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charts/chart7.xml" ContentType="application/vnd.openxmlformats-officedocument.drawingml.chart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charts/chart8.xml" ContentType="application/vnd.openxmlformats-officedocument.drawingml.chart+xml"/>
  <Override PartName="/xl/drawings/drawing6.xml" ContentType="application/vnd.openxmlformats-officedocument.drawing+xml"/>
  <Override PartName="/xl/comments5.xml" ContentType="application/vnd.openxmlformats-officedocument.spreadsheetml.comments+xml"/>
  <Override PartName="/xl/charts/chart9.xml" ContentType="application/vnd.openxmlformats-officedocument.drawingml.chart+xml"/>
  <Override PartName="/xl/drawings/drawing7.xml" ContentType="application/vnd.openxmlformats-officedocument.drawing+xml"/>
  <Override PartName="/xl/comments6.xml" ContentType="application/vnd.openxmlformats-officedocument.spreadsheetml.comments+xml"/>
  <Override PartName="/xl/charts/chart10.xml" ContentType="application/vnd.openxmlformats-officedocument.drawingml.chart+xml"/>
  <Override PartName="/xl/drawings/drawing8.xml" ContentType="application/vnd.openxmlformats-officedocument.drawing+xml"/>
  <Override PartName="/xl/charts/chart11.xml" ContentType="application/vnd.openxmlformats-officedocument.drawingml.chart+xml"/>
  <Override PartName="/xl/drawings/drawing9.xml" ContentType="application/vnd.openxmlformats-officedocument.drawing+xml"/>
  <Override PartName="/xl/charts/chart12.xml" ContentType="application/vnd.openxmlformats-officedocument.drawingml.chart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drawings/drawing11.xml" ContentType="application/vnd.openxmlformats-officedocument.drawing+xml"/>
  <Override PartName="/xl/charts/chart14.xml" ContentType="application/vnd.openxmlformats-officedocument.drawingml.chart+xml"/>
  <Override PartName="/xl/drawings/drawing12.xml" ContentType="application/vnd.openxmlformats-officedocument.drawing+xml"/>
  <Override PartName="/xl/charts/chart15.xml" ContentType="application/vnd.openxmlformats-officedocument.drawingml.chart+xml"/>
  <Override PartName="/xl/drawings/drawing13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berto\Desktop\Tesi\Impianti\Idroelettrico\"/>
    </mc:Choice>
  </mc:AlternateContent>
  <xr:revisionPtr revIDLastSave="0" documentId="13_ncr:1_{A7F437ED-F88D-4227-B81C-C3D825F9FAA8}" xr6:coauthVersionLast="47" xr6:coauthVersionMax="47" xr10:uidLastSave="{00000000-0000-0000-0000-000000000000}"/>
  <bookViews>
    <workbookView xWindow="-108" yWindow="-108" windowWidth="23256" windowHeight="12576" tabRatio="684" firstSheet="3" activeTab="5" xr2:uid="{00000000-000D-0000-FFFF-FFFF00000000}"/>
  </bookViews>
  <sheets>
    <sheet name="Curva durate" sheetId="7" r:id="rId1"/>
    <sheet name="Producibilità Condomini Frais" sheetId="10" r:id="rId2"/>
    <sheet name="Producibilità Vasca di carico F" sheetId="16" r:id="rId3"/>
    <sheet name="Producibilità acque Frais varia" sheetId="14" r:id="rId4"/>
    <sheet name="Producibilità acque Frais" sheetId="12" r:id="rId5"/>
    <sheet name="Producibilità acque Ramats" sheetId="18" r:id="rId6"/>
    <sheet name="Producibilità Grange Soubeirand" sheetId="8" r:id="rId7"/>
    <sheet name="max energia e costi Acque F.v" sheetId="15" r:id="rId8"/>
    <sheet name="max energia e costi Acque Frais" sheetId="13" r:id="rId9"/>
    <sheet name="max energia e costi Ramats" sheetId="19" r:id="rId10"/>
    <sheet name="max energia e costi Condomini" sheetId="11" r:id="rId11"/>
    <sheet name="max energia vasca di carico F" sheetId="17" r:id="rId12"/>
    <sheet name="max energia e costi Soubeirand" sheetId="9" r:id="rId13"/>
    <sheet name="Piano economico Condomini Frais" sheetId="20" r:id="rId14"/>
    <sheet name="Piano economico Vasca di carico" sheetId="21" r:id="rId15"/>
    <sheet name="Piano economico acque Frais var" sheetId="22" r:id="rId16"/>
    <sheet name="Piano economico acque Frais" sheetId="23" r:id="rId17"/>
    <sheet name="Piano economico Ramats" sheetId="24" r:id="rId18"/>
    <sheet name="Piano economico Grange Soubeira" sheetId="25" r:id="rId19"/>
    <sheet name="Piano economico Touron" sheetId="26" r:id="rId20"/>
    <sheet name="Piano economico Mollieres" sheetId="27" r:id="rId21"/>
    <sheet name="Piano economico Combascura" sheetId="28" r:id="rId22"/>
    <sheet name="Prezzi minimi garantiti" sheetId="4" r:id="rId23"/>
  </sheets>
  <externalReferences>
    <externalReference r:id="rId24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69" i="9" l="1"/>
  <c r="AF52" i="28"/>
  <c r="X52" i="28"/>
  <c r="P52" i="28"/>
  <c r="H52" i="28"/>
  <c r="E52" i="28"/>
  <c r="AI52" i="28" s="1"/>
  <c r="L34" i="28"/>
  <c r="M34" i="28" s="1"/>
  <c r="N34" i="28" s="1"/>
  <c r="O34" i="28" s="1"/>
  <c r="P34" i="28" s="1"/>
  <c r="Q34" i="28" s="1"/>
  <c r="R34" i="28" s="1"/>
  <c r="S34" i="28" s="1"/>
  <c r="T34" i="28" s="1"/>
  <c r="U34" i="28" s="1"/>
  <c r="V34" i="28" s="1"/>
  <c r="W34" i="28" s="1"/>
  <c r="X34" i="28" s="1"/>
  <c r="Y34" i="28" s="1"/>
  <c r="Z34" i="28" s="1"/>
  <c r="AA34" i="28" s="1"/>
  <c r="AB34" i="28" s="1"/>
  <c r="AC34" i="28" s="1"/>
  <c r="AD34" i="28" s="1"/>
  <c r="AE34" i="28" s="1"/>
  <c r="AF34" i="28" s="1"/>
  <c r="AG34" i="28" s="1"/>
  <c r="AH34" i="28" s="1"/>
  <c r="AI34" i="28" s="1"/>
  <c r="AJ34" i="28" s="1"/>
  <c r="H34" i="28"/>
  <c r="I34" i="28" s="1"/>
  <c r="J34" i="28" s="1"/>
  <c r="K34" i="28" s="1"/>
  <c r="AJ33" i="28"/>
  <c r="AI33" i="28"/>
  <c r="AH33" i="28"/>
  <c r="AG33" i="28"/>
  <c r="AF33" i="28"/>
  <c r="AE33" i="28"/>
  <c r="AD33" i="28"/>
  <c r="AC33" i="28"/>
  <c r="AB33" i="28"/>
  <c r="AA33" i="28"/>
  <c r="Z33" i="28"/>
  <c r="Y33" i="28"/>
  <c r="X33" i="28"/>
  <c r="W33" i="28"/>
  <c r="V33" i="28"/>
  <c r="U33" i="28"/>
  <c r="T33" i="28"/>
  <c r="S33" i="28"/>
  <c r="R33" i="28"/>
  <c r="Q33" i="28"/>
  <c r="P33" i="28"/>
  <c r="O33" i="28"/>
  <c r="N33" i="28"/>
  <c r="M33" i="28"/>
  <c r="L33" i="28"/>
  <c r="K33" i="28"/>
  <c r="J33" i="28"/>
  <c r="I33" i="28"/>
  <c r="H33" i="28"/>
  <c r="M28" i="28"/>
  <c r="N28" i="28" s="1"/>
  <c r="O28" i="28" s="1"/>
  <c r="P28" i="28" s="1"/>
  <c r="Q28" i="28" s="1"/>
  <c r="R28" i="28" s="1"/>
  <c r="S28" i="28" s="1"/>
  <c r="T28" i="28" s="1"/>
  <c r="U28" i="28" s="1"/>
  <c r="V28" i="28" s="1"/>
  <c r="W28" i="28" s="1"/>
  <c r="X28" i="28" s="1"/>
  <c r="Y28" i="28" s="1"/>
  <c r="Z28" i="28" s="1"/>
  <c r="AA28" i="28" s="1"/>
  <c r="AB28" i="28" s="1"/>
  <c r="AC28" i="28" s="1"/>
  <c r="AD28" i="28" s="1"/>
  <c r="AE28" i="28" s="1"/>
  <c r="AF28" i="28" s="1"/>
  <c r="AG28" i="28" s="1"/>
  <c r="AH28" i="28" s="1"/>
  <c r="AI28" i="28" s="1"/>
  <c r="AJ28" i="28" s="1"/>
  <c r="I28" i="28"/>
  <c r="J28" i="28" s="1"/>
  <c r="K28" i="28" s="1"/>
  <c r="L28" i="28" s="1"/>
  <c r="E28" i="28"/>
  <c r="G28" i="28" s="1"/>
  <c r="H28" i="28" s="1"/>
  <c r="H26" i="28"/>
  <c r="H30" i="28" s="1"/>
  <c r="H35" i="28" s="1"/>
  <c r="G24" i="28"/>
  <c r="H24" i="28" s="1"/>
  <c r="I24" i="28" s="1"/>
  <c r="J24" i="28" s="1"/>
  <c r="K24" i="28" s="1"/>
  <c r="L24" i="28" s="1"/>
  <c r="M24" i="28" s="1"/>
  <c r="N24" i="28" s="1"/>
  <c r="O24" i="28" s="1"/>
  <c r="P24" i="28" s="1"/>
  <c r="Q24" i="28" s="1"/>
  <c r="R24" i="28" s="1"/>
  <c r="S24" i="28" s="1"/>
  <c r="T24" i="28" s="1"/>
  <c r="U24" i="28" s="1"/>
  <c r="V24" i="28" s="1"/>
  <c r="W24" i="28" s="1"/>
  <c r="X24" i="28" s="1"/>
  <c r="Y24" i="28" s="1"/>
  <c r="Z24" i="28" s="1"/>
  <c r="AA24" i="28" s="1"/>
  <c r="AB24" i="28" s="1"/>
  <c r="AC24" i="28" s="1"/>
  <c r="AD24" i="28" s="1"/>
  <c r="AE24" i="28" s="1"/>
  <c r="AF24" i="28" s="1"/>
  <c r="AG24" i="28" s="1"/>
  <c r="AH24" i="28" s="1"/>
  <c r="AI24" i="28" s="1"/>
  <c r="AJ24" i="28" s="1"/>
  <c r="C16" i="28"/>
  <c r="C15" i="28"/>
  <c r="C13" i="28"/>
  <c r="I12" i="28"/>
  <c r="D36" i="28" s="1"/>
  <c r="C10" i="28"/>
  <c r="Y45" i="28" s="1"/>
  <c r="C8" i="28"/>
  <c r="I3" i="28" s="1"/>
  <c r="E52" i="27"/>
  <c r="AC52" i="27" s="1"/>
  <c r="I34" i="27"/>
  <c r="J34" i="27" s="1"/>
  <c r="K34" i="27" s="1"/>
  <c r="H34" i="27"/>
  <c r="AJ33" i="27"/>
  <c r="AI33" i="27"/>
  <c r="AH33" i="27"/>
  <c r="AG33" i="27"/>
  <c r="AF33" i="27"/>
  <c r="AE33" i="27"/>
  <c r="AD33" i="27"/>
  <c r="AC33" i="27"/>
  <c r="AB33" i="27"/>
  <c r="AA33" i="27"/>
  <c r="Z33" i="27"/>
  <c r="Y33" i="27"/>
  <c r="X33" i="27"/>
  <c r="W33" i="27"/>
  <c r="V33" i="27"/>
  <c r="U33" i="27"/>
  <c r="T33" i="27"/>
  <c r="S33" i="27"/>
  <c r="R33" i="27"/>
  <c r="Q33" i="27"/>
  <c r="P33" i="27"/>
  <c r="O33" i="27"/>
  <c r="N33" i="27"/>
  <c r="M33" i="27"/>
  <c r="L33" i="27"/>
  <c r="K33" i="27"/>
  <c r="J33" i="27"/>
  <c r="I33" i="27"/>
  <c r="H33" i="27"/>
  <c r="G28" i="27"/>
  <c r="G30" i="27" s="1"/>
  <c r="E28" i="27"/>
  <c r="H26" i="27"/>
  <c r="H24" i="27"/>
  <c r="I24" i="27" s="1"/>
  <c r="J24" i="27" s="1"/>
  <c r="K24" i="27" s="1"/>
  <c r="L24" i="27" s="1"/>
  <c r="M24" i="27" s="1"/>
  <c r="N24" i="27" s="1"/>
  <c r="O24" i="27" s="1"/>
  <c r="P24" i="27" s="1"/>
  <c r="Q24" i="27" s="1"/>
  <c r="R24" i="27" s="1"/>
  <c r="S24" i="27" s="1"/>
  <c r="T24" i="27" s="1"/>
  <c r="U24" i="27" s="1"/>
  <c r="V24" i="27" s="1"/>
  <c r="W24" i="27" s="1"/>
  <c r="X24" i="27" s="1"/>
  <c r="Y24" i="27" s="1"/>
  <c r="Z24" i="27" s="1"/>
  <c r="AA24" i="27" s="1"/>
  <c r="AB24" i="27" s="1"/>
  <c r="AC24" i="27" s="1"/>
  <c r="AD24" i="27" s="1"/>
  <c r="AE24" i="27" s="1"/>
  <c r="AF24" i="27" s="1"/>
  <c r="AG24" i="27" s="1"/>
  <c r="AH24" i="27" s="1"/>
  <c r="AI24" i="27" s="1"/>
  <c r="AJ24" i="27" s="1"/>
  <c r="G24" i="27"/>
  <c r="C15" i="27"/>
  <c r="C16" i="27" s="1"/>
  <c r="C13" i="27"/>
  <c r="I12" i="27"/>
  <c r="D36" i="27" s="1"/>
  <c r="H36" i="27" s="1"/>
  <c r="C8" i="27"/>
  <c r="C10" i="27" s="1"/>
  <c r="I3" i="27"/>
  <c r="AJ44" i="27" s="1"/>
  <c r="G75" i="9"/>
  <c r="G76" i="9"/>
  <c r="G77" i="9"/>
  <c r="H34" i="26"/>
  <c r="I34" i="26" s="1"/>
  <c r="J34" i="26" s="1"/>
  <c r="K34" i="26" s="1"/>
  <c r="L34" i="26" s="1"/>
  <c r="M34" i="26" s="1"/>
  <c r="N34" i="26" s="1"/>
  <c r="O34" i="26" s="1"/>
  <c r="P34" i="26" s="1"/>
  <c r="Q34" i="26" s="1"/>
  <c r="R34" i="26" s="1"/>
  <c r="S34" i="26" s="1"/>
  <c r="T34" i="26" s="1"/>
  <c r="U34" i="26" s="1"/>
  <c r="V34" i="26" s="1"/>
  <c r="W34" i="26" s="1"/>
  <c r="X34" i="26" s="1"/>
  <c r="Y34" i="26" s="1"/>
  <c r="Z34" i="26" s="1"/>
  <c r="AA34" i="26" s="1"/>
  <c r="AB34" i="26" s="1"/>
  <c r="AC34" i="26" s="1"/>
  <c r="AD34" i="26" s="1"/>
  <c r="AE34" i="26" s="1"/>
  <c r="AF34" i="26" s="1"/>
  <c r="AG34" i="26" s="1"/>
  <c r="AH34" i="26" s="1"/>
  <c r="AI34" i="26" s="1"/>
  <c r="AJ34" i="26" s="1"/>
  <c r="AJ33" i="26"/>
  <c r="AI33" i="26"/>
  <c r="AH33" i="26"/>
  <c r="AG33" i="26"/>
  <c r="AF33" i="26"/>
  <c r="AE33" i="26"/>
  <c r="AD33" i="26"/>
  <c r="AC33" i="26"/>
  <c r="AB33" i="26"/>
  <c r="AA33" i="26"/>
  <c r="Z33" i="26"/>
  <c r="Y33" i="26"/>
  <c r="X33" i="26"/>
  <c r="W33" i="26"/>
  <c r="V33" i="26"/>
  <c r="U33" i="26"/>
  <c r="T33" i="26"/>
  <c r="S33" i="26"/>
  <c r="R33" i="26"/>
  <c r="Q33" i="26"/>
  <c r="P33" i="26"/>
  <c r="O33" i="26"/>
  <c r="N33" i="26"/>
  <c r="M33" i="26"/>
  <c r="L33" i="26"/>
  <c r="K33" i="26"/>
  <c r="J33" i="26"/>
  <c r="I33" i="26"/>
  <c r="H33" i="26"/>
  <c r="G28" i="26"/>
  <c r="H28" i="26" s="1"/>
  <c r="I28" i="26" s="1"/>
  <c r="J28" i="26" s="1"/>
  <c r="K28" i="26" s="1"/>
  <c r="L28" i="26" s="1"/>
  <c r="M28" i="26" s="1"/>
  <c r="N28" i="26" s="1"/>
  <c r="O28" i="26" s="1"/>
  <c r="P28" i="26" s="1"/>
  <c r="Q28" i="26" s="1"/>
  <c r="R28" i="26" s="1"/>
  <c r="S28" i="26" s="1"/>
  <c r="T28" i="26" s="1"/>
  <c r="U28" i="26" s="1"/>
  <c r="V28" i="26" s="1"/>
  <c r="W28" i="26" s="1"/>
  <c r="X28" i="26" s="1"/>
  <c r="Y28" i="26" s="1"/>
  <c r="Z28" i="26" s="1"/>
  <c r="AA28" i="26" s="1"/>
  <c r="AB28" i="26" s="1"/>
  <c r="AC28" i="26" s="1"/>
  <c r="AD28" i="26" s="1"/>
  <c r="AE28" i="26" s="1"/>
  <c r="AF28" i="26" s="1"/>
  <c r="AG28" i="26" s="1"/>
  <c r="AH28" i="26" s="1"/>
  <c r="AI28" i="26" s="1"/>
  <c r="AJ28" i="26" s="1"/>
  <c r="E28" i="26"/>
  <c r="H26" i="26"/>
  <c r="I24" i="26"/>
  <c r="J24" i="26" s="1"/>
  <c r="K24" i="26" s="1"/>
  <c r="L24" i="26" s="1"/>
  <c r="M24" i="26" s="1"/>
  <c r="N24" i="26" s="1"/>
  <c r="O24" i="26" s="1"/>
  <c r="P24" i="26" s="1"/>
  <c r="Q24" i="26" s="1"/>
  <c r="R24" i="26" s="1"/>
  <c r="S24" i="26" s="1"/>
  <c r="T24" i="26" s="1"/>
  <c r="U24" i="26" s="1"/>
  <c r="V24" i="26" s="1"/>
  <c r="W24" i="26" s="1"/>
  <c r="X24" i="26" s="1"/>
  <c r="Y24" i="26" s="1"/>
  <c r="Z24" i="26" s="1"/>
  <c r="AA24" i="26" s="1"/>
  <c r="AB24" i="26" s="1"/>
  <c r="AC24" i="26" s="1"/>
  <c r="AD24" i="26" s="1"/>
  <c r="AE24" i="26" s="1"/>
  <c r="AF24" i="26" s="1"/>
  <c r="AG24" i="26" s="1"/>
  <c r="AH24" i="26" s="1"/>
  <c r="AI24" i="26" s="1"/>
  <c r="AJ24" i="26" s="1"/>
  <c r="H24" i="26"/>
  <c r="G24" i="26"/>
  <c r="C15" i="26"/>
  <c r="C16" i="26" s="1"/>
  <c r="C13" i="26"/>
  <c r="I12" i="26"/>
  <c r="E52" i="26"/>
  <c r="I26" i="28" l="1"/>
  <c r="M52" i="28"/>
  <c r="U52" i="28"/>
  <c r="AC52" i="28"/>
  <c r="I52" i="28"/>
  <c r="Q52" i="28"/>
  <c r="Y52" i="28"/>
  <c r="AG52" i="28"/>
  <c r="I45" i="28"/>
  <c r="L52" i="28"/>
  <c r="T52" i="28"/>
  <c r="AB52" i="28"/>
  <c r="AJ52" i="28"/>
  <c r="J52" i="27"/>
  <c r="Z52" i="27"/>
  <c r="Q52" i="27"/>
  <c r="AG52" i="27"/>
  <c r="R52" i="27"/>
  <c r="AH52" i="27"/>
  <c r="I52" i="27"/>
  <c r="Y52" i="27"/>
  <c r="AG36" i="28"/>
  <c r="AC36" i="28"/>
  <c r="Y36" i="28"/>
  <c r="U36" i="28"/>
  <c r="Q36" i="28"/>
  <c r="M36" i="28"/>
  <c r="I36" i="28"/>
  <c r="AJ36" i="28"/>
  <c r="AF36" i="28"/>
  <c r="AB36" i="28"/>
  <c r="X36" i="28"/>
  <c r="T36" i="28"/>
  <c r="P36" i="28"/>
  <c r="L36" i="28"/>
  <c r="H36" i="28"/>
  <c r="AI36" i="28"/>
  <c r="AE36" i="28"/>
  <c r="AA36" i="28"/>
  <c r="W36" i="28"/>
  <c r="S36" i="28"/>
  <c r="O36" i="28"/>
  <c r="K36" i="28"/>
  <c r="G36" i="28"/>
  <c r="Z36" i="28"/>
  <c r="J36" i="28"/>
  <c r="D38" i="28"/>
  <c r="D37" i="28"/>
  <c r="V36" i="28"/>
  <c r="N36" i="28"/>
  <c r="AH36" i="28"/>
  <c r="R36" i="28"/>
  <c r="AD36" i="28"/>
  <c r="AH44" i="28"/>
  <c r="AD44" i="28"/>
  <c r="Z44" i="28"/>
  <c r="V44" i="28"/>
  <c r="R44" i="28"/>
  <c r="N44" i="28"/>
  <c r="J44" i="28"/>
  <c r="AG44" i="28"/>
  <c r="AC44" i="28"/>
  <c r="Y44" i="28"/>
  <c r="U44" i="28"/>
  <c r="Q44" i="28"/>
  <c r="M44" i="28"/>
  <c r="I44" i="28"/>
  <c r="AJ44" i="28"/>
  <c r="AF44" i="28"/>
  <c r="AB44" i="28"/>
  <c r="X44" i="28"/>
  <c r="T44" i="28"/>
  <c r="P44" i="28"/>
  <c r="L44" i="28"/>
  <c r="H44" i="28"/>
  <c r="AI44" i="28"/>
  <c r="S44" i="28"/>
  <c r="AE44" i="28"/>
  <c r="O44" i="28"/>
  <c r="AA44" i="28"/>
  <c r="K44" i="28"/>
  <c r="I30" i="28"/>
  <c r="I35" i="28" s="1"/>
  <c r="J26" i="28"/>
  <c r="G30" i="28"/>
  <c r="G44" i="28"/>
  <c r="AJ45" i="28"/>
  <c r="AF45" i="28"/>
  <c r="AB45" i="28"/>
  <c r="X45" i="28"/>
  <c r="T45" i="28"/>
  <c r="P45" i="28"/>
  <c r="L45" i="28"/>
  <c r="H45" i="28"/>
  <c r="AI45" i="28"/>
  <c r="AE45" i="28"/>
  <c r="AA45" i="28"/>
  <c r="W45" i="28"/>
  <c r="S45" i="28"/>
  <c r="O45" i="28"/>
  <c r="K45" i="28"/>
  <c r="G45" i="28"/>
  <c r="F54" i="28"/>
  <c r="AH45" i="28"/>
  <c r="AD45" i="28"/>
  <c r="Z45" i="28"/>
  <c r="V45" i="28"/>
  <c r="R45" i="28"/>
  <c r="N45" i="28"/>
  <c r="J45" i="28"/>
  <c r="U45" i="28"/>
  <c r="AG45" i="28"/>
  <c r="Q45" i="28"/>
  <c r="AC45" i="28"/>
  <c r="M45" i="28"/>
  <c r="W44" i="28"/>
  <c r="J52" i="28"/>
  <c r="N52" i="28"/>
  <c r="R52" i="28"/>
  <c r="V52" i="28"/>
  <c r="Z52" i="28"/>
  <c r="AD52" i="28"/>
  <c r="AH52" i="28"/>
  <c r="G52" i="28"/>
  <c r="K52" i="28"/>
  <c r="O52" i="28"/>
  <c r="S52" i="28"/>
  <c r="W52" i="28"/>
  <c r="AA52" i="28"/>
  <c r="AE52" i="28"/>
  <c r="L34" i="27"/>
  <c r="M34" i="27" s="1"/>
  <c r="N34" i="27" s="1"/>
  <c r="O34" i="27" s="1"/>
  <c r="P34" i="27" s="1"/>
  <c r="K36" i="27"/>
  <c r="AI45" i="27"/>
  <c r="AE45" i="27"/>
  <c r="AA45" i="27"/>
  <c r="W45" i="27"/>
  <c r="S45" i="27"/>
  <c r="O45" i="27"/>
  <c r="K45" i="27"/>
  <c r="G45" i="27"/>
  <c r="F54" i="27"/>
  <c r="AJ45" i="27"/>
  <c r="AD45" i="27"/>
  <c r="Y45" i="27"/>
  <c r="T45" i="27"/>
  <c r="N45" i="27"/>
  <c r="I45" i="27"/>
  <c r="AH45" i="27"/>
  <c r="AC45" i="27"/>
  <c r="X45" i="27"/>
  <c r="R45" i="27"/>
  <c r="M45" i="27"/>
  <c r="H45" i="27"/>
  <c r="AF45" i="27"/>
  <c r="U45" i="27"/>
  <c r="J45" i="27"/>
  <c r="AG45" i="27"/>
  <c r="V45" i="27"/>
  <c r="L45" i="27"/>
  <c r="AB45" i="27"/>
  <c r="Q45" i="27"/>
  <c r="Z45" i="27"/>
  <c r="P45" i="27"/>
  <c r="G35" i="27"/>
  <c r="H28" i="27"/>
  <c r="I28" i="27" s="1"/>
  <c r="J28" i="27" s="1"/>
  <c r="K28" i="27" s="1"/>
  <c r="L28" i="27" s="1"/>
  <c r="M28" i="27" s="1"/>
  <c r="N28" i="27" s="1"/>
  <c r="O28" i="27" s="1"/>
  <c r="P28" i="27" s="1"/>
  <c r="Q28" i="27" s="1"/>
  <c r="R28" i="27" s="1"/>
  <c r="S28" i="27" s="1"/>
  <c r="T28" i="27" s="1"/>
  <c r="U28" i="27" s="1"/>
  <c r="V28" i="27" s="1"/>
  <c r="W28" i="27" s="1"/>
  <c r="X28" i="27" s="1"/>
  <c r="Y28" i="27" s="1"/>
  <c r="Z28" i="27" s="1"/>
  <c r="AA28" i="27" s="1"/>
  <c r="AB28" i="27" s="1"/>
  <c r="AC28" i="27" s="1"/>
  <c r="AD28" i="27" s="1"/>
  <c r="AE28" i="27" s="1"/>
  <c r="AF28" i="27" s="1"/>
  <c r="AG28" i="27" s="1"/>
  <c r="AH28" i="27" s="1"/>
  <c r="AI28" i="27" s="1"/>
  <c r="AJ28" i="27" s="1"/>
  <c r="N44" i="27"/>
  <c r="X44" i="27"/>
  <c r="AI44" i="27"/>
  <c r="I26" i="27"/>
  <c r="L36" i="27"/>
  <c r="O44" i="27"/>
  <c r="Z44" i="27"/>
  <c r="AG44" i="27"/>
  <c r="AC44" i="27"/>
  <c r="Y44" i="27"/>
  <c r="U44" i="27"/>
  <c r="Q44" i="27"/>
  <c r="M44" i="27"/>
  <c r="I44" i="27"/>
  <c r="AH44" i="27"/>
  <c r="AB44" i="27"/>
  <c r="W44" i="27"/>
  <c r="R44" i="27"/>
  <c r="L44" i="27"/>
  <c r="G44" i="27"/>
  <c r="AF44" i="27"/>
  <c r="AA44" i="27"/>
  <c r="V44" i="27"/>
  <c r="P44" i="27"/>
  <c r="K44" i="27"/>
  <c r="J44" i="27"/>
  <c r="T44" i="27"/>
  <c r="AE44" i="27"/>
  <c r="D38" i="27"/>
  <c r="D37" i="27"/>
  <c r="N36" i="27"/>
  <c r="J36" i="27"/>
  <c r="M36" i="27"/>
  <c r="I36" i="27"/>
  <c r="G36" i="27"/>
  <c r="O36" i="27"/>
  <c r="H44" i="27"/>
  <c r="S44" i="27"/>
  <c r="AD44" i="27"/>
  <c r="M52" i="27"/>
  <c r="U52" i="27"/>
  <c r="AJ52" i="27"/>
  <c r="AF52" i="27"/>
  <c r="AB52" i="27"/>
  <c r="X52" i="27"/>
  <c r="T52" i="27"/>
  <c r="P52" i="27"/>
  <c r="L52" i="27"/>
  <c r="H52" i="27"/>
  <c r="AI52" i="27"/>
  <c r="AE52" i="27"/>
  <c r="AA52" i="27"/>
  <c r="W52" i="27"/>
  <c r="S52" i="27"/>
  <c r="O52" i="27"/>
  <c r="K52" i="27"/>
  <c r="G52" i="27"/>
  <c r="N52" i="27"/>
  <c r="V52" i="27"/>
  <c r="AD52" i="27"/>
  <c r="H30" i="26"/>
  <c r="H35" i="26" s="1"/>
  <c r="I26" i="26"/>
  <c r="AI52" i="26"/>
  <c r="AE52" i="26"/>
  <c r="AA52" i="26"/>
  <c r="W52" i="26"/>
  <c r="S52" i="26"/>
  <c r="O52" i="26"/>
  <c r="K52" i="26"/>
  <c r="G52" i="26"/>
  <c r="AH52" i="26"/>
  <c r="AD52" i="26"/>
  <c r="Z52" i="26"/>
  <c r="V52" i="26"/>
  <c r="R52" i="26"/>
  <c r="N52" i="26"/>
  <c r="J52" i="26"/>
  <c r="AG52" i="26"/>
  <c r="AC52" i="26"/>
  <c r="Y52" i="26"/>
  <c r="U52" i="26"/>
  <c r="Q52" i="26"/>
  <c r="M52" i="26"/>
  <c r="I52" i="26"/>
  <c r="AJ52" i="26"/>
  <c r="T52" i="26"/>
  <c r="AF52" i="26"/>
  <c r="P52" i="26"/>
  <c r="I3" i="26"/>
  <c r="AB52" i="26"/>
  <c r="C8" i="26"/>
  <c r="C10" i="26" s="1"/>
  <c r="H52" i="26"/>
  <c r="L52" i="26"/>
  <c r="G30" i="26"/>
  <c r="X52" i="26"/>
  <c r="D36" i="26"/>
  <c r="AK52" i="28" l="1"/>
  <c r="AG37" i="28"/>
  <c r="AC37" i="28"/>
  <c r="Y37" i="28"/>
  <c r="U37" i="28"/>
  <c r="Q37" i="28"/>
  <c r="M37" i="28"/>
  <c r="I37" i="28"/>
  <c r="AJ37" i="28"/>
  <c r="AF37" i="28"/>
  <c r="AB37" i="28"/>
  <c r="X37" i="28"/>
  <c r="T37" i="28"/>
  <c r="P37" i="28"/>
  <c r="L37" i="28"/>
  <c r="H37" i="28"/>
  <c r="AI37" i="28"/>
  <c r="AE37" i="28"/>
  <c r="AA37" i="28"/>
  <c r="W37" i="28"/>
  <c r="S37" i="28"/>
  <c r="O37" i="28"/>
  <c r="K37" i="28"/>
  <c r="G37" i="28"/>
  <c r="G40" i="28" s="1"/>
  <c r="Z37" i="28"/>
  <c r="J37" i="28"/>
  <c r="V37" i="28"/>
  <c r="N37" i="28"/>
  <c r="N40" i="28" s="1"/>
  <c r="AH37" i="28"/>
  <c r="AH40" i="28" s="1"/>
  <c r="R37" i="28"/>
  <c r="AD37" i="28"/>
  <c r="Y40" i="28"/>
  <c r="C56" i="28"/>
  <c r="AH38" i="28"/>
  <c r="AD38" i="28"/>
  <c r="AD40" i="28" s="1"/>
  <c r="Z38" i="28"/>
  <c r="V38" i="28"/>
  <c r="R38" i="28"/>
  <c r="N38" i="28"/>
  <c r="AG38" i="28"/>
  <c r="AG40" i="28" s="1"/>
  <c r="AC38" i="28"/>
  <c r="Y38" i="28"/>
  <c r="U38" i="28"/>
  <c r="Q38" i="28"/>
  <c r="Q40" i="28" s="1"/>
  <c r="M38" i="28"/>
  <c r="I38" i="28"/>
  <c r="AF38" i="28"/>
  <c r="AF40" i="28" s="1"/>
  <c r="X38" i="28"/>
  <c r="P38" i="28"/>
  <c r="J38" i="28"/>
  <c r="AE38" i="28"/>
  <c r="W38" i="28"/>
  <c r="O38" i="28"/>
  <c r="H38" i="28"/>
  <c r="AJ38" i="28"/>
  <c r="AB38" i="28"/>
  <c r="AB40" i="28" s="1"/>
  <c r="T38" i="28"/>
  <c r="L38" i="28"/>
  <c r="L40" i="28" s="1"/>
  <c r="G38" i="28"/>
  <c r="K38" i="28"/>
  <c r="AI38" i="28"/>
  <c r="S38" i="28"/>
  <c r="AA38" i="28"/>
  <c r="AA40" i="28" s="1"/>
  <c r="K40" i="28"/>
  <c r="M40" i="28"/>
  <c r="AC40" i="28"/>
  <c r="J30" i="28"/>
  <c r="J35" i="28" s="1"/>
  <c r="K26" i="28"/>
  <c r="R40" i="28"/>
  <c r="I40" i="28"/>
  <c r="I42" i="28" s="1"/>
  <c r="J40" i="28"/>
  <c r="O40" i="28"/>
  <c r="AE40" i="28"/>
  <c r="P40" i="28"/>
  <c r="AK36" i="28"/>
  <c r="G35" i="28"/>
  <c r="V40" i="28"/>
  <c r="AI40" i="28"/>
  <c r="H30" i="27"/>
  <c r="N37" i="27"/>
  <c r="J37" i="27"/>
  <c r="J40" i="27" s="1"/>
  <c r="M37" i="27"/>
  <c r="I37" i="27"/>
  <c r="O37" i="27"/>
  <c r="G37" i="27"/>
  <c r="P37" i="27"/>
  <c r="H37" i="27"/>
  <c r="L37" i="27"/>
  <c r="K37" i="27"/>
  <c r="K40" i="27" s="1"/>
  <c r="C56" i="27"/>
  <c r="AK52" i="27"/>
  <c r="N38" i="27"/>
  <c r="O38" i="27"/>
  <c r="J38" i="27"/>
  <c r="M38" i="27"/>
  <c r="I38" i="27"/>
  <c r="I40" i="27" s="1"/>
  <c r="P38" i="27"/>
  <c r="G38" i="27"/>
  <c r="H38" i="27"/>
  <c r="L38" i="27"/>
  <c r="K38" i="27"/>
  <c r="J26" i="27"/>
  <c r="I30" i="27"/>
  <c r="I35" i="27" s="1"/>
  <c r="N40" i="27"/>
  <c r="P36" i="27"/>
  <c r="Q34" i="27"/>
  <c r="AG44" i="26"/>
  <c r="AC44" i="26"/>
  <c r="Y44" i="26"/>
  <c r="U44" i="26"/>
  <c r="Q44" i="26"/>
  <c r="M44" i="26"/>
  <c r="I44" i="26"/>
  <c r="AJ44" i="26"/>
  <c r="AF44" i="26"/>
  <c r="AB44" i="26"/>
  <c r="X44" i="26"/>
  <c r="T44" i="26"/>
  <c r="P44" i="26"/>
  <c r="L44" i="26"/>
  <c r="H44" i="26"/>
  <c r="AI44" i="26"/>
  <c r="AE44" i="26"/>
  <c r="AA44" i="26"/>
  <c r="W44" i="26"/>
  <c r="S44" i="26"/>
  <c r="O44" i="26"/>
  <c r="K44" i="26"/>
  <c r="G44" i="26"/>
  <c r="AD44" i="26"/>
  <c r="N44" i="26"/>
  <c r="Z44" i="26"/>
  <c r="J44" i="26"/>
  <c r="AH44" i="26"/>
  <c r="V44" i="26"/>
  <c r="R44" i="26"/>
  <c r="AI45" i="26"/>
  <c r="AE45" i="26"/>
  <c r="AA45" i="26"/>
  <c r="W45" i="26"/>
  <c r="S45" i="26"/>
  <c r="O45" i="26"/>
  <c r="K45" i="26"/>
  <c r="G45" i="26"/>
  <c r="F54" i="26"/>
  <c r="AH45" i="26"/>
  <c r="AD45" i="26"/>
  <c r="Z45" i="26"/>
  <c r="V45" i="26"/>
  <c r="R45" i="26"/>
  <c r="N45" i="26"/>
  <c r="J45" i="26"/>
  <c r="AG45" i="26"/>
  <c r="AC45" i="26"/>
  <c r="Y45" i="26"/>
  <c r="U45" i="26"/>
  <c r="Q45" i="26"/>
  <c r="M45" i="26"/>
  <c r="I45" i="26"/>
  <c r="AF45" i="26"/>
  <c r="P45" i="26"/>
  <c r="AB45" i="26"/>
  <c r="L45" i="26"/>
  <c r="T45" i="26"/>
  <c r="H45" i="26"/>
  <c r="AJ45" i="26"/>
  <c r="X45" i="26"/>
  <c r="G35" i="26"/>
  <c r="AK52" i="26"/>
  <c r="J26" i="26"/>
  <c r="I30" i="26"/>
  <c r="I35" i="26" s="1"/>
  <c r="AI36" i="26"/>
  <c r="AE36" i="26"/>
  <c r="AA36" i="26"/>
  <c r="W36" i="26"/>
  <c r="S36" i="26"/>
  <c r="O36" i="26"/>
  <c r="K36" i="26"/>
  <c r="G36" i="26"/>
  <c r="D38" i="26"/>
  <c r="D37" i="26"/>
  <c r="AH36" i="26"/>
  <c r="AD36" i="26"/>
  <c r="Z36" i="26"/>
  <c r="V36" i="26"/>
  <c r="R36" i="26"/>
  <c r="N36" i="26"/>
  <c r="J36" i="26"/>
  <c r="P36" i="26"/>
  <c r="X36" i="26"/>
  <c r="AC36" i="26"/>
  <c r="U36" i="26"/>
  <c r="M36" i="26"/>
  <c r="AJ36" i="26"/>
  <c r="AB36" i="26"/>
  <c r="T36" i="26"/>
  <c r="L36" i="26"/>
  <c r="AG36" i="26"/>
  <c r="Y36" i="26"/>
  <c r="Q36" i="26"/>
  <c r="I36" i="26"/>
  <c r="AF36" i="26"/>
  <c r="H36" i="26"/>
  <c r="H40" i="28" l="1"/>
  <c r="H42" i="28" s="1"/>
  <c r="W40" i="28"/>
  <c r="X40" i="28"/>
  <c r="Z40" i="28"/>
  <c r="S40" i="28"/>
  <c r="T40" i="28"/>
  <c r="AJ40" i="28"/>
  <c r="U40" i="28"/>
  <c r="AK40" i="28" s="1"/>
  <c r="L40" i="27"/>
  <c r="O40" i="27"/>
  <c r="G40" i="27"/>
  <c r="G42" i="27" s="1"/>
  <c r="M40" i="27"/>
  <c r="H48" i="28"/>
  <c r="I48" i="28"/>
  <c r="G42" i="28"/>
  <c r="L26" i="28"/>
  <c r="K30" i="28"/>
  <c r="AK38" i="28"/>
  <c r="AK37" i="28"/>
  <c r="J42" i="28"/>
  <c r="R34" i="27"/>
  <c r="Q36" i="27"/>
  <c r="K26" i="27"/>
  <c r="J30" i="27"/>
  <c r="J35" i="27" s="1"/>
  <c r="J42" i="27" s="1"/>
  <c r="Q38" i="27"/>
  <c r="H35" i="27"/>
  <c r="P40" i="27"/>
  <c r="H40" i="27"/>
  <c r="I42" i="27"/>
  <c r="Q37" i="27"/>
  <c r="AI37" i="26"/>
  <c r="AE37" i="26"/>
  <c r="AA37" i="26"/>
  <c r="W37" i="26"/>
  <c r="W40" i="26" s="1"/>
  <c r="S37" i="26"/>
  <c r="O37" i="26"/>
  <c r="K37" i="26"/>
  <c r="G37" i="26"/>
  <c r="AH37" i="26"/>
  <c r="AD37" i="26"/>
  <c r="Z37" i="26"/>
  <c r="V37" i="26"/>
  <c r="V40" i="26" s="1"/>
  <c r="R37" i="26"/>
  <c r="N37" i="26"/>
  <c r="J37" i="26"/>
  <c r="J40" i="26" s="1"/>
  <c r="AF37" i="26"/>
  <c r="AF40" i="26" s="1"/>
  <c r="H37" i="26"/>
  <c r="P37" i="26"/>
  <c r="AC37" i="26"/>
  <c r="U37" i="26"/>
  <c r="M37" i="26"/>
  <c r="AJ37" i="26"/>
  <c r="AB37" i="26"/>
  <c r="T37" i="26"/>
  <c r="T40" i="26" s="1"/>
  <c r="L37" i="26"/>
  <c r="AG37" i="26"/>
  <c r="Y37" i="26"/>
  <c r="Q37" i="26"/>
  <c r="Q40" i="26" s="1"/>
  <c r="I37" i="26"/>
  <c r="X37" i="26"/>
  <c r="AH38" i="26"/>
  <c r="AD38" i="26"/>
  <c r="AD40" i="26" s="1"/>
  <c r="AG38" i="26"/>
  <c r="AG40" i="26" s="1"/>
  <c r="AC38" i="26"/>
  <c r="AC40" i="26" s="1"/>
  <c r="Y38" i="26"/>
  <c r="U38" i="26"/>
  <c r="Q38" i="26"/>
  <c r="M38" i="26"/>
  <c r="AJ38" i="26"/>
  <c r="AF38" i="26"/>
  <c r="AB38" i="26"/>
  <c r="AB40" i="26" s="1"/>
  <c r="X38" i="26"/>
  <c r="X40" i="26" s="1"/>
  <c r="T38" i="26"/>
  <c r="P38" i="26"/>
  <c r="P40" i="26" s="1"/>
  <c r="L38" i="26"/>
  <c r="AA38" i="26"/>
  <c r="AA40" i="26" s="1"/>
  <c r="S38" i="26"/>
  <c r="K38" i="26"/>
  <c r="K40" i="26" s="1"/>
  <c r="G38" i="26"/>
  <c r="Z38" i="26"/>
  <c r="Z40" i="26" s="1"/>
  <c r="R38" i="26"/>
  <c r="J38" i="26"/>
  <c r="V38" i="26"/>
  <c r="AI38" i="26"/>
  <c r="O38" i="26"/>
  <c r="O40" i="26" s="1"/>
  <c r="AE38" i="26"/>
  <c r="AE40" i="26" s="1"/>
  <c r="N38" i="26"/>
  <c r="W38" i="26"/>
  <c r="I38" i="26"/>
  <c r="H38" i="26"/>
  <c r="H40" i="26" s="1"/>
  <c r="H42" i="26" s="1"/>
  <c r="AI40" i="26"/>
  <c r="C56" i="26"/>
  <c r="N40" i="26"/>
  <c r="AK36" i="26"/>
  <c r="AJ40" i="26"/>
  <c r="R40" i="26"/>
  <c r="J30" i="26"/>
  <c r="K26" i="26"/>
  <c r="J48" i="28" l="1"/>
  <c r="I50" i="28"/>
  <c r="I51" i="28"/>
  <c r="H51" i="28"/>
  <c r="H50" i="28"/>
  <c r="L30" i="28"/>
  <c r="L35" i="28" s="1"/>
  <c r="L42" i="28" s="1"/>
  <c r="M26" i="28"/>
  <c r="K35" i="28"/>
  <c r="G62" i="28"/>
  <c r="G48" i="28"/>
  <c r="H42" i="27"/>
  <c r="Q40" i="27"/>
  <c r="K30" i="27"/>
  <c r="L26" i="27"/>
  <c r="I48" i="27"/>
  <c r="S34" i="27"/>
  <c r="R36" i="27"/>
  <c r="R37" i="27"/>
  <c r="R38" i="27"/>
  <c r="J48" i="27"/>
  <c r="G62" i="27"/>
  <c r="G48" i="27"/>
  <c r="U40" i="26"/>
  <c r="Y40" i="26"/>
  <c r="I40" i="26"/>
  <c r="I42" i="26" s="1"/>
  <c r="L40" i="26"/>
  <c r="M40" i="26"/>
  <c r="AH40" i="26"/>
  <c r="S40" i="26"/>
  <c r="I48" i="26"/>
  <c r="J35" i="26"/>
  <c r="H48" i="26"/>
  <c r="AK38" i="26"/>
  <c r="AK37" i="26"/>
  <c r="G40" i="26"/>
  <c r="K30" i="26"/>
  <c r="K35" i="26" s="1"/>
  <c r="K42" i="26" s="1"/>
  <c r="L26" i="26"/>
  <c r="H54" i="28" l="1"/>
  <c r="G50" i="28"/>
  <c r="G51" i="28"/>
  <c r="L48" i="28"/>
  <c r="I54" i="28"/>
  <c r="K42" i="28"/>
  <c r="M30" i="28"/>
  <c r="N26" i="28"/>
  <c r="J50" i="28"/>
  <c r="J51" i="28"/>
  <c r="R40" i="27"/>
  <c r="G50" i="27"/>
  <c r="G51" i="27"/>
  <c r="I51" i="27"/>
  <c r="I50" i="27"/>
  <c r="I54" i="27" s="1"/>
  <c r="J50" i="27"/>
  <c r="J51" i="27"/>
  <c r="L30" i="27"/>
  <c r="L35" i="27" s="1"/>
  <c r="L42" i="27" s="1"/>
  <c r="M26" i="27"/>
  <c r="H48" i="27"/>
  <c r="T34" i="27"/>
  <c r="S36" i="27"/>
  <c r="S38" i="27"/>
  <c r="S37" i="27"/>
  <c r="K35" i="27"/>
  <c r="K48" i="26"/>
  <c r="AK40" i="26"/>
  <c r="G42" i="26"/>
  <c r="H50" i="26"/>
  <c r="H51" i="26"/>
  <c r="I50" i="26"/>
  <c r="I51" i="26"/>
  <c r="L30" i="26"/>
  <c r="L35" i="26" s="1"/>
  <c r="L42" i="26" s="1"/>
  <c r="M26" i="26"/>
  <c r="J42" i="26"/>
  <c r="J54" i="28" l="1"/>
  <c r="S40" i="27"/>
  <c r="K48" i="28"/>
  <c r="N30" i="28"/>
  <c r="N35" i="28" s="1"/>
  <c r="N42" i="28" s="1"/>
  <c r="O26" i="28"/>
  <c r="M35" i="28"/>
  <c r="L51" i="28"/>
  <c r="L50" i="28"/>
  <c r="L54" i="28" s="1"/>
  <c r="G54" i="28"/>
  <c r="N26" i="27"/>
  <c r="M30" i="27"/>
  <c r="G54" i="27"/>
  <c r="K42" i="27"/>
  <c r="U34" i="27"/>
  <c r="T36" i="27"/>
  <c r="T37" i="27"/>
  <c r="T38" i="27"/>
  <c r="L48" i="27"/>
  <c r="H51" i="27"/>
  <c r="H50" i="27"/>
  <c r="J54" i="27"/>
  <c r="L48" i="26"/>
  <c r="K51" i="26"/>
  <c r="K50" i="26"/>
  <c r="K54" i="26" s="1"/>
  <c r="H54" i="26"/>
  <c r="J48" i="26"/>
  <c r="G62" i="26"/>
  <c r="G48" i="26"/>
  <c r="N26" i="26"/>
  <c r="M30" i="26"/>
  <c r="M35" i="26" s="1"/>
  <c r="M42" i="26" s="1"/>
  <c r="I54" i="26"/>
  <c r="T40" i="27" l="1"/>
  <c r="M42" i="28"/>
  <c r="G64" i="28"/>
  <c r="G56" i="28"/>
  <c r="K50" i="28"/>
  <c r="K51" i="28"/>
  <c r="N48" i="28"/>
  <c r="P26" i="28"/>
  <c r="O30" i="28"/>
  <c r="G64" i="27"/>
  <c r="G56" i="27"/>
  <c r="H54" i="27"/>
  <c r="V34" i="27"/>
  <c r="U36" i="27"/>
  <c r="U38" i="27"/>
  <c r="U37" i="27"/>
  <c r="L51" i="27"/>
  <c r="L50" i="27"/>
  <c r="M35" i="27"/>
  <c r="K48" i="27"/>
  <c r="O26" i="27"/>
  <c r="N30" i="27"/>
  <c r="N35" i="27" s="1"/>
  <c r="N42" i="27" s="1"/>
  <c r="M48" i="26"/>
  <c r="G51" i="26"/>
  <c r="G50" i="26"/>
  <c r="O26" i="26"/>
  <c r="N30" i="26"/>
  <c r="N35" i="26" s="1"/>
  <c r="N42" i="26" s="1"/>
  <c r="J50" i="26"/>
  <c r="J51" i="26"/>
  <c r="L50" i="26"/>
  <c r="L51" i="26"/>
  <c r="H56" i="28" l="1"/>
  <c r="I56" i="28" s="1"/>
  <c r="J56" i="28" s="1"/>
  <c r="K54" i="28"/>
  <c r="O35" i="28"/>
  <c r="P30" i="28"/>
  <c r="P35" i="28" s="1"/>
  <c r="P42" i="28" s="1"/>
  <c r="Q26" i="28"/>
  <c r="N50" i="28"/>
  <c r="N51" i="28"/>
  <c r="M48" i="28"/>
  <c r="O30" i="27"/>
  <c r="O35" i="27" s="1"/>
  <c r="O42" i="27" s="1"/>
  <c r="P26" i="27"/>
  <c r="K50" i="27"/>
  <c r="K51" i="27"/>
  <c r="M42" i="27"/>
  <c r="N48" i="27"/>
  <c r="L54" i="27"/>
  <c r="H56" i="27"/>
  <c r="I56" i="27" s="1"/>
  <c r="J56" i="27" s="1"/>
  <c r="U40" i="27"/>
  <c r="W34" i="27"/>
  <c r="V36" i="27"/>
  <c r="V37" i="27"/>
  <c r="V38" i="27"/>
  <c r="N48" i="26"/>
  <c r="J54" i="26"/>
  <c r="O30" i="26"/>
  <c r="O35" i="26" s="1"/>
  <c r="P26" i="26"/>
  <c r="L54" i="26"/>
  <c r="G54" i="26"/>
  <c r="M50" i="26"/>
  <c r="M51" i="26"/>
  <c r="V40" i="27" l="1"/>
  <c r="M50" i="28"/>
  <c r="M51" i="28"/>
  <c r="P48" i="28"/>
  <c r="Q30" i="28"/>
  <c r="Q35" i="28" s="1"/>
  <c r="Q42" i="28" s="1"/>
  <c r="R26" i="28"/>
  <c r="N54" i="28"/>
  <c r="O42" i="28"/>
  <c r="K56" i="28"/>
  <c r="K54" i="27"/>
  <c r="X34" i="27"/>
  <c r="W36" i="27"/>
  <c r="W40" i="27" s="1"/>
  <c r="W37" i="27"/>
  <c r="W38" i="27"/>
  <c r="M48" i="27"/>
  <c r="P30" i="27"/>
  <c r="P35" i="27" s="1"/>
  <c r="Q26" i="27"/>
  <c r="N50" i="27"/>
  <c r="N51" i="27"/>
  <c r="O48" i="27"/>
  <c r="G64" i="26"/>
  <c r="G56" i="26"/>
  <c r="P30" i="26"/>
  <c r="P35" i="26" s="1"/>
  <c r="P42" i="26" s="1"/>
  <c r="Q26" i="26"/>
  <c r="N50" i="26"/>
  <c r="N51" i="26"/>
  <c r="M54" i="26"/>
  <c r="O42" i="26"/>
  <c r="N54" i="27" l="1"/>
  <c r="O48" i="28"/>
  <c r="Q48" i="28"/>
  <c r="R30" i="28"/>
  <c r="R35" i="28" s="1"/>
  <c r="S26" i="28"/>
  <c r="L56" i="28"/>
  <c r="P51" i="28"/>
  <c r="P50" i="28"/>
  <c r="P54" i="28" s="1"/>
  <c r="M54" i="28"/>
  <c r="M50" i="27"/>
  <c r="M51" i="27"/>
  <c r="P42" i="27"/>
  <c r="O50" i="27"/>
  <c r="O51" i="27"/>
  <c r="R26" i="27"/>
  <c r="Q30" i="27"/>
  <c r="Q35" i="27" s="1"/>
  <c r="Q42" i="27" s="1"/>
  <c r="X36" i="27"/>
  <c r="Y34" i="27"/>
  <c r="X37" i="27"/>
  <c r="X38" i="27"/>
  <c r="K56" i="27"/>
  <c r="N54" i="26"/>
  <c r="H56" i="26"/>
  <c r="I56" i="26" s="1"/>
  <c r="J56" i="26" s="1"/>
  <c r="K56" i="26" s="1"/>
  <c r="L56" i="26" s="1"/>
  <c r="M56" i="26" s="1"/>
  <c r="N56" i="26" s="1"/>
  <c r="R26" i="26"/>
  <c r="Q30" i="26"/>
  <c r="Q35" i="26" s="1"/>
  <c r="Q42" i="26" s="1"/>
  <c r="O48" i="26"/>
  <c r="P48" i="26"/>
  <c r="Q50" i="28" l="1"/>
  <c r="Q51" i="28"/>
  <c r="R42" i="28"/>
  <c r="T26" i="28"/>
  <c r="S30" i="28"/>
  <c r="S35" i="28" s="1"/>
  <c r="S42" i="28" s="1"/>
  <c r="O50" i="28"/>
  <c r="O51" i="28"/>
  <c r="M56" i="28"/>
  <c r="Q48" i="27"/>
  <c r="S26" i="27"/>
  <c r="R30" i="27"/>
  <c r="R35" i="27" s="1"/>
  <c r="R42" i="27" s="1"/>
  <c r="Z34" i="27"/>
  <c r="Y36" i="27"/>
  <c r="Y38" i="27"/>
  <c r="Y37" i="27"/>
  <c r="P48" i="27"/>
  <c r="L56" i="27"/>
  <c r="X40" i="27"/>
  <c r="O54" i="27"/>
  <c r="M54" i="27"/>
  <c r="O51" i="26"/>
  <c r="O50" i="26"/>
  <c r="P50" i="26"/>
  <c r="P51" i="26"/>
  <c r="Q48" i="26"/>
  <c r="R30" i="26"/>
  <c r="R35" i="26" s="1"/>
  <c r="R42" i="26" s="1"/>
  <c r="S26" i="26"/>
  <c r="R48" i="28" l="1"/>
  <c r="O54" i="28"/>
  <c r="N56" i="28"/>
  <c r="S48" i="28"/>
  <c r="T30" i="28"/>
  <c r="T35" i="28" s="1"/>
  <c r="T42" i="28" s="1"/>
  <c r="U26" i="28"/>
  <c r="Q54" i="28"/>
  <c r="M56" i="27"/>
  <c r="R48" i="27"/>
  <c r="S30" i="27"/>
  <c r="S35" i="27" s="1"/>
  <c r="S42" i="27" s="1"/>
  <c r="T26" i="27"/>
  <c r="P51" i="27"/>
  <c r="P50" i="27"/>
  <c r="Y40" i="27"/>
  <c r="AA34" i="27"/>
  <c r="Z36" i="27"/>
  <c r="Z37" i="27"/>
  <c r="Z38" i="27"/>
  <c r="Q50" i="27"/>
  <c r="Q51" i="27"/>
  <c r="P54" i="26"/>
  <c r="S30" i="26"/>
  <c r="S35" i="26" s="1"/>
  <c r="S42" i="26" s="1"/>
  <c r="T26" i="26"/>
  <c r="R48" i="26"/>
  <c r="O54" i="26"/>
  <c r="Q50" i="26"/>
  <c r="Q51" i="26"/>
  <c r="U30" i="28" l="1"/>
  <c r="U35" i="28" s="1"/>
  <c r="U42" i="28" s="1"/>
  <c r="V26" i="28"/>
  <c r="T48" i="28"/>
  <c r="O56" i="28"/>
  <c r="S50" i="28"/>
  <c r="S51" i="28"/>
  <c r="R50" i="28"/>
  <c r="R51" i="28"/>
  <c r="S48" i="27"/>
  <c r="P54" i="27"/>
  <c r="R50" i="27"/>
  <c r="R51" i="27"/>
  <c r="Q54" i="27"/>
  <c r="Z40" i="27"/>
  <c r="AB34" i="27"/>
  <c r="AA36" i="27"/>
  <c r="AA40" i="27" s="1"/>
  <c r="AA37" i="27"/>
  <c r="AA38" i="27"/>
  <c r="T30" i="27"/>
  <c r="T35" i="27" s="1"/>
  <c r="T42" i="27" s="1"/>
  <c r="U26" i="27"/>
  <c r="N56" i="27"/>
  <c r="O56" i="27" s="1"/>
  <c r="Q54" i="26"/>
  <c r="O56" i="26"/>
  <c r="T30" i="26"/>
  <c r="T35" i="26" s="1"/>
  <c r="T42" i="26" s="1"/>
  <c r="U26" i="26"/>
  <c r="S48" i="26"/>
  <c r="R50" i="26"/>
  <c r="R51" i="26"/>
  <c r="P56" i="27" l="1"/>
  <c r="Q56" i="27" s="1"/>
  <c r="R54" i="28"/>
  <c r="T51" i="28"/>
  <c r="T50" i="28"/>
  <c r="T54" i="28" s="1"/>
  <c r="S54" i="28"/>
  <c r="V30" i="28"/>
  <c r="V35" i="28" s="1"/>
  <c r="V42" i="28" s="1"/>
  <c r="W26" i="28"/>
  <c r="P56" i="28"/>
  <c r="Q56" i="28" s="1"/>
  <c r="R56" i="28" s="1"/>
  <c r="S56" i="28" s="1"/>
  <c r="T56" i="28" s="1"/>
  <c r="U48" i="28"/>
  <c r="V26" i="27"/>
  <c r="U30" i="27"/>
  <c r="U35" i="27" s="1"/>
  <c r="U42" i="27" s="1"/>
  <c r="T48" i="27"/>
  <c r="AC34" i="27"/>
  <c r="AB36" i="27"/>
  <c r="AB37" i="27"/>
  <c r="AB38" i="27"/>
  <c r="R54" i="27"/>
  <c r="R56" i="27" s="1"/>
  <c r="S50" i="27"/>
  <c r="S51" i="27"/>
  <c r="V26" i="26"/>
  <c r="U30" i="26"/>
  <c r="U35" i="26" s="1"/>
  <c r="U42" i="26" s="1"/>
  <c r="T48" i="26"/>
  <c r="P56" i="26"/>
  <c r="Q56" i="26" s="1"/>
  <c r="R54" i="26"/>
  <c r="S51" i="26"/>
  <c r="S50" i="26"/>
  <c r="S54" i="26" s="1"/>
  <c r="AB40" i="27" l="1"/>
  <c r="S54" i="27"/>
  <c r="X26" i="28"/>
  <c r="W30" i="28"/>
  <c r="W35" i="28" s="1"/>
  <c r="W42" i="28" s="1"/>
  <c r="U50" i="28"/>
  <c r="U51" i="28"/>
  <c r="V48" i="28"/>
  <c r="S56" i="27"/>
  <c r="U48" i="27"/>
  <c r="AD34" i="27"/>
  <c r="AC36" i="27"/>
  <c r="AC37" i="27"/>
  <c r="AC38" i="27"/>
  <c r="W26" i="27"/>
  <c r="V30" i="27"/>
  <c r="V35" i="27" s="1"/>
  <c r="V42" i="27" s="1"/>
  <c r="T51" i="27"/>
  <c r="T50" i="27"/>
  <c r="T50" i="26"/>
  <c r="T51" i="26"/>
  <c r="U48" i="26"/>
  <c r="R56" i="26"/>
  <c r="V30" i="26"/>
  <c r="V35" i="26" s="1"/>
  <c r="V42" i="26" s="1"/>
  <c r="W26" i="26"/>
  <c r="U54" i="28" l="1"/>
  <c r="U56" i="28" s="1"/>
  <c r="AC40" i="27"/>
  <c r="T54" i="27"/>
  <c r="T56" i="27" s="1"/>
  <c r="V50" i="28"/>
  <c r="V51" i="28"/>
  <c r="W48" i="28"/>
  <c r="X30" i="28"/>
  <c r="X35" i="28" s="1"/>
  <c r="X42" i="28" s="1"/>
  <c r="Y26" i="28"/>
  <c r="V48" i="27"/>
  <c r="U50" i="27"/>
  <c r="U51" i="27"/>
  <c r="W30" i="27"/>
  <c r="W35" i="27" s="1"/>
  <c r="W42" i="27" s="1"/>
  <c r="X26" i="27"/>
  <c r="AE34" i="27"/>
  <c r="AD36" i="27"/>
  <c r="AD37" i="27"/>
  <c r="AD38" i="27"/>
  <c r="W30" i="26"/>
  <c r="W35" i="26" s="1"/>
  <c r="W42" i="26" s="1"/>
  <c r="X26" i="26"/>
  <c r="U50" i="26"/>
  <c r="U51" i="26"/>
  <c r="V48" i="26"/>
  <c r="S56" i="26"/>
  <c r="T54" i="26"/>
  <c r="U54" i="27" l="1"/>
  <c r="U56" i="27" s="1"/>
  <c r="Y30" i="28"/>
  <c r="Y35" i="28" s="1"/>
  <c r="Y42" i="28" s="1"/>
  <c r="Z26" i="28"/>
  <c r="X48" i="28"/>
  <c r="V54" i="28"/>
  <c r="V56" i="28" s="1"/>
  <c r="W50" i="28"/>
  <c r="W51" i="28"/>
  <c r="AD40" i="27"/>
  <c r="W48" i="27"/>
  <c r="AF34" i="27"/>
  <c r="AE36" i="27"/>
  <c r="AE38" i="27"/>
  <c r="AE37" i="27"/>
  <c r="X30" i="27"/>
  <c r="X35" i="27" s="1"/>
  <c r="X42" i="27" s="1"/>
  <c r="Y26" i="27"/>
  <c r="V50" i="27"/>
  <c r="V51" i="27"/>
  <c r="T56" i="26"/>
  <c r="V50" i="26"/>
  <c r="V51" i="26"/>
  <c r="X30" i="26"/>
  <c r="X35" i="26" s="1"/>
  <c r="X42" i="26" s="1"/>
  <c r="Y26" i="26"/>
  <c r="U54" i="26"/>
  <c r="U56" i="26" s="1"/>
  <c r="W48" i="26"/>
  <c r="X51" i="28" l="1"/>
  <c r="X50" i="28"/>
  <c r="X54" i="28" s="1"/>
  <c r="W54" i="28"/>
  <c r="W56" i="28" s="1"/>
  <c r="X56" i="28" s="1"/>
  <c r="Z30" i="28"/>
  <c r="Z35" i="28" s="1"/>
  <c r="Z42" i="28" s="1"/>
  <c r="AA26" i="28"/>
  <c r="Y48" i="28"/>
  <c r="V54" i="27"/>
  <c r="V56" i="27" s="1"/>
  <c r="Z26" i="27"/>
  <c r="Y30" i="27"/>
  <c r="Y35" i="27" s="1"/>
  <c r="Y42" i="27" s="1"/>
  <c r="AE40" i="27"/>
  <c r="W50" i="27"/>
  <c r="W51" i="27"/>
  <c r="X48" i="27"/>
  <c r="AF36" i="27"/>
  <c r="AG34" i="27"/>
  <c r="AF38" i="27"/>
  <c r="AF37" i="27"/>
  <c r="V54" i="26"/>
  <c r="V56" i="26" s="1"/>
  <c r="Z26" i="26"/>
  <c r="Y30" i="26"/>
  <c r="Y35" i="26" s="1"/>
  <c r="Y42" i="26" s="1"/>
  <c r="W51" i="26"/>
  <c r="W50" i="26"/>
  <c r="X48" i="26"/>
  <c r="Z48" i="28" l="1"/>
  <c r="Y50" i="28"/>
  <c r="Y51" i="28"/>
  <c r="AB26" i="28"/>
  <c r="AA30" i="28"/>
  <c r="AA35" i="28" s="1"/>
  <c r="AA42" i="28" s="1"/>
  <c r="Y48" i="27"/>
  <c r="AF40" i="27"/>
  <c r="AA26" i="27"/>
  <c r="Z30" i="27"/>
  <c r="Z35" i="27" s="1"/>
  <c r="Z42" i="27" s="1"/>
  <c r="AH34" i="27"/>
  <c r="AG36" i="27"/>
  <c r="AG37" i="27"/>
  <c r="AG38" i="27"/>
  <c r="X51" i="27"/>
  <c r="X50" i="27"/>
  <c r="W54" i="27"/>
  <c r="W56" i="27" s="1"/>
  <c r="W54" i="26"/>
  <c r="W56" i="26" s="1"/>
  <c r="Y48" i="26"/>
  <c r="X50" i="26"/>
  <c r="X51" i="26"/>
  <c r="Z30" i="26"/>
  <c r="Z35" i="26" s="1"/>
  <c r="Z42" i="26" s="1"/>
  <c r="AA26" i="26"/>
  <c r="Y54" i="28" l="1"/>
  <c r="Y56" i="28" s="1"/>
  <c r="AG40" i="27"/>
  <c r="X54" i="27"/>
  <c r="X56" i="27" s="1"/>
  <c r="AA48" i="28"/>
  <c r="Z50" i="28"/>
  <c r="Z54" i="28" s="1"/>
  <c r="Z56" i="28" s="1"/>
  <c r="Z51" i="28"/>
  <c r="AB30" i="28"/>
  <c r="AB35" i="28" s="1"/>
  <c r="AB42" i="28" s="1"/>
  <c r="AC26" i="28"/>
  <c r="AI34" i="27"/>
  <c r="AH36" i="27"/>
  <c r="AH37" i="27"/>
  <c r="AH38" i="27"/>
  <c r="Z48" i="27"/>
  <c r="Y51" i="27"/>
  <c r="Y50" i="27"/>
  <c r="AA30" i="27"/>
  <c r="AA35" i="27" s="1"/>
  <c r="AA42" i="27" s="1"/>
  <c r="AB26" i="27"/>
  <c r="X54" i="26"/>
  <c r="X56" i="26" s="1"/>
  <c r="AA30" i="26"/>
  <c r="AA35" i="26" s="1"/>
  <c r="AA42" i="26" s="1"/>
  <c r="AB26" i="26"/>
  <c r="Z48" i="26"/>
  <c r="Y50" i="26"/>
  <c r="Y51" i="26"/>
  <c r="Y54" i="27" l="1"/>
  <c r="Y56" i="27"/>
  <c r="AA50" i="28"/>
  <c r="AA51" i="28"/>
  <c r="AB48" i="28"/>
  <c r="AC30" i="28"/>
  <c r="AC35" i="28" s="1"/>
  <c r="AC42" i="28" s="1"/>
  <c r="AD26" i="28"/>
  <c r="Z50" i="27"/>
  <c r="Z54" i="27" s="1"/>
  <c r="Z51" i="27"/>
  <c r="AA48" i="27"/>
  <c r="AB30" i="27"/>
  <c r="AB35" i="27" s="1"/>
  <c r="AB42" i="27" s="1"/>
  <c r="AC26" i="27"/>
  <c r="AH40" i="27"/>
  <c r="AJ34" i="27"/>
  <c r="AI36" i="27"/>
  <c r="AI38" i="27"/>
  <c r="AI37" i="27"/>
  <c r="Z50" i="26"/>
  <c r="Z51" i="26"/>
  <c r="AB30" i="26"/>
  <c r="AB35" i="26" s="1"/>
  <c r="AB42" i="26" s="1"/>
  <c r="AC26" i="26"/>
  <c r="Y54" i="26"/>
  <c r="Y56" i="26" s="1"/>
  <c r="AA48" i="26"/>
  <c r="AI40" i="27" l="1"/>
  <c r="Z56" i="27"/>
  <c r="AD30" i="28"/>
  <c r="AD35" i="28" s="1"/>
  <c r="AD42" i="28" s="1"/>
  <c r="AE26" i="28"/>
  <c r="AA54" i="28"/>
  <c r="AA56" i="28" s="1"/>
  <c r="AC48" i="28"/>
  <c r="AB51" i="28"/>
  <c r="AB50" i="28"/>
  <c r="AB54" i="28" s="1"/>
  <c r="AJ36" i="27"/>
  <c r="AJ37" i="27"/>
  <c r="AK37" i="27" s="1"/>
  <c r="AJ38" i="27"/>
  <c r="AK38" i="27" s="1"/>
  <c r="AB48" i="27"/>
  <c r="AA50" i="27"/>
  <c r="AA51" i="27"/>
  <c r="AD26" i="27"/>
  <c r="AC30" i="27"/>
  <c r="AC35" i="27" s="1"/>
  <c r="AC42" i="27" s="1"/>
  <c r="AA51" i="26"/>
  <c r="AA50" i="26"/>
  <c r="AA54" i="26" s="1"/>
  <c r="AB48" i="26"/>
  <c r="AD26" i="26"/>
  <c r="AC30" i="26"/>
  <c r="AC35" i="26" s="1"/>
  <c r="AC42" i="26" s="1"/>
  <c r="Z54" i="26"/>
  <c r="Z56" i="26" s="1"/>
  <c r="AA56" i="26" s="1"/>
  <c r="AA54" i="27" l="1"/>
  <c r="AA56" i="27" s="1"/>
  <c r="AB56" i="28"/>
  <c r="AF26" i="28"/>
  <c r="AE30" i="28"/>
  <c r="AE35" i="28" s="1"/>
  <c r="AE42" i="28" s="1"/>
  <c r="AC50" i="28"/>
  <c r="AC51" i="28"/>
  <c r="AD48" i="28"/>
  <c r="AB51" i="27"/>
  <c r="AB50" i="27"/>
  <c r="AE26" i="27"/>
  <c r="AD30" i="27"/>
  <c r="AD35" i="27" s="1"/>
  <c r="AD42" i="27" s="1"/>
  <c r="AC48" i="27"/>
  <c r="AJ40" i="27"/>
  <c r="AK40" i="27" s="1"/>
  <c r="AK36" i="27"/>
  <c r="AB50" i="26"/>
  <c r="AB51" i="26"/>
  <c r="AC48" i="26"/>
  <c r="AD30" i="26"/>
  <c r="AD35" i="26" s="1"/>
  <c r="AD42" i="26" s="1"/>
  <c r="AE26" i="26"/>
  <c r="AC54" i="28" l="1"/>
  <c r="AB54" i="27"/>
  <c r="AB56" i="27"/>
  <c r="AE48" i="28"/>
  <c r="AD50" i="28"/>
  <c r="AD51" i="28"/>
  <c r="AF30" i="28"/>
  <c r="AF35" i="28" s="1"/>
  <c r="AF42" i="28" s="1"/>
  <c r="AG26" i="28"/>
  <c r="AC56" i="28"/>
  <c r="AD48" i="27"/>
  <c r="AE30" i="27"/>
  <c r="AE35" i="27" s="1"/>
  <c r="AE42" i="27" s="1"/>
  <c r="AF26" i="27"/>
  <c r="AC50" i="27"/>
  <c r="AC54" i="27" s="1"/>
  <c r="AC56" i="27" s="1"/>
  <c r="AC51" i="27"/>
  <c r="AC50" i="26"/>
  <c r="AC51" i="26"/>
  <c r="AE30" i="26"/>
  <c r="AE35" i="26" s="1"/>
  <c r="AE42" i="26" s="1"/>
  <c r="AF26" i="26"/>
  <c r="AB54" i="26"/>
  <c r="AB56" i="26" s="1"/>
  <c r="AD48" i="26"/>
  <c r="AD54" i="28" l="1"/>
  <c r="AE50" i="28"/>
  <c r="AE51" i="28"/>
  <c r="AD56" i="28"/>
  <c r="AG30" i="28"/>
  <c r="AG35" i="28" s="1"/>
  <c r="AG42" i="28" s="1"/>
  <c r="AH26" i="28"/>
  <c r="AF48" i="28"/>
  <c r="AE48" i="27"/>
  <c r="AD50" i="27"/>
  <c r="AD51" i="27"/>
  <c r="AF30" i="27"/>
  <c r="AF35" i="27" s="1"/>
  <c r="AF42" i="27" s="1"/>
  <c r="AG26" i="27"/>
  <c r="AF30" i="26"/>
  <c r="AF35" i="26" s="1"/>
  <c r="AF42" i="26" s="1"/>
  <c r="AG26" i="26"/>
  <c r="AE48" i="26"/>
  <c r="AD50" i="26"/>
  <c r="AD51" i="26"/>
  <c r="AC54" i="26"/>
  <c r="AC56" i="26" s="1"/>
  <c r="AF51" i="28" l="1"/>
  <c r="AF50" i="28"/>
  <c r="AF54" i="28" s="1"/>
  <c r="AE54" i="28"/>
  <c r="AE56" i="28"/>
  <c r="AF56" i="28" s="1"/>
  <c r="AH30" i="28"/>
  <c r="AH35" i="28" s="1"/>
  <c r="AH42" i="28" s="1"/>
  <c r="AI26" i="28"/>
  <c r="AG48" i="28"/>
  <c r="AD54" i="27"/>
  <c r="AD56" i="27" s="1"/>
  <c r="AF48" i="27"/>
  <c r="AH26" i="27"/>
  <c r="AG30" i="27"/>
  <c r="AG35" i="27" s="1"/>
  <c r="AG42" i="27" s="1"/>
  <c r="AE50" i="27"/>
  <c r="AE54" i="27" s="1"/>
  <c r="AE51" i="27"/>
  <c r="AE51" i="26"/>
  <c r="AE50" i="26"/>
  <c r="AH26" i="26"/>
  <c r="AG30" i="26"/>
  <c r="AG35" i="26" s="1"/>
  <c r="AG42" i="26" s="1"/>
  <c r="AD54" i="26"/>
  <c r="AD56" i="26" s="1"/>
  <c r="AF48" i="26"/>
  <c r="AG50" i="28" l="1"/>
  <c r="AG51" i="28"/>
  <c r="AJ26" i="28"/>
  <c r="AI30" i="28"/>
  <c r="AI35" i="28" s="1"/>
  <c r="AI42" i="28" s="1"/>
  <c r="AH48" i="28"/>
  <c r="AE56" i="27"/>
  <c r="AH30" i="27"/>
  <c r="AH35" i="27" s="1"/>
  <c r="AH42" i="27" s="1"/>
  <c r="AI26" i="27"/>
  <c r="AG48" i="27"/>
  <c r="AF51" i="27"/>
  <c r="AF50" i="27"/>
  <c r="AF54" i="27" s="1"/>
  <c r="AG48" i="26"/>
  <c r="AH30" i="26"/>
  <c r="AH35" i="26" s="1"/>
  <c r="AH42" i="26" s="1"/>
  <c r="AI26" i="26"/>
  <c r="AF50" i="26"/>
  <c r="AF54" i="26" s="1"/>
  <c r="AF51" i="26"/>
  <c r="AE54" i="26"/>
  <c r="AE56" i="26" s="1"/>
  <c r="AJ30" i="28" l="1"/>
  <c r="AK26" i="28"/>
  <c r="AG54" i="28"/>
  <c r="AG56" i="28" s="1"/>
  <c r="AH50" i="28"/>
  <c r="AH54" i="28" s="1"/>
  <c r="AH51" i="28"/>
  <c r="AI48" i="28"/>
  <c r="AG50" i="27"/>
  <c r="AG51" i="27"/>
  <c r="AI30" i="27"/>
  <c r="AI35" i="27" s="1"/>
  <c r="AI42" i="27" s="1"/>
  <c r="AJ26" i="27"/>
  <c r="AH48" i="27"/>
  <c r="AF56" i="27"/>
  <c r="AF56" i="26"/>
  <c r="AH48" i="26"/>
  <c r="AG50" i="26"/>
  <c r="AG51" i="26"/>
  <c r="AI30" i="26"/>
  <c r="AI35" i="26" s="1"/>
  <c r="AI42" i="26" s="1"/>
  <c r="AJ26" i="26"/>
  <c r="AH56" i="28" l="1"/>
  <c r="AI50" i="28"/>
  <c r="AI51" i="28"/>
  <c r="AJ35" i="28"/>
  <c r="AK30" i="28"/>
  <c r="AJ30" i="27"/>
  <c r="AK26" i="27"/>
  <c r="AI48" i="27"/>
  <c r="AH50" i="27"/>
  <c r="AH51" i="27"/>
  <c r="AG54" i="27"/>
  <c r="AG56" i="27" s="1"/>
  <c r="AI48" i="26"/>
  <c r="AG54" i="26"/>
  <c r="AG56" i="26" s="1"/>
  <c r="AJ30" i="26"/>
  <c r="AK26" i="26"/>
  <c r="AH50" i="26"/>
  <c r="AH51" i="26"/>
  <c r="AI54" i="28" l="1"/>
  <c r="AJ42" i="28"/>
  <c r="AK35" i="28"/>
  <c r="AI56" i="28"/>
  <c r="AI50" i="27"/>
  <c r="AI51" i="27"/>
  <c r="AH54" i="27"/>
  <c r="AH56" i="27" s="1"/>
  <c r="AJ35" i="27"/>
  <c r="AK30" i="27"/>
  <c r="AH54" i="26"/>
  <c r="AH56" i="26" s="1"/>
  <c r="AJ35" i="26"/>
  <c r="AK30" i="26"/>
  <c r="AI51" i="26"/>
  <c r="AI50" i="26"/>
  <c r="AJ48" i="28" l="1"/>
  <c r="AK42" i="28"/>
  <c r="AI54" i="27"/>
  <c r="AI56" i="27" s="1"/>
  <c r="AJ42" i="27"/>
  <c r="AK35" i="27"/>
  <c r="AI54" i="26"/>
  <c r="AI56" i="26" s="1"/>
  <c r="AJ42" i="26"/>
  <c r="AK35" i="26"/>
  <c r="AJ51" i="28" l="1"/>
  <c r="AK51" i="28" s="1"/>
  <c r="AJ50" i="28"/>
  <c r="AK48" i="28"/>
  <c r="AJ48" i="27"/>
  <c r="AK42" i="27"/>
  <c r="AJ48" i="26"/>
  <c r="AK42" i="26"/>
  <c r="AK50" i="28" l="1"/>
  <c r="AJ54" i="28"/>
  <c r="AJ51" i="27"/>
  <c r="AK51" i="27" s="1"/>
  <c r="AJ50" i="27"/>
  <c r="AK48" i="27"/>
  <c r="AJ50" i="26"/>
  <c r="AJ51" i="26"/>
  <c r="AK51" i="26" s="1"/>
  <c r="AK48" i="26"/>
  <c r="AK54" i="28" l="1"/>
  <c r="G59" i="28" s="1"/>
  <c r="AJ56" i="28"/>
  <c r="G66" i="28" s="1"/>
  <c r="AK50" i="27"/>
  <c r="AJ54" i="27"/>
  <c r="AK50" i="26"/>
  <c r="AJ54" i="26"/>
  <c r="AK54" i="27" l="1"/>
  <c r="G59" i="27" s="1"/>
  <c r="AJ56" i="27"/>
  <c r="G66" i="27" s="1"/>
  <c r="AK54" i="26"/>
  <c r="G59" i="26" s="1"/>
  <c r="AJ56" i="26"/>
  <c r="G66" i="26" s="1"/>
  <c r="Y68" i="7" l="1"/>
  <c r="Y69" i="7"/>
  <c r="Y70" i="7"/>
  <c r="Y71" i="7"/>
  <c r="Z72" i="7" s="1"/>
  <c r="Y72" i="7"/>
  <c r="Y73" i="7"/>
  <c r="Y67" i="7"/>
  <c r="Z73" i="7"/>
  <c r="Z70" i="7"/>
  <c r="Z69" i="7"/>
  <c r="Z68" i="7"/>
  <c r="Z34" i="7"/>
  <c r="Z35" i="7"/>
  <c r="Z36" i="7"/>
  <c r="Z37" i="7"/>
  <c r="Z38" i="7"/>
  <c r="Z33" i="7"/>
  <c r="Y33" i="7"/>
  <c r="Y34" i="7"/>
  <c r="Y35" i="7"/>
  <c r="Y36" i="7"/>
  <c r="Y37" i="7"/>
  <c r="Y38" i="7"/>
  <c r="Y32" i="7"/>
  <c r="Z71" i="7" l="1"/>
  <c r="Z75" i="7"/>
  <c r="Z77" i="7" s="1"/>
  <c r="Z40" i="7"/>
  <c r="Z42" i="7" s="1"/>
  <c r="B4" i="9" l="1"/>
  <c r="B38" i="9"/>
  <c r="C74" i="9"/>
  <c r="G74" i="9" s="1"/>
  <c r="H4" i="19" s="1"/>
  <c r="C73" i="9"/>
  <c r="G73" i="9" s="1"/>
  <c r="H4" i="15" s="1"/>
  <c r="G4" i="15" s="1"/>
  <c r="C72" i="9"/>
  <c r="G72" i="9" s="1"/>
  <c r="H4" i="13" s="1"/>
  <c r="C71" i="9"/>
  <c r="G71" i="9" s="1"/>
  <c r="H4" i="11" s="1"/>
  <c r="C70" i="9"/>
  <c r="G70" i="9" s="1"/>
  <c r="H4" i="17" s="1"/>
  <c r="C7" i="21" s="1"/>
  <c r="C69" i="9"/>
  <c r="H4" i="9" s="1"/>
  <c r="G4" i="9" s="1"/>
  <c r="J34" i="25"/>
  <c r="K34" i="25" s="1"/>
  <c r="L34" i="25" s="1"/>
  <c r="M34" i="25" s="1"/>
  <c r="N34" i="25" s="1"/>
  <c r="O34" i="25" s="1"/>
  <c r="P34" i="25" s="1"/>
  <c r="Q34" i="25" s="1"/>
  <c r="R34" i="25" s="1"/>
  <c r="S34" i="25" s="1"/>
  <c r="T34" i="25" s="1"/>
  <c r="U34" i="25" s="1"/>
  <c r="V34" i="25" s="1"/>
  <c r="W34" i="25" s="1"/>
  <c r="X34" i="25" s="1"/>
  <c r="Y34" i="25" s="1"/>
  <c r="Z34" i="25" s="1"/>
  <c r="AA34" i="25" s="1"/>
  <c r="AB34" i="25" s="1"/>
  <c r="AC34" i="25" s="1"/>
  <c r="AD34" i="25" s="1"/>
  <c r="AE34" i="25" s="1"/>
  <c r="AF34" i="25" s="1"/>
  <c r="AG34" i="25" s="1"/>
  <c r="AH34" i="25" s="1"/>
  <c r="AI34" i="25" s="1"/>
  <c r="AJ34" i="25" s="1"/>
  <c r="H34" i="25"/>
  <c r="I34" i="25" s="1"/>
  <c r="AJ33" i="25"/>
  <c r="AI33" i="25"/>
  <c r="AH33" i="25"/>
  <c r="AG33" i="25"/>
  <c r="AF33" i="25"/>
  <c r="AE33" i="25"/>
  <c r="AD33" i="25"/>
  <c r="AC33" i="25"/>
  <c r="AB33" i="25"/>
  <c r="AA33" i="25"/>
  <c r="Z33" i="25"/>
  <c r="Y33" i="25"/>
  <c r="X33" i="25"/>
  <c r="W33" i="25"/>
  <c r="V33" i="25"/>
  <c r="U33" i="25"/>
  <c r="T33" i="25"/>
  <c r="S33" i="25"/>
  <c r="R33" i="25"/>
  <c r="Q33" i="25"/>
  <c r="P33" i="25"/>
  <c r="O33" i="25"/>
  <c r="N33" i="25"/>
  <c r="M33" i="25"/>
  <c r="L33" i="25"/>
  <c r="K33" i="25"/>
  <c r="J33" i="25"/>
  <c r="I33" i="25"/>
  <c r="H33" i="25"/>
  <c r="G28" i="25"/>
  <c r="H28" i="25" s="1"/>
  <c r="I28" i="25" s="1"/>
  <c r="J28" i="25" s="1"/>
  <c r="K28" i="25" s="1"/>
  <c r="L28" i="25" s="1"/>
  <c r="M28" i="25" s="1"/>
  <c r="N28" i="25" s="1"/>
  <c r="O28" i="25" s="1"/>
  <c r="P28" i="25" s="1"/>
  <c r="Q28" i="25" s="1"/>
  <c r="R28" i="25" s="1"/>
  <c r="S28" i="25" s="1"/>
  <c r="T28" i="25" s="1"/>
  <c r="U28" i="25" s="1"/>
  <c r="V28" i="25" s="1"/>
  <c r="W28" i="25" s="1"/>
  <c r="X28" i="25" s="1"/>
  <c r="Y28" i="25" s="1"/>
  <c r="Z28" i="25" s="1"/>
  <c r="AA28" i="25" s="1"/>
  <c r="AB28" i="25" s="1"/>
  <c r="AC28" i="25" s="1"/>
  <c r="AD28" i="25" s="1"/>
  <c r="AE28" i="25" s="1"/>
  <c r="AF28" i="25" s="1"/>
  <c r="AG28" i="25" s="1"/>
  <c r="AH28" i="25" s="1"/>
  <c r="AI28" i="25" s="1"/>
  <c r="AJ28" i="25" s="1"/>
  <c r="E28" i="25"/>
  <c r="H24" i="25"/>
  <c r="I24" i="25" s="1"/>
  <c r="J24" i="25" s="1"/>
  <c r="K24" i="25" s="1"/>
  <c r="L24" i="25" s="1"/>
  <c r="M24" i="25" s="1"/>
  <c r="N24" i="25" s="1"/>
  <c r="O24" i="25" s="1"/>
  <c r="P24" i="25" s="1"/>
  <c r="Q24" i="25" s="1"/>
  <c r="R24" i="25" s="1"/>
  <c r="S24" i="25" s="1"/>
  <c r="T24" i="25" s="1"/>
  <c r="U24" i="25" s="1"/>
  <c r="V24" i="25" s="1"/>
  <c r="W24" i="25" s="1"/>
  <c r="X24" i="25" s="1"/>
  <c r="Y24" i="25" s="1"/>
  <c r="Z24" i="25" s="1"/>
  <c r="AA24" i="25" s="1"/>
  <c r="AB24" i="25" s="1"/>
  <c r="AC24" i="25" s="1"/>
  <c r="AD24" i="25" s="1"/>
  <c r="AE24" i="25" s="1"/>
  <c r="AF24" i="25" s="1"/>
  <c r="AG24" i="25" s="1"/>
  <c r="AH24" i="25" s="1"/>
  <c r="AI24" i="25" s="1"/>
  <c r="AJ24" i="25" s="1"/>
  <c r="G24" i="25"/>
  <c r="C16" i="25"/>
  <c r="C15" i="25"/>
  <c r="C13" i="25"/>
  <c r="I12" i="25"/>
  <c r="H34" i="24"/>
  <c r="I34" i="24" s="1"/>
  <c r="J34" i="24" s="1"/>
  <c r="K34" i="24" s="1"/>
  <c r="L34" i="24" s="1"/>
  <c r="M34" i="24" s="1"/>
  <c r="N34" i="24" s="1"/>
  <c r="O34" i="24" s="1"/>
  <c r="P34" i="24" s="1"/>
  <c r="Q34" i="24" s="1"/>
  <c r="R34" i="24" s="1"/>
  <c r="S34" i="24" s="1"/>
  <c r="T34" i="24" s="1"/>
  <c r="U34" i="24" s="1"/>
  <c r="V34" i="24" s="1"/>
  <c r="W34" i="24" s="1"/>
  <c r="X34" i="24" s="1"/>
  <c r="Y34" i="24" s="1"/>
  <c r="Z34" i="24" s="1"/>
  <c r="AJ33" i="24"/>
  <c r="AI33" i="24"/>
  <c r="AH33" i="24"/>
  <c r="AG33" i="24"/>
  <c r="AF33" i="24"/>
  <c r="AE33" i="24"/>
  <c r="AD33" i="24"/>
  <c r="AC33" i="24"/>
  <c r="AB33" i="24"/>
  <c r="AA33" i="24"/>
  <c r="Z33" i="24"/>
  <c r="Y33" i="24"/>
  <c r="X33" i="24"/>
  <c r="W33" i="24"/>
  <c r="V33" i="24"/>
  <c r="U33" i="24"/>
  <c r="T33" i="24"/>
  <c r="S33" i="24"/>
  <c r="R33" i="24"/>
  <c r="Q33" i="24"/>
  <c r="P33" i="24"/>
  <c r="O33" i="24"/>
  <c r="N33" i="24"/>
  <c r="M33" i="24"/>
  <c r="L33" i="24"/>
  <c r="K33" i="24"/>
  <c r="J33" i="24"/>
  <c r="I33" i="24"/>
  <c r="H33" i="24"/>
  <c r="E28" i="24"/>
  <c r="G28" i="24" s="1"/>
  <c r="H28" i="24" s="1"/>
  <c r="I28" i="24" s="1"/>
  <c r="J28" i="24" s="1"/>
  <c r="K28" i="24" s="1"/>
  <c r="L28" i="24" s="1"/>
  <c r="M28" i="24" s="1"/>
  <c r="N28" i="24" s="1"/>
  <c r="O28" i="24" s="1"/>
  <c r="P28" i="24" s="1"/>
  <c r="Q28" i="24" s="1"/>
  <c r="R28" i="24" s="1"/>
  <c r="S28" i="24" s="1"/>
  <c r="T28" i="24" s="1"/>
  <c r="U28" i="24" s="1"/>
  <c r="V28" i="24" s="1"/>
  <c r="W28" i="24" s="1"/>
  <c r="X28" i="24" s="1"/>
  <c r="Y28" i="24" s="1"/>
  <c r="Z28" i="24" s="1"/>
  <c r="AA28" i="24" s="1"/>
  <c r="AB28" i="24" s="1"/>
  <c r="AC28" i="24" s="1"/>
  <c r="AD28" i="24" s="1"/>
  <c r="AE28" i="24" s="1"/>
  <c r="AF28" i="24" s="1"/>
  <c r="AG28" i="24" s="1"/>
  <c r="AH28" i="24" s="1"/>
  <c r="AI28" i="24" s="1"/>
  <c r="AJ28" i="24" s="1"/>
  <c r="J24" i="24"/>
  <c r="K24" i="24" s="1"/>
  <c r="L24" i="24" s="1"/>
  <c r="M24" i="24" s="1"/>
  <c r="N24" i="24" s="1"/>
  <c r="O24" i="24" s="1"/>
  <c r="P24" i="24" s="1"/>
  <c r="Q24" i="24" s="1"/>
  <c r="R24" i="24" s="1"/>
  <c r="S24" i="24" s="1"/>
  <c r="T24" i="24" s="1"/>
  <c r="U24" i="24" s="1"/>
  <c r="V24" i="24" s="1"/>
  <c r="W24" i="24" s="1"/>
  <c r="X24" i="24" s="1"/>
  <c r="Y24" i="24" s="1"/>
  <c r="Z24" i="24" s="1"/>
  <c r="AA24" i="24" s="1"/>
  <c r="AB24" i="24" s="1"/>
  <c r="AC24" i="24" s="1"/>
  <c r="AD24" i="24" s="1"/>
  <c r="AE24" i="24" s="1"/>
  <c r="AF24" i="24" s="1"/>
  <c r="AG24" i="24" s="1"/>
  <c r="AH24" i="24" s="1"/>
  <c r="AI24" i="24" s="1"/>
  <c r="AJ24" i="24" s="1"/>
  <c r="I24" i="24"/>
  <c r="H24" i="24"/>
  <c r="G24" i="24"/>
  <c r="C16" i="24"/>
  <c r="C15" i="24"/>
  <c r="C13" i="24"/>
  <c r="I12" i="24"/>
  <c r="H34" i="23"/>
  <c r="I34" i="23" s="1"/>
  <c r="J34" i="23" s="1"/>
  <c r="K34" i="23" s="1"/>
  <c r="L34" i="23" s="1"/>
  <c r="M34" i="23" s="1"/>
  <c r="N34" i="23" s="1"/>
  <c r="O34" i="23" s="1"/>
  <c r="P34" i="23" s="1"/>
  <c r="Q34" i="23" s="1"/>
  <c r="R34" i="23" s="1"/>
  <c r="S34" i="23" s="1"/>
  <c r="T34" i="23" s="1"/>
  <c r="U34" i="23" s="1"/>
  <c r="V34" i="23" s="1"/>
  <c r="W34" i="23" s="1"/>
  <c r="X34" i="23" s="1"/>
  <c r="Y34" i="23" s="1"/>
  <c r="Z34" i="23" s="1"/>
  <c r="AA34" i="23" s="1"/>
  <c r="AB34" i="23" s="1"/>
  <c r="AC34" i="23" s="1"/>
  <c r="AD34" i="23" s="1"/>
  <c r="AE34" i="23" s="1"/>
  <c r="AF34" i="23" s="1"/>
  <c r="AG34" i="23" s="1"/>
  <c r="AH34" i="23" s="1"/>
  <c r="AI34" i="23" s="1"/>
  <c r="AJ34" i="23" s="1"/>
  <c r="AJ33" i="23"/>
  <c r="AI33" i="23"/>
  <c r="AH33" i="23"/>
  <c r="AG33" i="23"/>
  <c r="AF33" i="23"/>
  <c r="AE33" i="23"/>
  <c r="AD33" i="23"/>
  <c r="AC33" i="23"/>
  <c r="AB33" i="23"/>
  <c r="AA33" i="23"/>
  <c r="Z33" i="23"/>
  <c r="Y33" i="23"/>
  <c r="X33" i="23"/>
  <c r="W33" i="23"/>
  <c r="V33" i="23"/>
  <c r="U33" i="23"/>
  <c r="T33" i="23"/>
  <c r="S33" i="23"/>
  <c r="R33" i="23"/>
  <c r="Q33" i="23"/>
  <c r="P33" i="23"/>
  <c r="O33" i="23"/>
  <c r="N33" i="23"/>
  <c r="M33" i="23"/>
  <c r="L33" i="23"/>
  <c r="K33" i="23"/>
  <c r="J33" i="23"/>
  <c r="I33" i="23"/>
  <c r="H33" i="23"/>
  <c r="G28" i="23"/>
  <c r="H28" i="23" s="1"/>
  <c r="I28" i="23" s="1"/>
  <c r="J28" i="23" s="1"/>
  <c r="K28" i="23" s="1"/>
  <c r="L28" i="23" s="1"/>
  <c r="M28" i="23" s="1"/>
  <c r="N28" i="23" s="1"/>
  <c r="O28" i="23" s="1"/>
  <c r="P28" i="23" s="1"/>
  <c r="Q28" i="23" s="1"/>
  <c r="R28" i="23" s="1"/>
  <c r="S28" i="23" s="1"/>
  <c r="T28" i="23" s="1"/>
  <c r="U28" i="23" s="1"/>
  <c r="V28" i="23" s="1"/>
  <c r="W28" i="23" s="1"/>
  <c r="X28" i="23" s="1"/>
  <c r="Y28" i="23" s="1"/>
  <c r="Z28" i="23" s="1"/>
  <c r="AA28" i="23" s="1"/>
  <c r="AB28" i="23" s="1"/>
  <c r="AC28" i="23" s="1"/>
  <c r="AD28" i="23" s="1"/>
  <c r="AE28" i="23" s="1"/>
  <c r="AF28" i="23" s="1"/>
  <c r="AG28" i="23" s="1"/>
  <c r="AH28" i="23" s="1"/>
  <c r="AI28" i="23" s="1"/>
  <c r="AJ28" i="23" s="1"/>
  <c r="E28" i="23"/>
  <c r="H24" i="23"/>
  <c r="I24" i="23" s="1"/>
  <c r="J24" i="23" s="1"/>
  <c r="K24" i="23" s="1"/>
  <c r="L24" i="23" s="1"/>
  <c r="M24" i="23" s="1"/>
  <c r="N24" i="23" s="1"/>
  <c r="O24" i="23" s="1"/>
  <c r="P24" i="23" s="1"/>
  <c r="Q24" i="23" s="1"/>
  <c r="R24" i="23" s="1"/>
  <c r="S24" i="23" s="1"/>
  <c r="T24" i="23" s="1"/>
  <c r="U24" i="23" s="1"/>
  <c r="V24" i="23" s="1"/>
  <c r="W24" i="23" s="1"/>
  <c r="X24" i="23" s="1"/>
  <c r="Y24" i="23" s="1"/>
  <c r="Z24" i="23" s="1"/>
  <c r="AA24" i="23" s="1"/>
  <c r="AB24" i="23" s="1"/>
  <c r="AC24" i="23" s="1"/>
  <c r="AD24" i="23" s="1"/>
  <c r="AE24" i="23" s="1"/>
  <c r="AF24" i="23" s="1"/>
  <c r="AG24" i="23" s="1"/>
  <c r="AH24" i="23" s="1"/>
  <c r="AI24" i="23" s="1"/>
  <c r="AJ24" i="23" s="1"/>
  <c r="G24" i="23"/>
  <c r="C15" i="23"/>
  <c r="C16" i="23" s="1"/>
  <c r="C13" i="23"/>
  <c r="I12" i="23"/>
  <c r="I12" i="20"/>
  <c r="I12" i="21"/>
  <c r="I12" i="22"/>
  <c r="C7" i="24" l="1"/>
  <c r="E52" i="24" s="1"/>
  <c r="I52" i="24" s="1"/>
  <c r="G4" i="19"/>
  <c r="G4" i="13"/>
  <c r="C7" i="23"/>
  <c r="E52" i="23" s="1"/>
  <c r="AB52" i="23" s="1"/>
  <c r="AA34" i="24"/>
  <c r="AB34" i="24" s="1"/>
  <c r="AC34" i="24" s="1"/>
  <c r="AD34" i="24" s="1"/>
  <c r="AE34" i="24" s="1"/>
  <c r="AF34" i="24" s="1"/>
  <c r="AG34" i="24" s="1"/>
  <c r="AH34" i="24" s="1"/>
  <c r="AI34" i="24" s="1"/>
  <c r="AJ34" i="24" s="1"/>
  <c r="C8" i="24"/>
  <c r="C10" i="24" s="1"/>
  <c r="AF52" i="24"/>
  <c r="AB52" i="24"/>
  <c r="X52" i="24"/>
  <c r="T52" i="24"/>
  <c r="P52" i="24"/>
  <c r="L52" i="24"/>
  <c r="H52" i="24"/>
  <c r="AI52" i="24"/>
  <c r="AE52" i="24"/>
  <c r="AA52" i="24"/>
  <c r="W52" i="24"/>
  <c r="S52" i="24"/>
  <c r="O52" i="24"/>
  <c r="K52" i="24"/>
  <c r="G52" i="24"/>
  <c r="AH52" i="24"/>
  <c r="AD52" i="24"/>
  <c r="Z52" i="24"/>
  <c r="V52" i="24"/>
  <c r="R52" i="24"/>
  <c r="N52" i="24"/>
  <c r="J52" i="24"/>
  <c r="U52" i="24"/>
  <c r="AG52" i="24"/>
  <c r="Q52" i="24"/>
  <c r="AC52" i="24"/>
  <c r="M52" i="24"/>
  <c r="Y52" i="24"/>
  <c r="O52" i="23"/>
  <c r="I52" i="23"/>
  <c r="Q52" i="23" l="1"/>
  <c r="AE52" i="23"/>
  <c r="N52" i="23"/>
  <c r="AD52" i="23"/>
  <c r="C8" i="23"/>
  <c r="C10" i="23" s="1"/>
  <c r="AG52" i="23"/>
  <c r="R52" i="23"/>
  <c r="AH52" i="23"/>
  <c r="S52" i="23"/>
  <c r="AI52" i="23"/>
  <c r="T52" i="23"/>
  <c r="AJ52" i="23"/>
  <c r="P52" i="23"/>
  <c r="M52" i="23"/>
  <c r="U52" i="23"/>
  <c r="V52" i="23"/>
  <c r="G52" i="23"/>
  <c r="W52" i="23"/>
  <c r="H52" i="23"/>
  <c r="X52" i="23"/>
  <c r="AF52" i="23"/>
  <c r="Y52" i="23"/>
  <c r="AC52" i="23"/>
  <c r="J52" i="23"/>
  <c r="Z52" i="23"/>
  <c r="K52" i="23"/>
  <c r="AA52" i="23"/>
  <c r="L52" i="23"/>
  <c r="J45" i="23"/>
  <c r="N45" i="23"/>
  <c r="R45" i="23"/>
  <c r="V45" i="23"/>
  <c r="Z45" i="23"/>
  <c r="AD45" i="23"/>
  <c r="AH45" i="23"/>
  <c r="K45" i="23"/>
  <c r="O45" i="23"/>
  <c r="S45" i="23"/>
  <c r="W45" i="23"/>
  <c r="AA45" i="23"/>
  <c r="AE45" i="23"/>
  <c r="AI45" i="23"/>
  <c r="H45" i="23"/>
  <c r="L45" i="23"/>
  <c r="P45" i="23"/>
  <c r="T45" i="23"/>
  <c r="X45" i="23"/>
  <c r="AB45" i="23"/>
  <c r="AF45" i="23"/>
  <c r="AJ45" i="23"/>
  <c r="I45" i="23"/>
  <c r="M45" i="23"/>
  <c r="Q45" i="23"/>
  <c r="U45" i="23"/>
  <c r="Y45" i="23"/>
  <c r="AC45" i="23"/>
  <c r="AG45" i="23"/>
  <c r="G45" i="23"/>
  <c r="AJ52" i="24"/>
  <c r="AK52" i="24" s="1"/>
  <c r="H45" i="24"/>
  <c r="L45" i="24"/>
  <c r="P45" i="24"/>
  <c r="T45" i="24"/>
  <c r="X45" i="24"/>
  <c r="AB45" i="24"/>
  <c r="AF45" i="24"/>
  <c r="AJ45" i="24"/>
  <c r="I45" i="24"/>
  <c r="M45" i="24"/>
  <c r="Q45" i="24"/>
  <c r="U45" i="24"/>
  <c r="Y45" i="24"/>
  <c r="AC45" i="24"/>
  <c r="AG45" i="24"/>
  <c r="G45" i="24"/>
  <c r="J45" i="24"/>
  <c r="N45" i="24"/>
  <c r="R45" i="24"/>
  <c r="V45" i="24"/>
  <c r="Z45" i="24"/>
  <c r="AD45" i="24"/>
  <c r="AH45" i="24"/>
  <c r="K45" i="24"/>
  <c r="O45" i="24"/>
  <c r="S45" i="24"/>
  <c r="W45" i="24"/>
  <c r="AA45" i="24"/>
  <c r="AE45" i="24"/>
  <c r="AI45" i="24"/>
  <c r="F54" i="24"/>
  <c r="I3" i="24"/>
  <c r="F54" i="23"/>
  <c r="I3" i="23"/>
  <c r="AK52" i="23" l="1"/>
  <c r="AH44" i="24"/>
  <c r="AD44" i="24"/>
  <c r="Z44" i="24"/>
  <c r="V44" i="24"/>
  <c r="R44" i="24"/>
  <c r="N44" i="24"/>
  <c r="J44" i="24"/>
  <c r="AG44" i="24"/>
  <c r="AC44" i="24"/>
  <c r="Y44" i="24"/>
  <c r="U44" i="24"/>
  <c r="Q44" i="24"/>
  <c r="M44" i="24"/>
  <c r="I44" i="24"/>
  <c r="AJ44" i="24"/>
  <c r="AF44" i="24"/>
  <c r="AB44" i="24"/>
  <c r="X44" i="24"/>
  <c r="T44" i="24"/>
  <c r="P44" i="24"/>
  <c r="L44" i="24"/>
  <c r="H44" i="24"/>
  <c r="AE44" i="24"/>
  <c r="O44" i="24"/>
  <c r="AA44" i="24"/>
  <c r="K44" i="24"/>
  <c r="W44" i="24"/>
  <c r="G44" i="24"/>
  <c r="AI44" i="24"/>
  <c r="S44" i="24"/>
  <c r="C56" i="24"/>
  <c r="AH44" i="23"/>
  <c r="AD44" i="23"/>
  <c r="Z44" i="23"/>
  <c r="V44" i="23"/>
  <c r="R44" i="23"/>
  <c r="N44" i="23"/>
  <c r="J44" i="23"/>
  <c r="AG44" i="23"/>
  <c r="AC44" i="23"/>
  <c r="Y44" i="23"/>
  <c r="U44" i="23"/>
  <c r="Q44" i="23"/>
  <c r="M44" i="23"/>
  <c r="I44" i="23"/>
  <c r="AJ44" i="23"/>
  <c r="AF44" i="23"/>
  <c r="AB44" i="23"/>
  <c r="X44" i="23"/>
  <c r="T44" i="23"/>
  <c r="P44" i="23"/>
  <c r="L44" i="23"/>
  <c r="H44" i="23"/>
  <c r="AE44" i="23"/>
  <c r="O44" i="23"/>
  <c r="AA44" i="23"/>
  <c r="K44" i="23"/>
  <c r="W44" i="23"/>
  <c r="G44" i="23"/>
  <c r="S44" i="23"/>
  <c r="AI44" i="23"/>
  <c r="C56" i="23"/>
  <c r="C7" i="22" l="1"/>
  <c r="C8" i="22" s="1"/>
  <c r="C10" i="22" s="1"/>
  <c r="H34" i="22"/>
  <c r="AJ33" i="22"/>
  <c r="AI33" i="22"/>
  <c r="AH33" i="22"/>
  <c r="AG33" i="22"/>
  <c r="AF33" i="22"/>
  <c r="AE33" i="22"/>
  <c r="AD33" i="22"/>
  <c r="AC33" i="22"/>
  <c r="AB33" i="22"/>
  <c r="AA33" i="22"/>
  <c r="Z33" i="22"/>
  <c r="Y33" i="22"/>
  <c r="X33" i="22"/>
  <c r="W33" i="22"/>
  <c r="V33" i="22"/>
  <c r="U33" i="22"/>
  <c r="T33" i="22"/>
  <c r="S33" i="22"/>
  <c r="R33" i="22"/>
  <c r="Q33" i="22"/>
  <c r="P33" i="22"/>
  <c r="O33" i="22"/>
  <c r="N33" i="22"/>
  <c r="M33" i="22"/>
  <c r="L33" i="22"/>
  <c r="K33" i="22"/>
  <c r="J33" i="22"/>
  <c r="I33" i="22"/>
  <c r="H33" i="22"/>
  <c r="G28" i="22"/>
  <c r="H28" i="22" s="1"/>
  <c r="I28" i="22" s="1"/>
  <c r="J28" i="22" s="1"/>
  <c r="K28" i="22" s="1"/>
  <c r="L28" i="22" s="1"/>
  <c r="M28" i="22" s="1"/>
  <c r="N28" i="22" s="1"/>
  <c r="O28" i="22" s="1"/>
  <c r="P28" i="22" s="1"/>
  <c r="Q28" i="22" s="1"/>
  <c r="R28" i="22" s="1"/>
  <c r="S28" i="22" s="1"/>
  <c r="T28" i="22" s="1"/>
  <c r="U28" i="22" s="1"/>
  <c r="V28" i="22" s="1"/>
  <c r="W28" i="22" s="1"/>
  <c r="X28" i="22" s="1"/>
  <c r="Y28" i="22" s="1"/>
  <c r="Z28" i="22" s="1"/>
  <c r="AA28" i="22" s="1"/>
  <c r="AB28" i="22" s="1"/>
  <c r="AC28" i="22" s="1"/>
  <c r="AD28" i="22" s="1"/>
  <c r="AE28" i="22" s="1"/>
  <c r="AF28" i="22" s="1"/>
  <c r="AG28" i="22" s="1"/>
  <c r="AH28" i="22" s="1"/>
  <c r="AI28" i="22" s="1"/>
  <c r="AJ28" i="22" s="1"/>
  <c r="E28" i="22"/>
  <c r="H24" i="22"/>
  <c r="I24" i="22" s="1"/>
  <c r="J24" i="22" s="1"/>
  <c r="K24" i="22" s="1"/>
  <c r="L24" i="22" s="1"/>
  <c r="M24" i="22" s="1"/>
  <c r="N24" i="22" s="1"/>
  <c r="O24" i="22" s="1"/>
  <c r="P24" i="22" s="1"/>
  <c r="Q24" i="22" s="1"/>
  <c r="R24" i="22" s="1"/>
  <c r="S24" i="22" s="1"/>
  <c r="T24" i="22" s="1"/>
  <c r="U24" i="22" s="1"/>
  <c r="V24" i="22" s="1"/>
  <c r="W24" i="22" s="1"/>
  <c r="X24" i="22" s="1"/>
  <c r="Y24" i="22" s="1"/>
  <c r="Z24" i="22" s="1"/>
  <c r="AA24" i="22" s="1"/>
  <c r="AB24" i="22" s="1"/>
  <c r="AC24" i="22" s="1"/>
  <c r="AD24" i="22" s="1"/>
  <c r="AE24" i="22" s="1"/>
  <c r="AF24" i="22" s="1"/>
  <c r="AG24" i="22" s="1"/>
  <c r="AH24" i="22" s="1"/>
  <c r="AI24" i="22" s="1"/>
  <c r="AJ24" i="22" s="1"/>
  <c r="G24" i="22"/>
  <c r="C16" i="22"/>
  <c r="C15" i="22"/>
  <c r="C13" i="22"/>
  <c r="E52" i="22"/>
  <c r="I34" i="21"/>
  <c r="H34" i="21"/>
  <c r="AJ33" i="21"/>
  <c r="AI33" i="21"/>
  <c r="AH33" i="21"/>
  <c r="AG33" i="21"/>
  <c r="AF33" i="21"/>
  <c r="AE33" i="21"/>
  <c r="AD33" i="21"/>
  <c r="AC33" i="21"/>
  <c r="AB33" i="21"/>
  <c r="AA33" i="21"/>
  <c r="Z33" i="21"/>
  <c r="Y33" i="21"/>
  <c r="X33" i="21"/>
  <c r="W33" i="21"/>
  <c r="V33" i="21"/>
  <c r="U33" i="21"/>
  <c r="T33" i="21"/>
  <c r="S33" i="21"/>
  <c r="R33" i="21"/>
  <c r="Q33" i="21"/>
  <c r="P33" i="21"/>
  <c r="O33" i="21"/>
  <c r="N33" i="21"/>
  <c r="M33" i="21"/>
  <c r="L33" i="21"/>
  <c r="K33" i="21"/>
  <c r="J33" i="21"/>
  <c r="I33" i="21"/>
  <c r="H33" i="21"/>
  <c r="E28" i="21"/>
  <c r="G28" i="21" s="1"/>
  <c r="H28" i="21" s="1"/>
  <c r="I24" i="21"/>
  <c r="J24" i="21" s="1"/>
  <c r="K24" i="21" s="1"/>
  <c r="L24" i="21" s="1"/>
  <c r="M24" i="21" s="1"/>
  <c r="N24" i="21" s="1"/>
  <c r="O24" i="21" s="1"/>
  <c r="P24" i="21" s="1"/>
  <c r="Q24" i="21" s="1"/>
  <c r="R24" i="21" s="1"/>
  <c r="S24" i="21" s="1"/>
  <c r="T24" i="21" s="1"/>
  <c r="U24" i="21" s="1"/>
  <c r="V24" i="21" s="1"/>
  <c r="W24" i="21" s="1"/>
  <c r="X24" i="21" s="1"/>
  <c r="Y24" i="21" s="1"/>
  <c r="Z24" i="21" s="1"/>
  <c r="AA24" i="21" s="1"/>
  <c r="AB24" i="21" s="1"/>
  <c r="AC24" i="21" s="1"/>
  <c r="AD24" i="21" s="1"/>
  <c r="AE24" i="21" s="1"/>
  <c r="AF24" i="21" s="1"/>
  <c r="AG24" i="21" s="1"/>
  <c r="AH24" i="21" s="1"/>
  <c r="AI24" i="21" s="1"/>
  <c r="AJ24" i="21" s="1"/>
  <c r="G24" i="21"/>
  <c r="H24" i="21" s="1"/>
  <c r="C16" i="21"/>
  <c r="C15" i="21"/>
  <c r="C13" i="21"/>
  <c r="H45" i="22" l="1"/>
  <c r="L45" i="22"/>
  <c r="P45" i="22"/>
  <c r="T45" i="22"/>
  <c r="X45" i="22"/>
  <c r="AB45" i="22"/>
  <c r="AF45" i="22"/>
  <c r="AJ45" i="22"/>
  <c r="I45" i="22"/>
  <c r="M45" i="22"/>
  <c r="Q45" i="22"/>
  <c r="U45" i="22"/>
  <c r="Y45" i="22"/>
  <c r="AC45" i="22"/>
  <c r="AG45" i="22"/>
  <c r="G45" i="22"/>
  <c r="J45" i="22"/>
  <c r="N45" i="22"/>
  <c r="R45" i="22"/>
  <c r="V45" i="22"/>
  <c r="Z45" i="22"/>
  <c r="AD45" i="22"/>
  <c r="AH45" i="22"/>
  <c r="K45" i="22"/>
  <c r="O45" i="22"/>
  <c r="S45" i="22"/>
  <c r="W45" i="22"/>
  <c r="AA45" i="22"/>
  <c r="AE45" i="22"/>
  <c r="AI45" i="22"/>
  <c r="I3" i="22"/>
  <c r="AH44" i="22" s="1"/>
  <c r="F54" i="22"/>
  <c r="I44" i="22"/>
  <c r="AJ44" i="22"/>
  <c r="T44" i="22"/>
  <c r="P44" i="22"/>
  <c r="O44" i="22"/>
  <c r="AA44" i="22"/>
  <c r="G44" i="22"/>
  <c r="AI44" i="22"/>
  <c r="AJ52" i="22"/>
  <c r="AF52" i="22"/>
  <c r="AB52" i="22"/>
  <c r="X52" i="22"/>
  <c r="T52" i="22"/>
  <c r="P52" i="22"/>
  <c r="L52" i="22"/>
  <c r="H52" i="22"/>
  <c r="AI52" i="22"/>
  <c r="AE52" i="22"/>
  <c r="AA52" i="22"/>
  <c r="W52" i="22"/>
  <c r="S52" i="22"/>
  <c r="O52" i="22"/>
  <c r="K52" i="22"/>
  <c r="G52" i="22"/>
  <c r="AH52" i="22"/>
  <c r="AD52" i="22"/>
  <c r="Z52" i="22"/>
  <c r="V52" i="22"/>
  <c r="R52" i="22"/>
  <c r="N52" i="22"/>
  <c r="J52" i="22"/>
  <c r="U52" i="22"/>
  <c r="AG52" i="22"/>
  <c r="Q52" i="22"/>
  <c r="AC52" i="22"/>
  <c r="M52" i="22"/>
  <c r="I52" i="22"/>
  <c r="Y52" i="22"/>
  <c r="I34" i="22"/>
  <c r="I28" i="21"/>
  <c r="J28" i="21" s="1"/>
  <c r="K28" i="21" s="1"/>
  <c r="L28" i="21" s="1"/>
  <c r="M28" i="21" s="1"/>
  <c r="N28" i="21" s="1"/>
  <c r="O28" i="21" s="1"/>
  <c r="P28" i="21" s="1"/>
  <c r="Q28" i="21" s="1"/>
  <c r="R28" i="21" s="1"/>
  <c r="S28" i="21" s="1"/>
  <c r="T28" i="21" s="1"/>
  <c r="U28" i="21" s="1"/>
  <c r="V28" i="21" s="1"/>
  <c r="W28" i="21" s="1"/>
  <c r="X28" i="21" s="1"/>
  <c r="Y28" i="21" s="1"/>
  <c r="Z28" i="21" s="1"/>
  <c r="AA28" i="21" s="1"/>
  <c r="AB28" i="21" s="1"/>
  <c r="AC28" i="21" s="1"/>
  <c r="AD28" i="21" s="1"/>
  <c r="AE28" i="21" s="1"/>
  <c r="AF28" i="21" s="1"/>
  <c r="AG28" i="21" s="1"/>
  <c r="AH28" i="21" s="1"/>
  <c r="AI28" i="21" s="1"/>
  <c r="AJ28" i="21" s="1"/>
  <c r="J34" i="21"/>
  <c r="AF33" i="20"/>
  <c r="AG33" i="20"/>
  <c r="AH33" i="20"/>
  <c r="AI33" i="20"/>
  <c r="AJ33" i="20"/>
  <c r="E28" i="20"/>
  <c r="G28" i="20" s="1"/>
  <c r="H28" i="20" s="1"/>
  <c r="I28" i="20" s="1"/>
  <c r="J28" i="20" s="1"/>
  <c r="K28" i="20" s="1"/>
  <c r="L28" i="20" s="1"/>
  <c r="M28" i="20" s="1"/>
  <c r="N28" i="20" s="1"/>
  <c r="O28" i="20" s="1"/>
  <c r="P28" i="20" s="1"/>
  <c r="Q28" i="20" s="1"/>
  <c r="R28" i="20" s="1"/>
  <c r="S28" i="20" s="1"/>
  <c r="T28" i="20" s="1"/>
  <c r="U28" i="20" s="1"/>
  <c r="V28" i="20" s="1"/>
  <c r="W28" i="20" s="1"/>
  <c r="X28" i="20" s="1"/>
  <c r="Y28" i="20" s="1"/>
  <c r="Z28" i="20" s="1"/>
  <c r="AA28" i="20" s="1"/>
  <c r="AB28" i="20" s="1"/>
  <c r="AC28" i="20" s="1"/>
  <c r="AD28" i="20" s="1"/>
  <c r="AE28" i="20" s="1"/>
  <c r="AF28" i="20" s="1"/>
  <c r="AG28" i="20" s="1"/>
  <c r="AH28" i="20" s="1"/>
  <c r="AI28" i="20" s="1"/>
  <c r="AJ28" i="20" s="1"/>
  <c r="C7" i="20"/>
  <c r="H34" i="20"/>
  <c r="AE33" i="20"/>
  <c r="AD33" i="20"/>
  <c r="AC33" i="20"/>
  <c r="AB33" i="20"/>
  <c r="AA33" i="20"/>
  <c r="Z33" i="20"/>
  <c r="Y33" i="20"/>
  <c r="X33" i="20"/>
  <c r="W33" i="20"/>
  <c r="V33" i="20"/>
  <c r="U33" i="20"/>
  <c r="T33" i="20"/>
  <c r="S33" i="20"/>
  <c r="R33" i="20"/>
  <c r="Q33" i="20"/>
  <c r="P33" i="20"/>
  <c r="O33" i="20"/>
  <c r="N33" i="20"/>
  <c r="M33" i="20"/>
  <c r="L33" i="20"/>
  <c r="K33" i="20"/>
  <c r="J33" i="20"/>
  <c r="I33" i="20"/>
  <c r="H33" i="20"/>
  <c r="G24" i="20"/>
  <c r="H24" i="20" s="1"/>
  <c r="I24" i="20" s="1"/>
  <c r="J24" i="20" s="1"/>
  <c r="K24" i="20" s="1"/>
  <c r="L24" i="20" s="1"/>
  <c r="M24" i="20" s="1"/>
  <c r="N24" i="20" s="1"/>
  <c r="O24" i="20" s="1"/>
  <c r="P24" i="20" s="1"/>
  <c r="Q24" i="20" s="1"/>
  <c r="R24" i="20" s="1"/>
  <c r="S24" i="20" s="1"/>
  <c r="T24" i="20" s="1"/>
  <c r="U24" i="20" s="1"/>
  <c r="V24" i="20" s="1"/>
  <c r="W24" i="20" s="1"/>
  <c r="X24" i="20" s="1"/>
  <c r="Y24" i="20" s="1"/>
  <c r="Z24" i="20" s="1"/>
  <c r="AA24" i="20" s="1"/>
  <c r="AB24" i="20" s="1"/>
  <c r="AC24" i="20" s="1"/>
  <c r="AD24" i="20" s="1"/>
  <c r="AE24" i="20" s="1"/>
  <c r="AF24" i="20" s="1"/>
  <c r="AG24" i="20" s="1"/>
  <c r="AH24" i="20" s="1"/>
  <c r="AI24" i="20" s="1"/>
  <c r="AJ24" i="20" s="1"/>
  <c r="C15" i="20"/>
  <c r="C16" i="20" s="1"/>
  <c r="C13" i="20"/>
  <c r="W44" i="22" l="1"/>
  <c r="AE44" i="22"/>
  <c r="X44" i="22"/>
  <c r="U44" i="22"/>
  <c r="S44" i="22"/>
  <c r="K44" i="22"/>
  <c r="H44" i="22"/>
  <c r="AF44" i="22"/>
  <c r="Y44" i="22"/>
  <c r="J44" i="22"/>
  <c r="L44" i="22"/>
  <c r="AB44" i="22"/>
  <c r="Q44" i="22"/>
  <c r="Z44" i="22"/>
  <c r="AG44" i="22"/>
  <c r="V44" i="22"/>
  <c r="N44" i="22"/>
  <c r="AD44" i="22"/>
  <c r="M44" i="22"/>
  <c r="AC44" i="22"/>
  <c r="R44" i="22"/>
  <c r="J34" i="22"/>
  <c r="AK52" i="22"/>
  <c r="C56" i="22"/>
  <c r="K34" i="21"/>
  <c r="I34" i="20"/>
  <c r="J34" i="20" s="1"/>
  <c r="E52" i="20"/>
  <c r="C8" i="20"/>
  <c r="C10" i="20" s="1"/>
  <c r="H45" i="20" l="1"/>
  <c r="L45" i="20"/>
  <c r="P45" i="20"/>
  <c r="T45" i="20"/>
  <c r="X45" i="20"/>
  <c r="AB45" i="20"/>
  <c r="AF45" i="20"/>
  <c r="AJ45" i="20"/>
  <c r="I45" i="20"/>
  <c r="M45" i="20"/>
  <c r="Q45" i="20"/>
  <c r="U45" i="20"/>
  <c r="Y45" i="20"/>
  <c r="AC45" i="20"/>
  <c r="AG45" i="20"/>
  <c r="G45" i="20"/>
  <c r="J45" i="20"/>
  <c r="N45" i="20"/>
  <c r="R45" i="20"/>
  <c r="V45" i="20"/>
  <c r="Z45" i="20"/>
  <c r="AD45" i="20"/>
  <c r="AH45" i="20"/>
  <c r="K45" i="20"/>
  <c r="O45" i="20"/>
  <c r="S45" i="20"/>
  <c r="W45" i="20"/>
  <c r="AA45" i="20"/>
  <c r="AE45" i="20"/>
  <c r="AI45" i="20"/>
  <c r="G52" i="20"/>
  <c r="K52" i="20"/>
  <c r="O52" i="20"/>
  <c r="S52" i="20"/>
  <c r="W52" i="20"/>
  <c r="AA52" i="20"/>
  <c r="AE52" i="20"/>
  <c r="AI52" i="20"/>
  <c r="H52" i="20"/>
  <c r="L52" i="20"/>
  <c r="P52" i="20"/>
  <c r="T52" i="20"/>
  <c r="X52" i="20"/>
  <c r="AB52" i="20"/>
  <c r="AF52" i="20"/>
  <c r="AJ52" i="20"/>
  <c r="I52" i="20"/>
  <c r="M52" i="20"/>
  <c r="Q52" i="20"/>
  <c r="U52" i="20"/>
  <c r="Y52" i="20"/>
  <c r="AC52" i="20"/>
  <c r="AG52" i="20"/>
  <c r="J52" i="20"/>
  <c r="N52" i="20"/>
  <c r="R52" i="20"/>
  <c r="V52" i="20"/>
  <c r="Z52" i="20"/>
  <c r="AD52" i="20"/>
  <c r="AH52" i="20"/>
  <c r="K34" i="22"/>
  <c r="L34" i="21"/>
  <c r="F54" i="20"/>
  <c r="I3" i="20"/>
  <c r="K34" i="20"/>
  <c r="H44" i="20" l="1"/>
  <c r="L44" i="20"/>
  <c r="P44" i="20"/>
  <c r="X44" i="20"/>
  <c r="AF44" i="20"/>
  <c r="AJ44" i="20"/>
  <c r="I44" i="20"/>
  <c r="M44" i="20"/>
  <c r="Q44" i="20"/>
  <c r="U44" i="20"/>
  <c r="Y44" i="20"/>
  <c r="AC44" i="20"/>
  <c r="AG44" i="20"/>
  <c r="J44" i="20"/>
  <c r="N44" i="20"/>
  <c r="R44" i="20"/>
  <c r="V44" i="20"/>
  <c r="Z44" i="20"/>
  <c r="AD44" i="20"/>
  <c r="AH44" i="20"/>
  <c r="K44" i="20"/>
  <c r="O44" i="20"/>
  <c r="S44" i="20"/>
  <c r="W44" i="20"/>
  <c r="AA44" i="20"/>
  <c r="AE44" i="20"/>
  <c r="AI44" i="20"/>
  <c r="T44" i="20"/>
  <c r="AB44" i="20"/>
  <c r="L34" i="22"/>
  <c r="M34" i="21"/>
  <c r="AK52" i="20"/>
  <c r="C56" i="20"/>
  <c r="L34" i="20"/>
  <c r="G44" i="20"/>
  <c r="M34" i="22" l="1"/>
  <c r="N34" i="21"/>
  <c r="M34" i="20"/>
  <c r="N34" i="22" l="1"/>
  <c r="O34" i="21"/>
  <c r="N34" i="20"/>
  <c r="O34" i="22" l="1"/>
  <c r="P34" i="21"/>
  <c r="O34" i="20"/>
  <c r="P34" i="22" l="1"/>
  <c r="Q34" i="21"/>
  <c r="P34" i="20"/>
  <c r="Q34" i="22" l="1"/>
  <c r="R34" i="21"/>
  <c r="Q34" i="20"/>
  <c r="R34" i="22" l="1"/>
  <c r="S34" i="21"/>
  <c r="R34" i="20"/>
  <c r="S34" i="22" l="1"/>
  <c r="T34" i="21"/>
  <c r="S34" i="20"/>
  <c r="T34" i="22" l="1"/>
  <c r="U34" i="21"/>
  <c r="T34" i="20"/>
  <c r="U34" i="22" l="1"/>
  <c r="V34" i="21"/>
  <c r="U34" i="20"/>
  <c r="V34" i="22" l="1"/>
  <c r="W34" i="21"/>
  <c r="V34" i="20"/>
  <c r="W34" i="22" l="1"/>
  <c r="X34" i="21"/>
  <c r="W34" i="20"/>
  <c r="X34" i="22" l="1"/>
  <c r="Y34" i="21"/>
  <c r="X34" i="20"/>
  <c r="Y34" i="22" l="1"/>
  <c r="Z34" i="21"/>
  <c r="Y34" i="20"/>
  <c r="Z34" i="22" l="1"/>
  <c r="AA34" i="21"/>
  <c r="Z34" i="20"/>
  <c r="AA34" i="22" l="1"/>
  <c r="AB34" i="21"/>
  <c r="AA34" i="20"/>
  <c r="AB34" i="22" l="1"/>
  <c r="AC34" i="21"/>
  <c r="AB34" i="20"/>
  <c r="AC34" i="22" l="1"/>
  <c r="AD34" i="21"/>
  <c r="AC34" i="20"/>
  <c r="AD34" i="22" l="1"/>
  <c r="AE34" i="21"/>
  <c r="AD34" i="20"/>
  <c r="AE34" i="22" l="1"/>
  <c r="AF34" i="21"/>
  <c r="AE34" i="20"/>
  <c r="AF34" i="20" s="1"/>
  <c r="AF34" i="22" l="1"/>
  <c r="AG34" i="21"/>
  <c r="AG34" i="20"/>
  <c r="AG34" i="22" l="1"/>
  <c r="AH34" i="21"/>
  <c r="AH34" i="20"/>
  <c r="AH34" i="22" l="1"/>
  <c r="AI34" i="21"/>
  <c r="AI34" i="20"/>
  <c r="AI34" i="22" l="1"/>
  <c r="AJ34" i="21"/>
  <c r="AJ34" i="20"/>
  <c r="AJ34" i="22" l="1"/>
  <c r="K11" i="19" l="1"/>
  <c r="K12" i="19"/>
  <c r="K13" i="19"/>
  <c r="K14" i="19"/>
  <c r="K10" i="19"/>
  <c r="G11" i="19"/>
  <c r="G12" i="19"/>
  <c r="G13" i="19"/>
  <c r="G14" i="19"/>
  <c r="I14" i="19" s="1"/>
  <c r="J14" i="19" s="1"/>
  <c r="G10" i="19"/>
  <c r="I10" i="19" s="1"/>
  <c r="J10" i="19" s="1"/>
  <c r="G11" i="13"/>
  <c r="G12" i="13"/>
  <c r="G13" i="13"/>
  <c r="G14" i="13"/>
  <c r="G10" i="13"/>
  <c r="B4" i="13"/>
  <c r="B4" i="15"/>
  <c r="G11" i="15"/>
  <c r="G12" i="15"/>
  <c r="G13" i="15"/>
  <c r="G14" i="15"/>
  <c r="G10" i="15"/>
  <c r="E11" i="19"/>
  <c r="E12" i="19"/>
  <c r="E13" i="19"/>
  <c r="E14" i="19"/>
  <c r="E10" i="19"/>
  <c r="B4" i="19"/>
  <c r="I13" i="19"/>
  <c r="J13" i="19" s="1"/>
  <c r="I12" i="19"/>
  <c r="J12" i="19" s="1"/>
  <c r="I11" i="19"/>
  <c r="J11" i="19" s="1"/>
  <c r="M11" i="19" s="1"/>
  <c r="B20" i="18"/>
  <c r="D20" i="18" s="1"/>
  <c r="B21" i="18"/>
  <c r="B22" i="18"/>
  <c r="B23" i="18"/>
  <c r="F23" i="18" s="1"/>
  <c r="B24" i="18"/>
  <c r="D24" i="18" s="1"/>
  <c r="B25" i="18"/>
  <c r="B26" i="18"/>
  <c r="B27" i="18"/>
  <c r="F27" i="18" s="1"/>
  <c r="B28" i="18"/>
  <c r="B29" i="18"/>
  <c r="B30" i="18"/>
  <c r="B31" i="18"/>
  <c r="F31" i="18" s="1"/>
  <c r="B32" i="18"/>
  <c r="D32" i="18" s="1"/>
  <c r="B33" i="18"/>
  <c r="B34" i="18"/>
  <c r="B35" i="18"/>
  <c r="D35" i="18" s="1"/>
  <c r="B36" i="18"/>
  <c r="F36" i="18" s="1"/>
  <c r="B37" i="18"/>
  <c r="B38" i="18"/>
  <c r="B39" i="18"/>
  <c r="F39" i="18" s="1"/>
  <c r="B40" i="18"/>
  <c r="D40" i="18" s="1"/>
  <c r="B41" i="18"/>
  <c r="B42" i="18"/>
  <c r="B43" i="18"/>
  <c r="D43" i="18" s="1"/>
  <c r="B44" i="18"/>
  <c r="D44" i="18" s="1"/>
  <c r="B45" i="18"/>
  <c r="B46" i="18"/>
  <c r="B47" i="18"/>
  <c r="D47" i="18" s="1"/>
  <c r="B48" i="18"/>
  <c r="D48" i="18" s="1"/>
  <c r="B49" i="18"/>
  <c r="B50" i="18"/>
  <c r="B51" i="18"/>
  <c r="F51" i="18" s="1"/>
  <c r="B52" i="18"/>
  <c r="D52" i="18" s="1"/>
  <c r="B53" i="18"/>
  <c r="B54" i="18"/>
  <c r="B55" i="18"/>
  <c r="F55" i="18" s="1"/>
  <c r="B56" i="18"/>
  <c r="D56" i="18" s="1"/>
  <c r="B57" i="18"/>
  <c r="B58" i="18"/>
  <c r="B59" i="18"/>
  <c r="D59" i="18" s="1"/>
  <c r="B60" i="18"/>
  <c r="D60" i="18" s="1"/>
  <c r="B61" i="18"/>
  <c r="B62" i="18"/>
  <c r="B63" i="18"/>
  <c r="D63" i="18" s="1"/>
  <c r="B64" i="18"/>
  <c r="D64" i="18" s="1"/>
  <c r="B65" i="18"/>
  <c r="B66" i="18"/>
  <c r="B67" i="18"/>
  <c r="D67" i="18" s="1"/>
  <c r="B68" i="18"/>
  <c r="F68" i="18" s="1"/>
  <c r="B69" i="18"/>
  <c r="B70" i="18"/>
  <c r="B71" i="18"/>
  <c r="D71" i="18" s="1"/>
  <c r="B72" i="18"/>
  <c r="D72" i="18" s="1"/>
  <c r="B73" i="18"/>
  <c r="B74" i="18"/>
  <c r="B75" i="18"/>
  <c r="D75" i="18" s="1"/>
  <c r="B76" i="18"/>
  <c r="D76" i="18" s="1"/>
  <c r="B77" i="18"/>
  <c r="B78" i="18"/>
  <c r="B79" i="18"/>
  <c r="B80" i="18"/>
  <c r="D80" i="18" s="1"/>
  <c r="B81" i="18"/>
  <c r="B82" i="18"/>
  <c r="B83" i="18"/>
  <c r="D83" i="18" s="1"/>
  <c r="B84" i="18"/>
  <c r="D84" i="18" s="1"/>
  <c r="B85" i="18"/>
  <c r="B86" i="18"/>
  <c r="B87" i="18"/>
  <c r="D87" i="18" s="1"/>
  <c r="B88" i="18"/>
  <c r="F88" i="18" s="1"/>
  <c r="B89" i="18"/>
  <c r="B90" i="18"/>
  <c r="B91" i="18"/>
  <c r="F91" i="18" s="1"/>
  <c r="B92" i="18"/>
  <c r="D92" i="18" s="1"/>
  <c r="B93" i="18"/>
  <c r="B94" i="18"/>
  <c r="B95" i="18"/>
  <c r="D95" i="18" s="1"/>
  <c r="B96" i="18"/>
  <c r="D96" i="18" s="1"/>
  <c r="B97" i="18"/>
  <c r="B98" i="18"/>
  <c r="B99" i="18"/>
  <c r="F99" i="18" s="1"/>
  <c r="B100" i="18"/>
  <c r="D100" i="18" s="1"/>
  <c r="B101" i="18"/>
  <c r="B102" i="18"/>
  <c r="B103" i="18"/>
  <c r="F103" i="18" s="1"/>
  <c r="B104" i="18"/>
  <c r="D104" i="18" s="1"/>
  <c r="B105" i="18"/>
  <c r="B106" i="18"/>
  <c r="B107" i="18"/>
  <c r="D107" i="18" s="1"/>
  <c r="B108" i="18"/>
  <c r="B109" i="18"/>
  <c r="B110" i="18"/>
  <c r="B111" i="18"/>
  <c r="D111" i="18" s="1"/>
  <c r="B112" i="18"/>
  <c r="B113" i="18"/>
  <c r="B114" i="18"/>
  <c r="B115" i="18"/>
  <c r="D115" i="18" s="1"/>
  <c r="B116" i="18"/>
  <c r="D116" i="18" s="1"/>
  <c r="B117" i="18"/>
  <c r="B118" i="18"/>
  <c r="B119" i="18"/>
  <c r="D119" i="18" s="1"/>
  <c r="B120" i="18"/>
  <c r="D120" i="18" s="1"/>
  <c r="B121" i="18"/>
  <c r="B122" i="18"/>
  <c r="B123" i="18"/>
  <c r="D123" i="18" s="1"/>
  <c r="B124" i="18"/>
  <c r="D124" i="18" s="1"/>
  <c r="B125" i="18"/>
  <c r="B126" i="18"/>
  <c r="B127" i="18"/>
  <c r="F127" i="18" s="1"/>
  <c r="B128" i="18"/>
  <c r="D128" i="18" s="1"/>
  <c r="B129" i="18"/>
  <c r="B130" i="18"/>
  <c r="B131" i="18"/>
  <c r="D131" i="18" s="1"/>
  <c r="B132" i="18"/>
  <c r="D132" i="18" s="1"/>
  <c r="B133" i="18"/>
  <c r="B134" i="18"/>
  <c r="B135" i="18"/>
  <c r="F135" i="18" s="1"/>
  <c r="B136" i="18"/>
  <c r="D136" i="18" s="1"/>
  <c r="B137" i="18"/>
  <c r="B138" i="18"/>
  <c r="B139" i="18"/>
  <c r="F139" i="18" s="1"/>
  <c r="B140" i="18"/>
  <c r="D140" i="18" s="1"/>
  <c r="B141" i="18"/>
  <c r="B142" i="18"/>
  <c r="B143" i="18"/>
  <c r="D143" i="18" s="1"/>
  <c r="B144" i="18"/>
  <c r="F144" i="18" s="1"/>
  <c r="B145" i="18"/>
  <c r="B146" i="18"/>
  <c r="B147" i="18"/>
  <c r="D147" i="18" s="1"/>
  <c r="B148" i="18"/>
  <c r="D148" i="18" s="1"/>
  <c r="B149" i="18"/>
  <c r="B150" i="18"/>
  <c r="B151" i="18"/>
  <c r="D151" i="18" s="1"/>
  <c r="B152" i="18"/>
  <c r="D152" i="18" s="1"/>
  <c r="B153" i="18"/>
  <c r="B154" i="18"/>
  <c r="B155" i="18"/>
  <c r="D155" i="18" s="1"/>
  <c r="B156" i="18"/>
  <c r="D156" i="18" s="1"/>
  <c r="B157" i="18"/>
  <c r="B158" i="18"/>
  <c r="B159" i="18"/>
  <c r="D159" i="18" s="1"/>
  <c r="B160" i="18"/>
  <c r="F160" i="18" s="1"/>
  <c r="B161" i="18"/>
  <c r="B162" i="18"/>
  <c r="B163" i="18"/>
  <c r="D163" i="18" s="1"/>
  <c r="B164" i="18"/>
  <c r="D164" i="18" s="1"/>
  <c r="B165" i="18"/>
  <c r="B166" i="18"/>
  <c r="B167" i="18"/>
  <c r="D167" i="18" s="1"/>
  <c r="B168" i="18"/>
  <c r="D168" i="18" s="1"/>
  <c r="B169" i="18"/>
  <c r="B170" i="18"/>
  <c r="B171" i="18"/>
  <c r="F171" i="18" s="1"/>
  <c r="B172" i="18"/>
  <c r="D172" i="18" s="1"/>
  <c r="B173" i="18"/>
  <c r="B174" i="18"/>
  <c r="B175" i="18"/>
  <c r="D175" i="18" s="1"/>
  <c r="B176" i="18"/>
  <c r="D176" i="18" s="1"/>
  <c r="B177" i="18"/>
  <c r="B178" i="18"/>
  <c r="B179" i="18"/>
  <c r="F179" i="18" s="1"/>
  <c r="B180" i="18"/>
  <c r="D180" i="18" s="1"/>
  <c r="B181" i="18"/>
  <c r="B182" i="18"/>
  <c r="B183" i="18"/>
  <c r="D183" i="18" s="1"/>
  <c r="B184" i="18"/>
  <c r="D184" i="18" s="1"/>
  <c r="B185" i="18"/>
  <c r="B186" i="18"/>
  <c r="B187" i="18"/>
  <c r="F187" i="18" s="1"/>
  <c r="B188" i="18"/>
  <c r="D188" i="18" s="1"/>
  <c r="B189" i="18"/>
  <c r="B190" i="18"/>
  <c r="B191" i="18"/>
  <c r="D191" i="18" s="1"/>
  <c r="B192" i="18"/>
  <c r="D192" i="18" s="1"/>
  <c r="B193" i="18"/>
  <c r="B194" i="18"/>
  <c r="B195" i="18"/>
  <c r="F195" i="18" s="1"/>
  <c r="B196" i="18"/>
  <c r="D196" i="18" s="1"/>
  <c r="B197" i="18"/>
  <c r="B198" i="18"/>
  <c r="B199" i="18"/>
  <c r="D199" i="18" s="1"/>
  <c r="B200" i="18"/>
  <c r="D200" i="18" s="1"/>
  <c r="B201" i="18"/>
  <c r="B202" i="18"/>
  <c r="B203" i="18"/>
  <c r="D203" i="18" s="1"/>
  <c r="B204" i="18"/>
  <c r="D204" i="18" s="1"/>
  <c r="B205" i="18"/>
  <c r="B206" i="18"/>
  <c r="B207" i="18"/>
  <c r="F207" i="18" s="1"/>
  <c r="B208" i="18"/>
  <c r="D208" i="18" s="1"/>
  <c r="B209" i="18"/>
  <c r="B210" i="18"/>
  <c r="B211" i="18"/>
  <c r="D211" i="18" s="1"/>
  <c r="B212" i="18"/>
  <c r="D212" i="18" s="1"/>
  <c r="B213" i="18"/>
  <c r="B214" i="18"/>
  <c r="B215" i="18"/>
  <c r="D215" i="18" s="1"/>
  <c r="B216" i="18"/>
  <c r="F216" i="18" s="1"/>
  <c r="B217" i="18"/>
  <c r="B218" i="18"/>
  <c r="B219" i="18"/>
  <c r="D219" i="18" s="1"/>
  <c r="B220" i="18"/>
  <c r="F220" i="18" s="1"/>
  <c r="B221" i="18"/>
  <c r="B222" i="18"/>
  <c r="B223" i="18"/>
  <c r="D223" i="18" s="1"/>
  <c r="B224" i="18"/>
  <c r="F224" i="18" s="1"/>
  <c r="B225" i="18"/>
  <c r="B226" i="18"/>
  <c r="B227" i="18"/>
  <c r="D227" i="18" s="1"/>
  <c r="B228" i="18"/>
  <c r="F228" i="18" s="1"/>
  <c r="B229" i="18"/>
  <c r="B230" i="18"/>
  <c r="B231" i="18"/>
  <c r="D231" i="18" s="1"/>
  <c r="B232" i="18"/>
  <c r="B233" i="18"/>
  <c r="B234" i="18"/>
  <c r="B235" i="18"/>
  <c r="D235" i="18" s="1"/>
  <c r="B236" i="18"/>
  <c r="B237" i="18"/>
  <c r="B238" i="18"/>
  <c r="B239" i="18"/>
  <c r="F239" i="18" s="1"/>
  <c r="B240" i="18"/>
  <c r="B241" i="18"/>
  <c r="B242" i="18"/>
  <c r="B243" i="18"/>
  <c r="D243" i="18" s="1"/>
  <c r="B244" i="18"/>
  <c r="B245" i="18"/>
  <c r="B246" i="18"/>
  <c r="B247" i="18"/>
  <c r="D247" i="18" s="1"/>
  <c r="B248" i="18"/>
  <c r="D248" i="18" s="1"/>
  <c r="B249" i="18"/>
  <c r="B250" i="18"/>
  <c r="B251" i="18"/>
  <c r="B252" i="18"/>
  <c r="D252" i="18" s="1"/>
  <c r="B253" i="18"/>
  <c r="B254" i="18"/>
  <c r="B255" i="18"/>
  <c r="D255" i="18" s="1"/>
  <c r="B256" i="18"/>
  <c r="D256" i="18" s="1"/>
  <c r="B257" i="18"/>
  <c r="B258" i="18"/>
  <c r="B259" i="18"/>
  <c r="D259" i="18" s="1"/>
  <c r="B260" i="18"/>
  <c r="D260" i="18" s="1"/>
  <c r="B261" i="18"/>
  <c r="B262" i="18"/>
  <c r="B263" i="18"/>
  <c r="F263" i="18" s="1"/>
  <c r="B264" i="18"/>
  <c r="D264" i="18" s="1"/>
  <c r="B265" i="18"/>
  <c r="B266" i="18"/>
  <c r="B267" i="18"/>
  <c r="F267" i="18" s="1"/>
  <c r="B268" i="18"/>
  <c r="D268" i="18" s="1"/>
  <c r="B269" i="18"/>
  <c r="B270" i="18"/>
  <c r="B271" i="18"/>
  <c r="F271" i="18" s="1"/>
  <c r="B272" i="18"/>
  <c r="F272" i="18" s="1"/>
  <c r="B273" i="18"/>
  <c r="B274" i="18"/>
  <c r="B275" i="18"/>
  <c r="F275" i="18" s="1"/>
  <c r="B276" i="18"/>
  <c r="F276" i="18" s="1"/>
  <c r="B277" i="18"/>
  <c r="B278" i="18"/>
  <c r="B279" i="18"/>
  <c r="F279" i="18" s="1"/>
  <c r="B280" i="18"/>
  <c r="D280" i="18" s="1"/>
  <c r="B281" i="18"/>
  <c r="B282" i="18"/>
  <c r="B283" i="18"/>
  <c r="D283" i="18" s="1"/>
  <c r="B284" i="18"/>
  <c r="D284" i="18" s="1"/>
  <c r="B285" i="18"/>
  <c r="B286" i="18"/>
  <c r="B287" i="18"/>
  <c r="F287" i="18" s="1"/>
  <c r="B288" i="18"/>
  <c r="F288" i="18" s="1"/>
  <c r="B289" i="18"/>
  <c r="B290" i="18"/>
  <c r="B291" i="18"/>
  <c r="D291" i="18" s="1"/>
  <c r="B292" i="18"/>
  <c r="D292" i="18" s="1"/>
  <c r="B293" i="18"/>
  <c r="B294" i="18"/>
  <c r="B295" i="18"/>
  <c r="D295" i="18" s="1"/>
  <c r="B296" i="18"/>
  <c r="D296" i="18" s="1"/>
  <c r="B297" i="18"/>
  <c r="B298" i="18"/>
  <c r="B299" i="18"/>
  <c r="D299" i="18" s="1"/>
  <c r="B300" i="18"/>
  <c r="D300" i="18" s="1"/>
  <c r="B301" i="18"/>
  <c r="B302" i="18"/>
  <c r="B303" i="18"/>
  <c r="B304" i="18"/>
  <c r="F304" i="18" s="1"/>
  <c r="B305" i="18"/>
  <c r="B306" i="18"/>
  <c r="B307" i="18"/>
  <c r="D307" i="18" s="1"/>
  <c r="B308" i="18"/>
  <c r="F308" i="18" s="1"/>
  <c r="B309" i="18"/>
  <c r="B310" i="18"/>
  <c r="B311" i="18"/>
  <c r="F311" i="18" s="1"/>
  <c r="B312" i="18"/>
  <c r="D312" i="18" s="1"/>
  <c r="B313" i="18"/>
  <c r="B314" i="18"/>
  <c r="B315" i="18"/>
  <c r="B316" i="18"/>
  <c r="D316" i="18" s="1"/>
  <c r="B317" i="18"/>
  <c r="B318" i="18"/>
  <c r="B319" i="18"/>
  <c r="F319" i="18" s="1"/>
  <c r="B320" i="18"/>
  <c r="D320" i="18" s="1"/>
  <c r="B321" i="18"/>
  <c r="B322" i="18"/>
  <c r="B323" i="18"/>
  <c r="D323" i="18" s="1"/>
  <c r="B324" i="18"/>
  <c r="D324" i="18" s="1"/>
  <c r="B325" i="18"/>
  <c r="B326" i="18"/>
  <c r="B327" i="18"/>
  <c r="B328" i="18"/>
  <c r="D328" i="18" s="1"/>
  <c r="B329" i="18"/>
  <c r="B330" i="18"/>
  <c r="B331" i="18"/>
  <c r="B332" i="18"/>
  <c r="D332" i="18" s="1"/>
  <c r="B333" i="18"/>
  <c r="B334" i="18"/>
  <c r="B335" i="18"/>
  <c r="D335" i="18" s="1"/>
  <c r="B336" i="18"/>
  <c r="D336" i="18" s="1"/>
  <c r="B337" i="18"/>
  <c r="B338" i="18"/>
  <c r="B339" i="18"/>
  <c r="B340" i="18"/>
  <c r="D340" i="18" s="1"/>
  <c r="B341" i="18"/>
  <c r="B342" i="18"/>
  <c r="B343" i="18"/>
  <c r="D343" i="18" s="1"/>
  <c r="B344" i="18"/>
  <c r="D344" i="18" s="1"/>
  <c r="B345" i="18"/>
  <c r="B346" i="18"/>
  <c r="B347" i="18"/>
  <c r="D347" i="18" s="1"/>
  <c r="B348" i="18"/>
  <c r="F348" i="18" s="1"/>
  <c r="B349" i="18"/>
  <c r="B350" i="18"/>
  <c r="B351" i="18"/>
  <c r="B352" i="18"/>
  <c r="D352" i="18" s="1"/>
  <c r="B353" i="18"/>
  <c r="B354" i="18"/>
  <c r="B355" i="18"/>
  <c r="F355" i="18" s="1"/>
  <c r="B356" i="18"/>
  <c r="D356" i="18" s="1"/>
  <c r="B357" i="18"/>
  <c r="B358" i="18"/>
  <c r="B359" i="18"/>
  <c r="B360" i="18"/>
  <c r="D360" i="18" s="1"/>
  <c r="B361" i="18"/>
  <c r="B362" i="18"/>
  <c r="B363" i="18"/>
  <c r="F363" i="18" s="1"/>
  <c r="B364" i="18"/>
  <c r="D364" i="18" s="1"/>
  <c r="B365" i="18"/>
  <c r="B366" i="18"/>
  <c r="B367" i="18"/>
  <c r="D367" i="18" s="1"/>
  <c r="B368" i="18"/>
  <c r="B369" i="18"/>
  <c r="B370" i="18"/>
  <c r="B371" i="18"/>
  <c r="D371" i="18" s="1"/>
  <c r="B372" i="18"/>
  <c r="B373" i="18"/>
  <c r="B374" i="18"/>
  <c r="B375" i="18"/>
  <c r="D375" i="18" s="1"/>
  <c r="B376" i="18"/>
  <c r="B377" i="18"/>
  <c r="F377" i="18" s="1"/>
  <c r="B378" i="18"/>
  <c r="B379" i="18"/>
  <c r="D379" i="18" s="1"/>
  <c r="B380" i="18"/>
  <c r="B381" i="18"/>
  <c r="F381" i="18" s="1"/>
  <c r="B382" i="18"/>
  <c r="B383" i="18"/>
  <c r="D383" i="18" s="1"/>
  <c r="B19" i="18"/>
  <c r="D19" i="18" s="1"/>
  <c r="I6" i="18"/>
  <c r="S383" i="18"/>
  <c r="R383" i="18"/>
  <c r="N383" i="18"/>
  <c r="K383" i="18"/>
  <c r="O383" i="18" s="1"/>
  <c r="E383" i="18"/>
  <c r="S382" i="18"/>
  <c r="R382" i="18"/>
  <c r="N382" i="18"/>
  <c r="K382" i="18"/>
  <c r="O382" i="18" s="1"/>
  <c r="E382" i="18"/>
  <c r="D382" i="18"/>
  <c r="F382" i="18"/>
  <c r="S381" i="18"/>
  <c r="R381" i="18"/>
  <c r="N381" i="18"/>
  <c r="K381" i="18"/>
  <c r="O381" i="18" s="1"/>
  <c r="E381" i="18"/>
  <c r="D381" i="18"/>
  <c r="S380" i="18"/>
  <c r="R380" i="18"/>
  <c r="N380" i="18"/>
  <c r="K380" i="18"/>
  <c r="O380" i="18" s="1"/>
  <c r="E380" i="18"/>
  <c r="S379" i="18"/>
  <c r="R379" i="18"/>
  <c r="N379" i="18"/>
  <c r="K379" i="18"/>
  <c r="O379" i="18" s="1"/>
  <c r="E379" i="18"/>
  <c r="S378" i="18"/>
  <c r="R378" i="18"/>
  <c r="N378" i="18"/>
  <c r="K378" i="18"/>
  <c r="O378" i="18" s="1"/>
  <c r="E378" i="18"/>
  <c r="D378" i="18"/>
  <c r="F378" i="18"/>
  <c r="S377" i="18"/>
  <c r="R377" i="18"/>
  <c r="N377" i="18"/>
  <c r="K377" i="18"/>
  <c r="O377" i="18" s="1"/>
  <c r="E377" i="18"/>
  <c r="D377" i="18"/>
  <c r="S376" i="18"/>
  <c r="R376" i="18"/>
  <c r="N376" i="18"/>
  <c r="K376" i="18"/>
  <c r="O376" i="18" s="1"/>
  <c r="E376" i="18"/>
  <c r="S375" i="18"/>
  <c r="R375" i="18"/>
  <c r="N375" i="18"/>
  <c r="K375" i="18"/>
  <c r="O375" i="18" s="1"/>
  <c r="E375" i="18"/>
  <c r="S374" i="18"/>
  <c r="R374" i="18"/>
  <c r="N374" i="18"/>
  <c r="K374" i="18"/>
  <c r="O374" i="18" s="1"/>
  <c r="E374" i="18"/>
  <c r="D374" i="18"/>
  <c r="F374" i="18"/>
  <c r="S373" i="18"/>
  <c r="R373" i="18"/>
  <c r="N373" i="18"/>
  <c r="K373" i="18"/>
  <c r="O373" i="18" s="1"/>
  <c r="F373" i="18"/>
  <c r="E373" i="18"/>
  <c r="D373" i="18"/>
  <c r="S372" i="18"/>
  <c r="R372" i="18"/>
  <c r="N372" i="18"/>
  <c r="K372" i="18"/>
  <c r="O372" i="18" s="1"/>
  <c r="E372" i="18"/>
  <c r="S371" i="18"/>
  <c r="R371" i="18"/>
  <c r="N371" i="18"/>
  <c r="K371" i="18"/>
  <c r="O371" i="18" s="1"/>
  <c r="E371" i="18"/>
  <c r="S370" i="18"/>
  <c r="R370" i="18"/>
  <c r="N370" i="18"/>
  <c r="K370" i="18"/>
  <c r="O370" i="18" s="1"/>
  <c r="E370" i="18"/>
  <c r="D370" i="18"/>
  <c r="F370" i="18"/>
  <c r="S369" i="18"/>
  <c r="R369" i="18"/>
  <c r="N369" i="18"/>
  <c r="K369" i="18"/>
  <c r="O369" i="18" s="1"/>
  <c r="F369" i="18"/>
  <c r="E369" i="18"/>
  <c r="D369" i="18"/>
  <c r="S368" i="18"/>
  <c r="R368" i="18"/>
  <c r="N368" i="18"/>
  <c r="K368" i="18"/>
  <c r="O368" i="18" s="1"/>
  <c r="E368" i="18"/>
  <c r="S367" i="18"/>
  <c r="R367" i="18"/>
  <c r="N367" i="18"/>
  <c r="K367" i="18"/>
  <c r="O367" i="18" s="1"/>
  <c r="E367" i="18"/>
  <c r="S366" i="18"/>
  <c r="R366" i="18"/>
  <c r="N366" i="18"/>
  <c r="K366" i="18"/>
  <c r="O366" i="18" s="1"/>
  <c r="E366" i="18"/>
  <c r="D366" i="18"/>
  <c r="F366" i="18"/>
  <c r="S365" i="18"/>
  <c r="R365" i="18"/>
  <c r="N365" i="18"/>
  <c r="K365" i="18"/>
  <c r="O365" i="18" s="1"/>
  <c r="F365" i="18"/>
  <c r="E365" i="18"/>
  <c r="D365" i="18"/>
  <c r="S364" i="18"/>
  <c r="R364" i="18"/>
  <c r="N364" i="18"/>
  <c r="K364" i="18"/>
  <c r="O364" i="18" s="1"/>
  <c r="E364" i="18"/>
  <c r="S363" i="18"/>
  <c r="R363" i="18"/>
  <c r="N363" i="18"/>
  <c r="K363" i="18"/>
  <c r="E363" i="18"/>
  <c r="S362" i="18"/>
  <c r="R362" i="18"/>
  <c r="N362" i="18"/>
  <c r="K362" i="18"/>
  <c r="O362" i="18" s="1"/>
  <c r="E362" i="18"/>
  <c r="D362" i="18"/>
  <c r="F362" i="18"/>
  <c r="S361" i="18"/>
  <c r="R361" i="18"/>
  <c r="N361" i="18"/>
  <c r="K361" i="18"/>
  <c r="O361" i="18" s="1"/>
  <c r="E361" i="18"/>
  <c r="F361" i="18" s="1"/>
  <c r="D361" i="18"/>
  <c r="S360" i="18"/>
  <c r="R360" i="18"/>
  <c r="N360" i="18"/>
  <c r="K360" i="18"/>
  <c r="L360" i="18" s="1"/>
  <c r="E360" i="18"/>
  <c r="S359" i="18"/>
  <c r="R359" i="18"/>
  <c r="N359" i="18"/>
  <c r="K359" i="18"/>
  <c r="E359" i="18"/>
  <c r="S358" i="18"/>
  <c r="R358" i="18"/>
  <c r="N358" i="18"/>
  <c r="K358" i="18"/>
  <c r="M358" i="18" s="1"/>
  <c r="E358" i="18"/>
  <c r="F358" i="18"/>
  <c r="S357" i="18"/>
  <c r="R357" i="18"/>
  <c r="N357" i="18"/>
  <c r="K357" i="18"/>
  <c r="O357" i="18" s="1"/>
  <c r="E357" i="18"/>
  <c r="F357" i="18" s="1"/>
  <c r="D357" i="18"/>
  <c r="S356" i="18"/>
  <c r="R356" i="18"/>
  <c r="N356" i="18"/>
  <c r="K356" i="18"/>
  <c r="L356" i="18" s="1"/>
  <c r="E356" i="18"/>
  <c r="S355" i="18"/>
  <c r="R355" i="18"/>
  <c r="N355" i="18"/>
  <c r="K355" i="18"/>
  <c r="O355" i="18" s="1"/>
  <c r="E355" i="18"/>
  <c r="S354" i="18"/>
  <c r="R354" i="18"/>
  <c r="N354" i="18"/>
  <c r="K354" i="18"/>
  <c r="O354" i="18" s="1"/>
  <c r="E354" i="18"/>
  <c r="F354" i="18"/>
  <c r="S353" i="18"/>
  <c r="R353" i="18"/>
  <c r="N353" i="18"/>
  <c r="K353" i="18"/>
  <c r="O353" i="18" s="1"/>
  <c r="E353" i="18"/>
  <c r="F353" i="18" s="1"/>
  <c r="D353" i="18"/>
  <c r="S352" i="18"/>
  <c r="R352" i="18"/>
  <c r="N352" i="18"/>
  <c r="K352" i="18"/>
  <c r="L352" i="18" s="1"/>
  <c r="E352" i="18"/>
  <c r="S351" i="18"/>
  <c r="R351" i="18"/>
  <c r="N351" i="18"/>
  <c r="K351" i="18"/>
  <c r="E351" i="18"/>
  <c r="S350" i="18"/>
  <c r="R350" i="18"/>
  <c r="N350" i="18"/>
  <c r="K350" i="18"/>
  <c r="M350" i="18" s="1"/>
  <c r="E350" i="18"/>
  <c r="F350" i="18"/>
  <c r="S349" i="18"/>
  <c r="R349" i="18"/>
  <c r="N349" i="18"/>
  <c r="K349" i="18"/>
  <c r="O349" i="18" s="1"/>
  <c r="E349" i="18"/>
  <c r="F349" i="18" s="1"/>
  <c r="D349" i="18"/>
  <c r="S348" i="18"/>
  <c r="R348" i="18"/>
  <c r="N348" i="18"/>
  <c r="K348" i="18"/>
  <c r="L348" i="18" s="1"/>
  <c r="E348" i="18"/>
  <c r="S347" i="18"/>
  <c r="R347" i="18"/>
  <c r="N347" i="18"/>
  <c r="K347" i="18"/>
  <c r="O347" i="18" s="1"/>
  <c r="F347" i="18"/>
  <c r="E347" i="18"/>
  <c r="S346" i="18"/>
  <c r="R346" i="18"/>
  <c r="N346" i="18"/>
  <c r="K346" i="18"/>
  <c r="M346" i="18" s="1"/>
  <c r="E346" i="18"/>
  <c r="F346" i="18"/>
  <c r="S345" i="18"/>
  <c r="R345" i="18"/>
  <c r="N345" i="18"/>
  <c r="K345" i="18"/>
  <c r="O345" i="18" s="1"/>
  <c r="E345" i="18"/>
  <c r="F345" i="18" s="1"/>
  <c r="D345" i="18"/>
  <c r="S344" i="18"/>
  <c r="R344" i="18"/>
  <c r="N344" i="18"/>
  <c r="K344" i="18"/>
  <c r="L344" i="18" s="1"/>
  <c r="E344" i="18"/>
  <c r="S343" i="18"/>
  <c r="R343" i="18"/>
  <c r="N343" i="18"/>
  <c r="K343" i="18"/>
  <c r="M343" i="18" s="1"/>
  <c r="E343" i="18"/>
  <c r="S342" i="18"/>
  <c r="R342" i="18"/>
  <c r="N342" i="18"/>
  <c r="K342" i="18"/>
  <c r="M342" i="18" s="1"/>
  <c r="E342" i="18"/>
  <c r="S341" i="18"/>
  <c r="R341" i="18"/>
  <c r="N341" i="18"/>
  <c r="K341" i="18"/>
  <c r="E341" i="18"/>
  <c r="S340" i="18"/>
  <c r="R340" i="18"/>
  <c r="N340" i="18"/>
  <c r="K340" i="18"/>
  <c r="O340" i="18" s="1"/>
  <c r="E340" i="18"/>
  <c r="S339" i="18"/>
  <c r="R339" i="18"/>
  <c r="N339" i="18"/>
  <c r="K339" i="18"/>
  <c r="L339" i="18" s="1"/>
  <c r="E339" i="18"/>
  <c r="S338" i="18"/>
  <c r="R338" i="18"/>
  <c r="N338" i="18"/>
  <c r="K338" i="18"/>
  <c r="M338" i="18" s="1"/>
  <c r="F338" i="18"/>
  <c r="E338" i="18"/>
  <c r="D338" i="18"/>
  <c r="S337" i="18"/>
  <c r="R337" i="18"/>
  <c r="N337" i="18"/>
  <c r="K337" i="18"/>
  <c r="O337" i="18" s="1"/>
  <c r="E337" i="18"/>
  <c r="F337" i="18"/>
  <c r="S336" i="18"/>
  <c r="R336" i="18"/>
  <c r="N336" i="18"/>
  <c r="K336" i="18"/>
  <c r="O336" i="18" s="1"/>
  <c r="E336" i="18"/>
  <c r="S335" i="18"/>
  <c r="R335" i="18"/>
  <c r="N335" i="18"/>
  <c r="K335" i="18"/>
  <c r="L335" i="18" s="1"/>
  <c r="E335" i="18"/>
  <c r="S334" i="18"/>
  <c r="R334" i="18"/>
  <c r="N334" i="18"/>
  <c r="K334" i="18"/>
  <c r="M334" i="18" s="1"/>
  <c r="F334" i="18"/>
  <c r="E334" i="18"/>
  <c r="D334" i="18"/>
  <c r="S333" i="18"/>
  <c r="R333" i="18"/>
  <c r="N333" i="18"/>
  <c r="K333" i="18"/>
  <c r="L333" i="18" s="1"/>
  <c r="E333" i="18"/>
  <c r="F333" i="18" s="1"/>
  <c r="D333" i="18"/>
  <c r="S332" i="18"/>
  <c r="R332" i="18"/>
  <c r="N332" i="18"/>
  <c r="K332" i="18"/>
  <c r="M332" i="18" s="1"/>
  <c r="F332" i="18"/>
  <c r="E332" i="18"/>
  <c r="S331" i="18"/>
  <c r="R331" i="18"/>
  <c r="N331" i="18"/>
  <c r="K331" i="18"/>
  <c r="O331" i="18" s="1"/>
  <c r="E331" i="18"/>
  <c r="S330" i="18"/>
  <c r="R330" i="18"/>
  <c r="N330" i="18"/>
  <c r="K330" i="18"/>
  <c r="O330" i="18" s="1"/>
  <c r="E330" i="18"/>
  <c r="F330" i="18" s="1"/>
  <c r="D330" i="18"/>
  <c r="S329" i="18"/>
  <c r="R329" i="18"/>
  <c r="N329" i="18"/>
  <c r="K329" i="18"/>
  <c r="L329" i="18" s="1"/>
  <c r="E329" i="18"/>
  <c r="F329" i="18" s="1"/>
  <c r="D329" i="18"/>
  <c r="S328" i="18"/>
  <c r="R328" i="18"/>
  <c r="N328" i="18"/>
  <c r="K328" i="18"/>
  <c r="M328" i="18" s="1"/>
  <c r="E328" i="18"/>
  <c r="S327" i="18"/>
  <c r="R327" i="18"/>
  <c r="N327" i="18"/>
  <c r="K327" i="18"/>
  <c r="O327" i="18" s="1"/>
  <c r="E327" i="18"/>
  <c r="S326" i="18"/>
  <c r="R326" i="18"/>
  <c r="N326" i="18"/>
  <c r="K326" i="18"/>
  <c r="O326" i="18" s="1"/>
  <c r="E326" i="18"/>
  <c r="F326" i="18" s="1"/>
  <c r="D326" i="18"/>
  <c r="S325" i="18"/>
  <c r="R325" i="18"/>
  <c r="N325" i="18"/>
  <c r="K325" i="18"/>
  <c r="L325" i="18" s="1"/>
  <c r="E325" i="18"/>
  <c r="F325" i="18" s="1"/>
  <c r="D325" i="18"/>
  <c r="S324" i="18"/>
  <c r="R324" i="18"/>
  <c r="N324" i="18"/>
  <c r="K324" i="18"/>
  <c r="M324" i="18" s="1"/>
  <c r="E324" i="18"/>
  <c r="S323" i="18"/>
  <c r="R323" i="18"/>
  <c r="N323" i="18"/>
  <c r="K323" i="18"/>
  <c r="M323" i="18" s="1"/>
  <c r="E323" i="18"/>
  <c r="S322" i="18"/>
  <c r="R322" i="18"/>
  <c r="N322" i="18"/>
  <c r="K322" i="18"/>
  <c r="O322" i="18" s="1"/>
  <c r="E322" i="18"/>
  <c r="F322" i="18" s="1"/>
  <c r="D322" i="18"/>
  <c r="S321" i="18"/>
  <c r="R321" i="18"/>
  <c r="N321" i="18"/>
  <c r="K321" i="18"/>
  <c r="L321" i="18" s="1"/>
  <c r="E321" i="18"/>
  <c r="F321" i="18" s="1"/>
  <c r="D321" i="18"/>
  <c r="S320" i="18"/>
  <c r="R320" i="18"/>
  <c r="N320" i="18"/>
  <c r="K320" i="18"/>
  <c r="E320" i="18"/>
  <c r="S319" i="18"/>
  <c r="R319" i="18"/>
  <c r="N319" i="18"/>
  <c r="K319" i="18"/>
  <c r="M319" i="18" s="1"/>
  <c r="E319" i="18"/>
  <c r="S318" i="18"/>
  <c r="R318" i="18"/>
  <c r="N318" i="18"/>
  <c r="K318" i="18"/>
  <c r="O318" i="18" s="1"/>
  <c r="E318" i="18"/>
  <c r="F318" i="18" s="1"/>
  <c r="D318" i="18"/>
  <c r="S317" i="18"/>
  <c r="R317" i="18"/>
  <c r="N317" i="18"/>
  <c r="K317" i="18"/>
  <c r="L317" i="18" s="1"/>
  <c r="E317" i="18"/>
  <c r="F317" i="18" s="1"/>
  <c r="D317" i="18"/>
  <c r="S316" i="18"/>
  <c r="R316" i="18"/>
  <c r="N316" i="18"/>
  <c r="K316" i="18"/>
  <c r="O316" i="18" s="1"/>
  <c r="E316" i="18"/>
  <c r="S315" i="18"/>
  <c r="R315" i="18"/>
  <c r="N315" i="18"/>
  <c r="K315" i="18"/>
  <c r="O315" i="18" s="1"/>
  <c r="E315" i="18"/>
  <c r="F315" i="18"/>
  <c r="S314" i="18"/>
  <c r="R314" i="18"/>
  <c r="N314" i="18"/>
  <c r="K314" i="18"/>
  <c r="O314" i="18" s="1"/>
  <c r="E314" i="18"/>
  <c r="F314" i="18" s="1"/>
  <c r="D314" i="18"/>
  <c r="S313" i="18"/>
  <c r="R313" i="18"/>
  <c r="N313" i="18"/>
  <c r="K313" i="18"/>
  <c r="L313" i="18" s="1"/>
  <c r="E313" i="18"/>
  <c r="F313" i="18" s="1"/>
  <c r="D313" i="18"/>
  <c r="S312" i="18"/>
  <c r="R312" i="18"/>
  <c r="N312" i="18"/>
  <c r="K312" i="18"/>
  <c r="M312" i="18" s="1"/>
  <c r="E312" i="18"/>
  <c r="S311" i="18"/>
  <c r="R311" i="18"/>
  <c r="N311" i="18"/>
  <c r="K311" i="18"/>
  <c r="L311" i="18" s="1"/>
  <c r="E311" i="18"/>
  <c r="S310" i="18"/>
  <c r="R310" i="18"/>
  <c r="N310" i="18"/>
  <c r="L310" i="18"/>
  <c r="K310" i="18"/>
  <c r="O310" i="18" s="1"/>
  <c r="E310" i="18"/>
  <c r="F310" i="18" s="1"/>
  <c r="D310" i="18"/>
  <c r="S309" i="18"/>
  <c r="R309" i="18"/>
  <c r="N309" i="18"/>
  <c r="K309" i="18"/>
  <c r="L309" i="18" s="1"/>
  <c r="F309" i="18"/>
  <c r="E309" i="18"/>
  <c r="D309" i="18"/>
  <c r="S308" i="18"/>
  <c r="R308" i="18"/>
  <c r="N308" i="18"/>
  <c r="K308" i="18"/>
  <c r="M308" i="18" s="1"/>
  <c r="E308" i="18"/>
  <c r="S307" i="18"/>
  <c r="R307" i="18"/>
  <c r="N307" i="18"/>
  <c r="K307" i="18"/>
  <c r="M307" i="18" s="1"/>
  <c r="E307" i="18"/>
  <c r="S306" i="18"/>
  <c r="R306" i="18"/>
  <c r="N306" i="18"/>
  <c r="K306" i="18"/>
  <c r="O306" i="18" s="1"/>
  <c r="F306" i="18"/>
  <c r="E306" i="18"/>
  <c r="D306" i="18"/>
  <c r="S305" i="18"/>
  <c r="R305" i="18"/>
  <c r="N305" i="18"/>
  <c r="K305" i="18"/>
  <c r="L305" i="18" s="1"/>
  <c r="E305" i="18"/>
  <c r="D305" i="18"/>
  <c r="S304" i="18"/>
  <c r="R304" i="18"/>
  <c r="N304" i="18"/>
  <c r="K304" i="18"/>
  <c r="M304" i="18" s="1"/>
  <c r="E304" i="18"/>
  <c r="S303" i="18"/>
  <c r="R303" i="18"/>
  <c r="N303" i="18"/>
  <c r="K303" i="18"/>
  <c r="M303" i="18" s="1"/>
  <c r="E303" i="18"/>
  <c r="S302" i="18"/>
  <c r="R302" i="18"/>
  <c r="N302" i="18"/>
  <c r="K302" i="18"/>
  <c r="O302" i="18" s="1"/>
  <c r="E302" i="18"/>
  <c r="F302" i="18"/>
  <c r="S301" i="18"/>
  <c r="R301" i="18"/>
  <c r="N301" i="18"/>
  <c r="K301" i="18"/>
  <c r="O301" i="18" s="1"/>
  <c r="E301" i="18"/>
  <c r="F301" i="18" s="1"/>
  <c r="D301" i="18"/>
  <c r="S300" i="18"/>
  <c r="R300" i="18"/>
  <c r="N300" i="18"/>
  <c r="K300" i="18"/>
  <c r="L300" i="18" s="1"/>
  <c r="E300" i="18"/>
  <c r="S299" i="18"/>
  <c r="R299" i="18"/>
  <c r="N299" i="18"/>
  <c r="K299" i="18"/>
  <c r="M299" i="18" s="1"/>
  <c r="E299" i="18"/>
  <c r="S298" i="18"/>
  <c r="R298" i="18"/>
  <c r="N298" i="18"/>
  <c r="K298" i="18"/>
  <c r="O298" i="18" s="1"/>
  <c r="E298" i="18"/>
  <c r="S297" i="18"/>
  <c r="R297" i="18"/>
  <c r="N297" i="18"/>
  <c r="K297" i="18"/>
  <c r="O297" i="18" s="1"/>
  <c r="E297" i="18"/>
  <c r="F297" i="18" s="1"/>
  <c r="D297" i="18"/>
  <c r="S296" i="18"/>
  <c r="R296" i="18"/>
  <c r="N296" i="18"/>
  <c r="K296" i="18"/>
  <c r="L296" i="18" s="1"/>
  <c r="E296" i="18"/>
  <c r="S295" i="18"/>
  <c r="R295" i="18"/>
  <c r="N295" i="18"/>
  <c r="K295" i="18"/>
  <c r="M295" i="18" s="1"/>
  <c r="F295" i="18"/>
  <c r="E295" i="18"/>
  <c r="S294" i="18"/>
  <c r="R294" i="18"/>
  <c r="N294" i="18"/>
  <c r="K294" i="18"/>
  <c r="O294" i="18" s="1"/>
  <c r="E294" i="18"/>
  <c r="S293" i="18"/>
  <c r="R293" i="18"/>
  <c r="N293" i="18"/>
  <c r="K293" i="18"/>
  <c r="O293" i="18" s="1"/>
  <c r="E293" i="18"/>
  <c r="F293" i="18" s="1"/>
  <c r="D293" i="18"/>
  <c r="S292" i="18"/>
  <c r="R292" i="18"/>
  <c r="N292" i="18"/>
  <c r="K292" i="18"/>
  <c r="L292" i="18" s="1"/>
  <c r="E292" i="18"/>
  <c r="S291" i="18"/>
  <c r="R291" i="18"/>
  <c r="N291" i="18"/>
  <c r="K291" i="18"/>
  <c r="M291" i="18" s="1"/>
  <c r="E291" i="18"/>
  <c r="S290" i="18"/>
  <c r="R290" i="18"/>
  <c r="N290" i="18"/>
  <c r="K290" i="18"/>
  <c r="O290" i="18" s="1"/>
  <c r="E290" i="18"/>
  <c r="S289" i="18"/>
  <c r="R289" i="18"/>
  <c r="N289" i="18"/>
  <c r="K289" i="18"/>
  <c r="O289" i="18" s="1"/>
  <c r="E289" i="18"/>
  <c r="F289" i="18" s="1"/>
  <c r="D289" i="18"/>
  <c r="S288" i="18"/>
  <c r="R288" i="18"/>
  <c r="N288" i="18"/>
  <c r="K288" i="18"/>
  <c r="L288" i="18" s="1"/>
  <c r="E288" i="18"/>
  <c r="S287" i="18"/>
  <c r="R287" i="18"/>
  <c r="N287" i="18"/>
  <c r="K287" i="18"/>
  <c r="O287" i="18" s="1"/>
  <c r="E287" i="18"/>
  <c r="S286" i="18"/>
  <c r="R286" i="18"/>
  <c r="N286" i="18"/>
  <c r="K286" i="18"/>
  <c r="M286" i="18" s="1"/>
  <c r="E286" i="18"/>
  <c r="S285" i="18"/>
  <c r="R285" i="18"/>
  <c r="N285" i="18"/>
  <c r="K285" i="18"/>
  <c r="O285" i="18" s="1"/>
  <c r="E285" i="18"/>
  <c r="F285" i="18" s="1"/>
  <c r="D285" i="18"/>
  <c r="S284" i="18"/>
  <c r="R284" i="18"/>
  <c r="N284" i="18"/>
  <c r="K284" i="18"/>
  <c r="L284" i="18" s="1"/>
  <c r="E284" i="18"/>
  <c r="S283" i="18"/>
  <c r="R283" i="18"/>
  <c r="N283" i="18"/>
  <c r="K283" i="18"/>
  <c r="O283" i="18" s="1"/>
  <c r="E283" i="18"/>
  <c r="S282" i="18"/>
  <c r="R282" i="18"/>
  <c r="N282" i="18"/>
  <c r="K282" i="18"/>
  <c r="O282" i="18" s="1"/>
  <c r="E282" i="18"/>
  <c r="S281" i="18"/>
  <c r="R281" i="18"/>
  <c r="N281" i="18"/>
  <c r="K281" i="18"/>
  <c r="O281" i="18" s="1"/>
  <c r="E281" i="18"/>
  <c r="F281" i="18" s="1"/>
  <c r="D281" i="18"/>
  <c r="S280" i="18"/>
  <c r="R280" i="18"/>
  <c r="N280" i="18"/>
  <c r="K280" i="18"/>
  <c r="E280" i="18"/>
  <c r="S279" i="18"/>
  <c r="R279" i="18"/>
  <c r="N279" i="18"/>
  <c r="K279" i="18"/>
  <c r="O279" i="18" s="1"/>
  <c r="E279" i="18"/>
  <c r="S278" i="18"/>
  <c r="R278" i="18"/>
  <c r="N278" i="18"/>
  <c r="K278" i="18"/>
  <c r="O278" i="18" s="1"/>
  <c r="F278" i="18"/>
  <c r="E278" i="18"/>
  <c r="D278" i="18"/>
  <c r="S277" i="18"/>
  <c r="R277" i="18"/>
  <c r="N277" i="18"/>
  <c r="K277" i="18"/>
  <c r="O277" i="18" s="1"/>
  <c r="E277" i="18"/>
  <c r="S276" i="18"/>
  <c r="R276" i="18"/>
  <c r="N276" i="18"/>
  <c r="K276" i="18"/>
  <c r="O276" i="18" s="1"/>
  <c r="E276" i="18"/>
  <c r="D276" i="18"/>
  <c r="S275" i="18"/>
  <c r="R275" i="18"/>
  <c r="N275" i="18"/>
  <c r="K275" i="18"/>
  <c r="O275" i="18" s="1"/>
  <c r="E275" i="18"/>
  <c r="S274" i="18"/>
  <c r="R274" i="18"/>
  <c r="N274" i="18"/>
  <c r="K274" i="18"/>
  <c r="O274" i="18" s="1"/>
  <c r="F274" i="18"/>
  <c r="E274" i="18"/>
  <c r="D274" i="18"/>
  <c r="S273" i="18"/>
  <c r="R273" i="18"/>
  <c r="N273" i="18"/>
  <c r="K273" i="18"/>
  <c r="O273" i="18" s="1"/>
  <c r="E273" i="18"/>
  <c r="S272" i="18"/>
  <c r="R272" i="18"/>
  <c r="N272" i="18"/>
  <c r="K272" i="18"/>
  <c r="O272" i="18" s="1"/>
  <c r="E272" i="18"/>
  <c r="S271" i="18"/>
  <c r="R271" i="18"/>
  <c r="N271" i="18"/>
  <c r="K271" i="18"/>
  <c r="O271" i="18" s="1"/>
  <c r="E271" i="18"/>
  <c r="D271" i="18"/>
  <c r="S270" i="18"/>
  <c r="R270" i="18"/>
  <c r="N270" i="18"/>
  <c r="K270" i="18"/>
  <c r="O270" i="18" s="1"/>
  <c r="F270" i="18"/>
  <c r="E270" i="18"/>
  <c r="D270" i="18"/>
  <c r="S269" i="18"/>
  <c r="R269" i="18"/>
  <c r="N269" i="18"/>
  <c r="K269" i="18"/>
  <c r="O269" i="18" s="1"/>
  <c r="E269" i="18"/>
  <c r="S268" i="18"/>
  <c r="R268" i="18"/>
  <c r="N268" i="18"/>
  <c r="K268" i="18"/>
  <c r="O268" i="18" s="1"/>
  <c r="E268" i="18"/>
  <c r="S267" i="18"/>
  <c r="R267" i="18"/>
  <c r="N267" i="18"/>
  <c r="K267" i="18"/>
  <c r="O267" i="18" s="1"/>
  <c r="E267" i="18"/>
  <c r="S266" i="18"/>
  <c r="R266" i="18"/>
  <c r="N266" i="18"/>
  <c r="K266" i="18"/>
  <c r="O266" i="18" s="1"/>
  <c r="F266" i="18"/>
  <c r="E266" i="18"/>
  <c r="D266" i="18"/>
  <c r="S265" i="18"/>
  <c r="R265" i="18"/>
  <c r="N265" i="18"/>
  <c r="K265" i="18"/>
  <c r="O265" i="18" s="1"/>
  <c r="E265" i="18"/>
  <c r="S264" i="18"/>
  <c r="R264" i="18"/>
  <c r="N264" i="18"/>
  <c r="K264" i="18"/>
  <c r="O264" i="18" s="1"/>
  <c r="E264" i="18"/>
  <c r="S263" i="18"/>
  <c r="R263" i="18"/>
  <c r="N263" i="18"/>
  <c r="K263" i="18"/>
  <c r="O263" i="18" s="1"/>
  <c r="E263" i="18"/>
  <c r="S262" i="18"/>
  <c r="R262" i="18"/>
  <c r="N262" i="18"/>
  <c r="K262" i="18"/>
  <c r="O262" i="18" s="1"/>
  <c r="F262" i="18"/>
  <c r="E262" i="18"/>
  <c r="D262" i="18"/>
  <c r="S261" i="18"/>
  <c r="R261" i="18"/>
  <c r="N261" i="18"/>
  <c r="K261" i="18"/>
  <c r="O261" i="18" s="1"/>
  <c r="E261" i="18"/>
  <c r="S260" i="18"/>
  <c r="R260" i="18"/>
  <c r="N260" i="18"/>
  <c r="K260" i="18"/>
  <c r="O260" i="18" s="1"/>
  <c r="E260" i="18"/>
  <c r="S259" i="18"/>
  <c r="R259" i="18"/>
  <c r="N259" i="18"/>
  <c r="K259" i="18"/>
  <c r="O259" i="18" s="1"/>
  <c r="E259" i="18"/>
  <c r="S258" i="18"/>
  <c r="R258" i="18"/>
  <c r="N258" i="18"/>
  <c r="K258" i="18"/>
  <c r="O258" i="18" s="1"/>
  <c r="F258" i="18"/>
  <c r="E258" i="18"/>
  <c r="D258" i="18"/>
  <c r="S257" i="18"/>
  <c r="R257" i="18"/>
  <c r="N257" i="18"/>
  <c r="K257" i="18"/>
  <c r="E257" i="18"/>
  <c r="S256" i="18"/>
  <c r="R256" i="18"/>
  <c r="N256" i="18"/>
  <c r="K256" i="18"/>
  <c r="M256" i="18" s="1"/>
  <c r="E256" i="18"/>
  <c r="S255" i="18"/>
  <c r="R255" i="18"/>
  <c r="N255" i="18"/>
  <c r="K255" i="18"/>
  <c r="O255" i="18" s="1"/>
  <c r="E255" i="18"/>
  <c r="S254" i="18"/>
  <c r="R254" i="18"/>
  <c r="N254" i="18"/>
  <c r="K254" i="18"/>
  <c r="O254" i="18" s="1"/>
  <c r="F254" i="18"/>
  <c r="E254" i="18"/>
  <c r="D254" i="18"/>
  <c r="S253" i="18"/>
  <c r="R253" i="18"/>
  <c r="N253" i="18"/>
  <c r="K253" i="18"/>
  <c r="E253" i="18"/>
  <c r="S252" i="18"/>
  <c r="R252" i="18"/>
  <c r="N252" i="18"/>
  <c r="K252" i="18"/>
  <c r="M252" i="18" s="1"/>
  <c r="E252" i="18"/>
  <c r="S251" i="18"/>
  <c r="R251" i="18"/>
  <c r="N251" i="18"/>
  <c r="K251" i="18"/>
  <c r="O251" i="18" s="1"/>
  <c r="E251" i="18"/>
  <c r="D251" i="18"/>
  <c r="S250" i="18"/>
  <c r="R250" i="18"/>
  <c r="N250" i="18"/>
  <c r="K250" i="18"/>
  <c r="O250" i="18" s="1"/>
  <c r="F250" i="18"/>
  <c r="E250" i="18"/>
  <c r="D250" i="18"/>
  <c r="S249" i="18"/>
  <c r="R249" i="18"/>
  <c r="N249" i="18"/>
  <c r="K249" i="18"/>
  <c r="E249" i="18"/>
  <c r="S248" i="18"/>
  <c r="R248" i="18"/>
  <c r="N248" i="18"/>
  <c r="L248" i="18"/>
  <c r="K248" i="18"/>
  <c r="M248" i="18" s="1"/>
  <c r="E248" i="18"/>
  <c r="S247" i="18"/>
  <c r="R247" i="18"/>
  <c r="N247" i="18"/>
  <c r="M247" i="18"/>
  <c r="K247" i="18"/>
  <c r="O247" i="18" s="1"/>
  <c r="E247" i="18"/>
  <c r="S246" i="18"/>
  <c r="R246" i="18"/>
  <c r="N246" i="18"/>
  <c r="K246" i="18"/>
  <c r="O246" i="18" s="1"/>
  <c r="E246" i="18"/>
  <c r="F246" i="18" s="1"/>
  <c r="D246" i="18"/>
  <c r="S245" i="18"/>
  <c r="R245" i="18"/>
  <c r="N245" i="18"/>
  <c r="K245" i="18"/>
  <c r="M245" i="18" s="1"/>
  <c r="F245" i="18"/>
  <c r="E245" i="18"/>
  <c r="D245" i="18"/>
  <c r="S244" i="18"/>
  <c r="R244" i="18"/>
  <c r="N244" i="18"/>
  <c r="K244" i="18"/>
  <c r="E244" i="18"/>
  <c r="S243" i="18"/>
  <c r="R243" i="18"/>
  <c r="N243" i="18"/>
  <c r="K243" i="18"/>
  <c r="O243" i="18" s="1"/>
  <c r="E243" i="18"/>
  <c r="S242" i="18"/>
  <c r="R242" i="18"/>
  <c r="N242" i="18"/>
  <c r="K242" i="18"/>
  <c r="O242" i="18" s="1"/>
  <c r="E242" i="18"/>
  <c r="F242" i="18" s="1"/>
  <c r="D242" i="18"/>
  <c r="S241" i="18"/>
  <c r="R241" i="18"/>
  <c r="N241" i="18"/>
  <c r="K241" i="18"/>
  <c r="M241" i="18" s="1"/>
  <c r="F241" i="18"/>
  <c r="E241" i="18"/>
  <c r="D241" i="18"/>
  <c r="S240" i="18"/>
  <c r="R240" i="18"/>
  <c r="N240" i="18"/>
  <c r="K240" i="18"/>
  <c r="O240" i="18" s="1"/>
  <c r="E240" i="18"/>
  <c r="S239" i="18"/>
  <c r="R239" i="18"/>
  <c r="N239" i="18"/>
  <c r="K239" i="18"/>
  <c r="O239" i="18" s="1"/>
  <c r="E239" i="18"/>
  <c r="S238" i="18"/>
  <c r="R238" i="18"/>
  <c r="N238" i="18"/>
  <c r="K238" i="18"/>
  <c r="O238" i="18" s="1"/>
  <c r="E238" i="18"/>
  <c r="F238" i="18" s="1"/>
  <c r="D238" i="18"/>
  <c r="S237" i="18"/>
  <c r="R237" i="18"/>
  <c r="N237" i="18"/>
  <c r="K237" i="18"/>
  <c r="M237" i="18" s="1"/>
  <c r="F237" i="18"/>
  <c r="E237" i="18"/>
  <c r="D237" i="18"/>
  <c r="S236" i="18"/>
  <c r="R236" i="18"/>
  <c r="N236" i="18"/>
  <c r="K236" i="18"/>
  <c r="E236" i="18"/>
  <c r="S235" i="18"/>
  <c r="R235" i="18"/>
  <c r="N235" i="18"/>
  <c r="K235" i="18"/>
  <c r="O235" i="18" s="1"/>
  <c r="E235" i="18"/>
  <c r="S234" i="18"/>
  <c r="R234" i="18"/>
  <c r="N234" i="18"/>
  <c r="K234" i="18"/>
  <c r="O234" i="18" s="1"/>
  <c r="E234" i="18"/>
  <c r="F234" i="18" s="1"/>
  <c r="D234" i="18"/>
  <c r="S233" i="18"/>
  <c r="R233" i="18"/>
  <c r="N233" i="18"/>
  <c r="K233" i="18"/>
  <c r="M233" i="18" s="1"/>
  <c r="F233" i="18"/>
  <c r="E233" i="18"/>
  <c r="D233" i="18"/>
  <c r="S232" i="18"/>
  <c r="R232" i="18"/>
  <c r="N232" i="18"/>
  <c r="K232" i="18"/>
  <c r="O232" i="18" s="1"/>
  <c r="E232" i="18"/>
  <c r="S231" i="18"/>
  <c r="R231" i="18"/>
  <c r="N231" i="18"/>
  <c r="K231" i="18"/>
  <c r="O231" i="18" s="1"/>
  <c r="E231" i="18"/>
  <c r="S230" i="18"/>
  <c r="R230" i="18"/>
  <c r="N230" i="18"/>
  <c r="K230" i="18"/>
  <c r="O230" i="18" s="1"/>
  <c r="E230" i="18"/>
  <c r="F230" i="18" s="1"/>
  <c r="D230" i="18"/>
  <c r="S229" i="18"/>
  <c r="R229" i="18"/>
  <c r="N229" i="18"/>
  <c r="K229" i="18"/>
  <c r="E229" i="18"/>
  <c r="D229" i="18"/>
  <c r="S228" i="18"/>
  <c r="R228" i="18"/>
  <c r="N228" i="18"/>
  <c r="K228" i="18"/>
  <c r="M228" i="18" s="1"/>
  <c r="E228" i="18"/>
  <c r="S227" i="18"/>
  <c r="R227" i="18"/>
  <c r="N227" i="18"/>
  <c r="K227" i="18"/>
  <c r="O227" i="18" s="1"/>
  <c r="E227" i="18"/>
  <c r="S226" i="18"/>
  <c r="R226" i="18"/>
  <c r="N226" i="18"/>
  <c r="K226" i="18"/>
  <c r="O226" i="18" s="1"/>
  <c r="E226" i="18"/>
  <c r="F226" i="18" s="1"/>
  <c r="D226" i="18"/>
  <c r="S225" i="18"/>
  <c r="R225" i="18"/>
  <c r="N225" i="18"/>
  <c r="K225" i="18"/>
  <c r="E225" i="18"/>
  <c r="D225" i="18"/>
  <c r="S224" i="18"/>
  <c r="R224" i="18"/>
  <c r="O224" i="18"/>
  <c r="N224" i="18"/>
  <c r="L224" i="18"/>
  <c r="K224" i="18"/>
  <c r="M224" i="18" s="1"/>
  <c r="E224" i="18"/>
  <c r="S223" i="18"/>
  <c r="R223" i="18"/>
  <c r="N223" i="18"/>
  <c r="K223" i="18"/>
  <c r="O223" i="18" s="1"/>
  <c r="E223" i="18"/>
  <c r="S222" i="18"/>
  <c r="R222" i="18"/>
  <c r="N222" i="18"/>
  <c r="K222" i="18"/>
  <c r="O222" i="18" s="1"/>
  <c r="E222" i="18"/>
  <c r="F222" i="18" s="1"/>
  <c r="D222" i="18"/>
  <c r="S221" i="18"/>
  <c r="R221" i="18"/>
  <c r="N221" i="18"/>
  <c r="K221" i="18"/>
  <c r="E221" i="18"/>
  <c r="D221" i="18"/>
  <c r="S220" i="18"/>
  <c r="R220" i="18"/>
  <c r="O220" i="18"/>
  <c r="N220" i="18"/>
  <c r="K220" i="18"/>
  <c r="M220" i="18" s="1"/>
  <c r="E220" i="18"/>
  <c r="S219" i="18"/>
  <c r="R219" i="18"/>
  <c r="N219" i="18"/>
  <c r="K219" i="18"/>
  <c r="O219" i="18" s="1"/>
  <c r="E219" i="18"/>
  <c r="S218" i="18"/>
  <c r="R218" i="18"/>
  <c r="N218" i="18"/>
  <c r="K218" i="18"/>
  <c r="O218" i="18" s="1"/>
  <c r="E218" i="18"/>
  <c r="F218" i="18" s="1"/>
  <c r="D218" i="18"/>
  <c r="S217" i="18"/>
  <c r="R217" i="18"/>
  <c r="N217" i="18"/>
  <c r="K217" i="18"/>
  <c r="E217" i="18"/>
  <c r="D217" i="18"/>
  <c r="S216" i="18"/>
  <c r="R216" i="18"/>
  <c r="N216" i="18"/>
  <c r="K216" i="18"/>
  <c r="M216" i="18" s="1"/>
  <c r="E216" i="18"/>
  <c r="S215" i="18"/>
  <c r="R215" i="18"/>
  <c r="N215" i="18"/>
  <c r="K215" i="18"/>
  <c r="O215" i="18" s="1"/>
  <c r="E215" i="18"/>
  <c r="S214" i="18"/>
  <c r="R214" i="18"/>
  <c r="N214" i="18"/>
  <c r="K214" i="18"/>
  <c r="O214" i="18" s="1"/>
  <c r="E214" i="18"/>
  <c r="S213" i="18"/>
  <c r="R213" i="18"/>
  <c r="N213" i="18"/>
  <c r="K213" i="18"/>
  <c r="O213" i="18" s="1"/>
  <c r="E213" i="18"/>
  <c r="D213" i="18"/>
  <c r="F213" i="18"/>
  <c r="S212" i="18"/>
  <c r="R212" i="18"/>
  <c r="N212" i="18"/>
  <c r="K212" i="18"/>
  <c r="O212" i="18" s="1"/>
  <c r="E212" i="18"/>
  <c r="S211" i="18"/>
  <c r="R211" i="18"/>
  <c r="N211" i="18"/>
  <c r="K211" i="18"/>
  <c r="L211" i="18" s="1"/>
  <c r="E211" i="18"/>
  <c r="S210" i="18"/>
  <c r="R210" i="18"/>
  <c r="N210" i="18"/>
  <c r="K210" i="18"/>
  <c r="E210" i="18"/>
  <c r="S209" i="18"/>
  <c r="R209" i="18"/>
  <c r="N209" i="18"/>
  <c r="K209" i="18"/>
  <c r="O209" i="18" s="1"/>
  <c r="E209" i="18"/>
  <c r="D209" i="18"/>
  <c r="F209" i="18"/>
  <c r="S208" i="18"/>
  <c r="R208" i="18"/>
  <c r="N208" i="18"/>
  <c r="K208" i="18"/>
  <c r="O208" i="18" s="1"/>
  <c r="E208" i="18"/>
  <c r="S207" i="18"/>
  <c r="R207" i="18"/>
  <c r="N207" i="18"/>
  <c r="K207" i="18"/>
  <c r="L207" i="18" s="1"/>
  <c r="E207" i="18"/>
  <c r="S206" i="18"/>
  <c r="R206" i="18"/>
  <c r="N206" i="18"/>
  <c r="K206" i="18"/>
  <c r="O206" i="18" s="1"/>
  <c r="E206" i="18"/>
  <c r="S205" i="18"/>
  <c r="R205" i="18"/>
  <c r="N205" i="18"/>
  <c r="K205" i="18"/>
  <c r="O205" i="18" s="1"/>
  <c r="E205" i="18"/>
  <c r="D205" i="18"/>
  <c r="F205" i="18"/>
  <c r="S204" i="18"/>
  <c r="R204" i="18"/>
  <c r="N204" i="18"/>
  <c r="K204" i="18"/>
  <c r="O204" i="18" s="1"/>
  <c r="E204" i="18"/>
  <c r="S203" i="18"/>
  <c r="R203" i="18"/>
  <c r="N203" i="18"/>
  <c r="K203" i="18"/>
  <c r="L203" i="18" s="1"/>
  <c r="E203" i="18"/>
  <c r="S202" i="18"/>
  <c r="R202" i="18"/>
  <c r="N202" i="18"/>
  <c r="K202" i="18"/>
  <c r="E202" i="18"/>
  <c r="S201" i="18"/>
  <c r="R201" i="18"/>
  <c r="N201" i="18"/>
  <c r="K201" i="18"/>
  <c r="O201" i="18" s="1"/>
  <c r="E201" i="18"/>
  <c r="D201" i="18"/>
  <c r="F201" i="18"/>
  <c r="S200" i="18"/>
  <c r="R200" i="18"/>
  <c r="N200" i="18"/>
  <c r="K200" i="18"/>
  <c r="O200" i="18" s="1"/>
  <c r="E200" i="18"/>
  <c r="S199" i="18"/>
  <c r="R199" i="18"/>
  <c r="N199" i="18"/>
  <c r="K199" i="18"/>
  <c r="L199" i="18" s="1"/>
  <c r="E199" i="18"/>
  <c r="S198" i="18"/>
  <c r="R198" i="18"/>
  <c r="N198" i="18"/>
  <c r="K198" i="18"/>
  <c r="O198" i="18" s="1"/>
  <c r="E198" i="18"/>
  <c r="S197" i="18"/>
  <c r="R197" i="18"/>
  <c r="N197" i="18"/>
  <c r="K197" i="18"/>
  <c r="O197" i="18" s="1"/>
  <c r="E197" i="18"/>
  <c r="D197" i="18"/>
  <c r="F197" i="18"/>
  <c r="S196" i="18"/>
  <c r="R196" i="18"/>
  <c r="N196" i="18"/>
  <c r="L196" i="18"/>
  <c r="K196" i="18"/>
  <c r="O196" i="18" s="1"/>
  <c r="E196" i="18"/>
  <c r="S195" i="18"/>
  <c r="R195" i="18"/>
  <c r="N195" i="18"/>
  <c r="K195" i="18"/>
  <c r="L195" i="18" s="1"/>
  <c r="E195" i="18"/>
  <c r="S194" i="18"/>
  <c r="R194" i="18"/>
  <c r="N194" i="18"/>
  <c r="K194" i="18"/>
  <c r="E194" i="18"/>
  <c r="S193" i="18"/>
  <c r="R193" i="18"/>
  <c r="N193" i="18"/>
  <c r="K193" i="18"/>
  <c r="O193" i="18" s="1"/>
  <c r="E193" i="18"/>
  <c r="D193" i="18"/>
  <c r="F193" i="18"/>
  <c r="S192" i="18"/>
  <c r="R192" i="18"/>
  <c r="N192" i="18"/>
  <c r="K192" i="18"/>
  <c r="O192" i="18" s="1"/>
  <c r="E192" i="18"/>
  <c r="S191" i="18"/>
  <c r="R191" i="18"/>
  <c r="N191" i="18"/>
  <c r="K191" i="18"/>
  <c r="L191" i="18" s="1"/>
  <c r="E191" i="18"/>
  <c r="S190" i="18"/>
  <c r="R190" i="18"/>
  <c r="N190" i="18"/>
  <c r="K190" i="18"/>
  <c r="O190" i="18" s="1"/>
  <c r="E190" i="18"/>
  <c r="S189" i="18"/>
  <c r="R189" i="18"/>
  <c r="N189" i="18"/>
  <c r="K189" i="18"/>
  <c r="O189" i="18" s="1"/>
  <c r="E189" i="18"/>
  <c r="D189" i="18"/>
  <c r="F189" i="18"/>
  <c r="S188" i="18"/>
  <c r="R188" i="18"/>
  <c r="N188" i="18"/>
  <c r="K188" i="18"/>
  <c r="O188" i="18" s="1"/>
  <c r="E188" i="18"/>
  <c r="S187" i="18"/>
  <c r="R187" i="18"/>
  <c r="N187" i="18"/>
  <c r="K187" i="18"/>
  <c r="L187" i="18" s="1"/>
  <c r="E187" i="18"/>
  <c r="D187" i="18"/>
  <c r="S186" i="18"/>
  <c r="R186" i="18"/>
  <c r="N186" i="18"/>
  <c r="K186" i="18"/>
  <c r="E186" i="18"/>
  <c r="S185" i="18"/>
  <c r="R185" i="18"/>
  <c r="N185" i="18"/>
  <c r="K185" i="18"/>
  <c r="O185" i="18" s="1"/>
  <c r="E185" i="18"/>
  <c r="D185" i="18"/>
  <c r="F185" i="18"/>
  <c r="S184" i="18"/>
  <c r="R184" i="18"/>
  <c r="N184" i="18"/>
  <c r="K184" i="18"/>
  <c r="O184" i="18" s="1"/>
  <c r="E184" i="18"/>
  <c r="S183" i="18"/>
  <c r="R183" i="18"/>
  <c r="N183" i="18"/>
  <c r="K183" i="18"/>
  <c r="O183" i="18" s="1"/>
  <c r="F183" i="18"/>
  <c r="E183" i="18"/>
  <c r="S182" i="18"/>
  <c r="R182" i="18"/>
  <c r="N182" i="18"/>
  <c r="K182" i="18"/>
  <c r="E182" i="18"/>
  <c r="S181" i="18"/>
  <c r="R181" i="18"/>
  <c r="N181" i="18"/>
  <c r="K181" i="18"/>
  <c r="O181" i="18" s="1"/>
  <c r="E181" i="18"/>
  <c r="D181" i="18"/>
  <c r="F181" i="18"/>
  <c r="S180" i="18"/>
  <c r="R180" i="18"/>
  <c r="N180" i="18"/>
  <c r="K180" i="18"/>
  <c r="O180" i="18" s="1"/>
  <c r="E180" i="18"/>
  <c r="S179" i="18"/>
  <c r="R179" i="18"/>
  <c r="N179" i="18"/>
  <c r="L179" i="18"/>
  <c r="K179" i="18"/>
  <c r="O179" i="18" s="1"/>
  <c r="E179" i="18"/>
  <c r="D179" i="18"/>
  <c r="S178" i="18"/>
  <c r="R178" i="18"/>
  <c r="N178" i="18"/>
  <c r="K178" i="18"/>
  <c r="E178" i="18"/>
  <c r="S177" i="18"/>
  <c r="R177" i="18"/>
  <c r="N177" i="18"/>
  <c r="L177" i="18"/>
  <c r="K177" i="18"/>
  <c r="O177" i="18" s="1"/>
  <c r="E177" i="18"/>
  <c r="D177" i="18"/>
  <c r="F177" i="18"/>
  <c r="S176" i="18"/>
  <c r="R176" i="18"/>
  <c r="N176" i="18"/>
  <c r="K176" i="18"/>
  <c r="O176" i="18" s="1"/>
  <c r="E176" i="18"/>
  <c r="S175" i="18"/>
  <c r="R175" i="18"/>
  <c r="N175" i="18"/>
  <c r="K175" i="18"/>
  <c r="O175" i="18" s="1"/>
  <c r="F175" i="18"/>
  <c r="E175" i="18"/>
  <c r="S174" i="18"/>
  <c r="R174" i="18"/>
  <c r="N174" i="18"/>
  <c r="K174" i="18"/>
  <c r="E174" i="18"/>
  <c r="S173" i="18"/>
  <c r="R173" i="18"/>
  <c r="N173" i="18"/>
  <c r="K173" i="18"/>
  <c r="O173" i="18" s="1"/>
  <c r="E173" i="18"/>
  <c r="D173" i="18"/>
  <c r="F173" i="18"/>
  <c r="S172" i="18"/>
  <c r="R172" i="18"/>
  <c r="N172" i="18"/>
  <c r="M172" i="18"/>
  <c r="L172" i="18"/>
  <c r="K172" i="18"/>
  <c r="O172" i="18" s="1"/>
  <c r="E172" i="18"/>
  <c r="S171" i="18"/>
  <c r="R171" i="18"/>
  <c r="N171" i="18"/>
  <c r="K171" i="18"/>
  <c r="O171" i="18" s="1"/>
  <c r="E171" i="18"/>
  <c r="D171" i="18"/>
  <c r="S170" i="18"/>
  <c r="R170" i="18"/>
  <c r="N170" i="18"/>
  <c r="K170" i="18"/>
  <c r="E170" i="18"/>
  <c r="S169" i="18"/>
  <c r="R169" i="18"/>
  <c r="N169" i="18"/>
  <c r="K169" i="18"/>
  <c r="O169" i="18" s="1"/>
  <c r="E169" i="18"/>
  <c r="D169" i="18"/>
  <c r="F169" i="18"/>
  <c r="S168" i="18"/>
  <c r="R168" i="18"/>
  <c r="N168" i="18"/>
  <c r="K168" i="18"/>
  <c r="O168" i="18" s="1"/>
  <c r="E168" i="18"/>
  <c r="S167" i="18"/>
  <c r="R167" i="18"/>
  <c r="N167" i="18"/>
  <c r="K167" i="18"/>
  <c r="O167" i="18" s="1"/>
  <c r="F167" i="18"/>
  <c r="E167" i="18"/>
  <c r="S166" i="18"/>
  <c r="R166" i="18"/>
  <c r="N166" i="18"/>
  <c r="K166" i="18"/>
  <c r="E166" i="18"/>
  <c r="S165" i="18"/>
  <c r="R165" i="18"/>
  <c r="N165" i="18"/>
  <c r="K165" i="18"/>
  <c r="O165" i="18" s="1"/>
  <c r="E165" i="18"/>
  <c r="D165" i="18"/>
  <c r="F165" i="18"/>
  <c r="S164" i="18"/>
  <c r="R164" i="18"/>
  <c r="N164" i="18"/>
  <c r="K164" i="18"/>
  <c r="O164" i="18" s="1"/>
  <c r="E164" i="18"/>
  <c r="S163" i="18"/>
  <c r="R163" i="18"/>
  <c r="N163" i="18"/>
  <c r="K163" i="18"/>
  <c r="O163" i="18" s="1"/>
  <c r="E163" i="18"/>
  <c r="S162" i="18"/>
  <c r="R162" i="18"/>
  <c r="N162" i="18"/>
  <c r="K162" i="18"/>
  <c r="O162" i="18" s="1"/>
  <c r="E162" i="18"/>
  <c r="D162" i="18"/>
  <c r="S161" i="18"/>
  <c r="R161" i="18"/>
  <c r="N161" i="18"/>
  <c r="K161" i="18"/>
  <c r="E161" i="18"/>
  <c r="D161" i="18"/>
  <c r="F161" i="18"/>
  <c r="S160" i="18"/>
  <c r="R160" i="18"/>
  <c r="N160" i="18"/>
  <c r="K160" i="18"/>
  <c r="O160" i="18" s="1"/>
  <c r="E160" i="18"/>
  <c r="S159" i="18"/>
  <c r="R159" i="18"/>
  <c r="N159" i="18"/>
  <c r="K159" i="18"/>
  <c r="O159" i="18" s="1"/>
  <c r="E159" i="18"/>
  <c r="S158" i="18"/>
  <c r="R158" i="18"/>
  <c r="N158" i="18"/>
  <c r="K158" i="18"/>
  <c r="O158" i="18" s="1"/>
  <c r="E158" i="18"/>
  <c r="D158" i="18"/>
  <c r="S157" i="18"/>
  <c r="R157" i="18"/>
  <c r="N157" i="18"/>
  <c r="K157" i="18"/>
  <c r="E157" i="18"/>
  <c r="D157" i="18"/>
  <c r="F157" i="18"/>
  <c r="S156" i="18"/>
  <c r="R156" i="18"/>
  <c r="N156" i="18"/>
  <c r="K156" i="18"/>
  <c r="O156" i="18" s="1"/>
  <c r="E156" i="18"/>
  <c r="S155" i="18"/>
  <c r="R155" i="18"/>
  <c r="N155" i="18"/>
  <c r="K155" i="18"/>
  <c r="O155" i="18" s="1"/>
  <c r="E155" i="18"/>
  <c r="S154" i="18"/>
  <c r="R154" i="18"/>
  <c r="N154" i="18"/>
  <c r="K154" i="18"/>
  <c r="O154" i="18" s="1"/>
  <c r="E154" i="18"/>
  <c r="D154" i="18"/>
  <c r="S153" i="18"/>
  <c r="R153" i="18"/>
  <c r="N153" i="18"/>
  <c r="K153" i="18"/>
  <c r="E153" i="18"/>
  <c r="D153" i="18"/>
  <c r="F153" i="18"/>
  <c r="S152" i="18"/>
  <c r="R152" i="18"/>
  <c r="N152" i="18"/>
  <c r="K152" i="18"/>
  <c r="O152" i="18" s="1"/>
  <c r="E152" i="18"/>
  <c r="S151" i="18"/>
  <c r="R151" i="18"/>
  <c r="N151" i="18"/>
  <c r="K151" i="18"/>
  <c r="O151" i="18" s="1"/>
  <c r="E151" i="18"/>
  <c r="S150" i="18"/>
  <c r="R150" i="18"/>
  <c r="N150" i="18"/>
  <c r="K150" i="18"/>
  <c r="O150" i="18" s="1"/>
  <c r="E150" i="18"/>
  <c r="D150" i="18"/>
  <c r="S149" i="18"/>
  <c r="R149" i="18"/>
  <c r="N149" i="18"/>
  <c r="K149" i="18"/>
  <c r="E149" i="18"/>
  <c r="D149" i="18"/>
  <c r="F149" i="18"/>
  <c r="S148" i="18"/>
  <c r="R148" i="18"/>
  <c r="N148" i="18"/>
  <c r="K148" i="18"/>
  <c r="O148" i="18" s="1"/>
  <c r="E148" i="18"/>
  <c r="S147" i="18"/>
  <c r="R147" i="18"/>
  <c r="N147" i="18"/>
  <c r="K147" i="18"/>
  <c r="O147" i="18" s="1"/>
  <c r="E147" i="18"/>
  <c r="S146" i="18"/>
  <c r="R146" i="18"/>
  <c r="N146" i="18"/>
  <c r="K146" i="18"/>
  <c r="O146" i="18" s="1"/>
  <c r="E146" i="18"/>
  <c r="D146" i="18"/>
  <c r="S145" i="18"/>
  <c r="R145" i="18"/>
  <c r="N145" i="18"/>
  <c r="K145" i="18"/>
  <c r="E145" i="18"/>
  <c r="D145" i="18"/>
  <c r="F145" i="18"/>
  <c r="S144" i="18"/>
  <c r="R144" i="18"/>
  <c r="N144" i="18"/>
  <c r="K144" i="18"/>
  <c r="O144" i="18" s="1"/>
  <c r="E144" i="18"/>
  <c r="S143" i="18"/>
  <c r="R143" i="18"/>
  <c r="N143" i="18"/>
  <c r="K143" i="18"/>
  <c r="O143" i="18" s="1"/>
  <c r="E143" i="18"/>
  <c r="S142" i="18"/>
  <c r="R142" i="18"/>
  <c r="N142" i="18"/>
  <c r="K142" i="18"/>
  <c r="L142" i="18" s="1"/>
  <c r="E142" i="18"/>
  <c r="S141" i="18"/>
  <c r="R141" i="18"/>
  <c r="N141" i="18"/>
  <c r="K141" i="18"/>
  <c r="O141" i="18" s="1"/>
  <c r="E141" i="18"/>
  <c r="D141" i="18"/>
  <c r="F141" i="18"/>
  <c r="S140" i="18"/>
  <c r="R140" i="18"/>
  <c r="N140" i="18"/>
  <c r="K140" i="18"/>
  <c r="O140" i="18" s="1"/>
  <c r="E140" i="18"/>
  <c r="S139" i="18"/>
  <c r="R139" i="18"/>
  <c r="N139" i="18"/>
  <c r="K139" i="18"/>
  <c r="M139" i="18" s="1"/>
  <c r="E139" i="18"/>
  <c r="S138" i="18"/>
  <c r="R138" i="18"/>
  <c r="N138" i="18"/>
  <c r="K138" i="18"/>
  <c r="E138" i="18"/>
  <c r="S137" i="18"/>
  <c r="R137" i="18"/>
  <c r="N137" i="18"/>
  <c r="K137" i="18"/>
  <c r="O137" i="18" s="1"/>
  <c r="E137" i="18"/>
  <c r="D137" i="18"/>
  <c r="F137" i="18"/>
  <c r="S136" i="18"/>
  <c r="R136" i="18"/>
  <c r="N136" i="18"/>
  <c r="K136" i="18"/>
  <c r="O136" i="18" s="1"/>
  <c r="E136" i="18"/>
  <c r="S135" i="18"/>
  <c r="R135" i="18"/>
  <c r="N135" i="18"/>
  <c r="K135" i="18"/>
  <c r="M135" i="18" s="1"/>
  <c r="E135" i="18"/>
  <c r="D135" i="18"/>
  <c r="S134" i="18"/>
  <c r="R134" i="18"/>
  <c r="N134" i="18"/>
  <c r="K134" i="18"/>
  <c r="O134" i="18" s="1"/>
  <c r="E134" i="18"/>
  <c r="S133" i="18"/>
  <c r="R133" i="18"/>
  <c r="N133" i="18"/>
  <c r="K133" i="18"/>
  <c r="O133" i="18" s="1"/>
  <c r="E133" i="18"/>
  <c r="D133" i="18"/>
  <c r="F133" i="18"/>
  <c r="S132" i="18"/>
  <c r="R132" i="18"/>
  <c r="N132" i="18"/>
  <c r="K132" i="18"/>
  <c r="O132" i="18" s="1"/>
  <c r="E132" i="18"/>
  <c r="S131" i="18"/>
  <c r="R131" i="18"/>
  <c r="N131" i="18"/>
  <c r="K131" i="18"/>
  <c r="M131" i="18" s="1"/>
  <c r="F131" i="18"/>
  <c r="E131" i="18"/>
  <c r="S130" i="18"/>
  <c r="R130" i="18"/>
  <c r="N130" i="18"/>
  <c r="K130" i="18"/>
  <c r="E130" i="18"/>
  <c r="S129" i="18"/>
  <c r="R129" i="18"/>
  <c r="N129" i="18"/>
  <c r="K129" i="18"/>
  <c r="O129" i="18" s="1"/>
  <c r="E129" i="18"/>
  <c r="D129" i="18"/>
  <c r="F129" i="18"/>
  <c r="S128" i="18"/>
  <c r="R128" i="18"/>
  <c r="N128" i="18"/>
  <c r="K128" i="18"/>
  <c r="O128" i="18" s="1"/>
  <c r="E128" i="18"/>
  <c r="S127" i="18"/>
  <c r="R127" i="18"/>
  <c r="N127" i="18"/>
  <c r="K127" i="18"/>
  <c r="M127" i="18" s="1"/>
  <c r="E127" i="18"/>
  <c r="S126" i="18"/>
  <c r="R126" i="18"/>
  <c r="N126" i="18"/>
  <c r="K126" i="18"/>
  <c r="O126" i="18" s="1"/>
  <c r="E126" i="18"/>
  <c r="S125" i="18"/>
  <c r="R125" i="18"/>
  <c r="N125" i="18"/>
  <c r="K125" i="18"/>
  <c r="O125" i="18" s="1"/>
  <c r="E125" i="18"/>
  <c r="D125" i="18"/>
  <c r="F125" i="18"/>
  <c r="S124" i="18"/>
  <c r="R124" i="18"/>
  <c r="N124" i="18"/>
  <c r="K124" i="18"/>
  <c r="O124" i="18" s="1"/>
  <c r="E124" i="18"/>
  <c r="S123" i="18"/>
  <c r="R123" i="18"/>
  <c r="N123" i="18"/>
  <c r="K123" i="18"/>
  <c r="M123" i="18" s="1"/>
  <c r="E123" i="18"/>
  <c r="S122" i="18"/>
  <c r="R122" i="18"/>
  <c r="N122" i="18"/>
  <c r="K122" i="18"/>
  <c r="E122" i="18"/>
  <c r="S121" i="18"/>
  <c r="R121" i="18"/>
  <c r="N121" i="18"/>
  <c r="K121" i="18"/>
  <c r="O121" i="18" s="1"/>
  <c r="E121" i="18"/>
  <c r="D121" i="18"/>
  <c r="F121" i="18"/>
  <c r="S120" i="18"/>
  <c r="R120" i="18"/>
  <c r="N120" i="18"/>
  <c r="L120" i="18"/>
  <c r="K120" i="18"/>
  <c r="O120" i="18" s="1"/>
  <c r="E120" i="18"/>
  <c r="S119" i="18"/>
  <c r="R119" i="18"/>
  <c r="N119" i="18"/>
  <c r="K119" i="18"/>
  <c r="F119" i="18"/>
  <c r="E119" i="18"/>
  <c r="S118" i="18"/>
  <c r="R118" i="18"/>
  <c r="O118" i="18"/>
  <c r="N118" i="18"/>
  <c r="K118" i="18"/>
  <c r="M118" i="18" s="1"/>
  <c r="E118" i="18"/>
  <c r="F118" i="18"/>
  <c r="S117" i="18"/>
  <c r="R117" i="18"/>
  <c r="N117" i="18"/>
  <c r="K117" i="18"/>
  <c r="O117" i="18" s="1"/>
  <c r="E117" i="18"/>
  <c r="D117" i="18"/>
  <c r="S116" i="18"/>
  <c r="R116" i="18"/>
  <c r="N116" i="18"/>
  <c r="K116" i="18"/>
  <c r="O116" i="18" s="1"/>
  <c r="E116" i="18"/>
  <c r="S115" i="18"/>
  <c r="R115" i="18"/>
  <c r="N115" i="18"/>
  <c r="K115" i="18"/>
  <c r="F115" i="18"/>
  <c r="E115" i="18"/>
  <c r="S114" i="18"/>
  <c r="R114" i="18"/>
  <c r="N114" i="18"/>
  <c r="K114" i="18"/>
  <c r="M114" i="18" s="1"/>
  <c r="E114" i="18"/>
  <c r="F114" i="18"/>
  <c r="S113" i="18"/>
  <c r="R113" i="18"/>
  <c r="N113" i="18"/>
  <c r="K113" i="18"/>
  <c r="O113" i="18" s="1"/>
  <c r="E113" i="18"/>
  <c r="D113" i="18"/>
  <c r="S112" i="18"/>
  <c r="R112" i="18"/>
  <c r="N112" i="18"/>
  <c r="L112" i="18"/>
  <c r="K112" i="18"/>
  <c r="O112" i="18" s="1"/>
  <c r="E112" i="18"/>
  <c r="D112" i="18"/>
  <c r="S111" i="18"/>
  <c r="R111" i="18"/>
  <c r="N111" i="18"/>
  <c r="K111" i="18"/>
  <c r="E111" i="18"/>
  <c r="S110" i="18"/>
  <c r="R110" i="18"/>
  <c r="N110" i="18"/>
  <c r="K110" i="18"/>
  <c r="M110" i="18" s="1"/>
  <c r="E110" i="18"/>
  <c r="F110" i="18"/>
  <c r="S109" i="18"/>
  <c r="R109" i="18"/>
  <c r="N109" i="18"/>
  <c r="L109" i="18"/>
  <c r="K109" i="18"/>
  <c r="O109" i="18" s="1"/>
  <c r="E109" i="18"/>
  <c r="D109" i="18"/>
  <c r="S108" i="18"/>
  <c r="R108" i="18"/>
  <c r="N108" i="18"/>
  <c r="K108" i="18"/>
  <c r="O108" i="18" s="1"/>
  <c r="E108" i="18"/>
  <c r="D108" i="18"/>
  <c r="S107" i="18"/>
  <c r="R107" i="18"/>
  <c r="N107" i="18"/>
  <c r="K107" i="18"/>
  <c r="E107" i="18"/>
  <c r="S106" i="18"/>
  <c r="R106" i="18"/>
  <c r="N106" i="18"/>
  <c r="K106" i="18"/>
  <c r="M106" i="18" s="1"/>
  <c r="E106" i="18"/>
  <c r="F106" i="18"/>
  <c r="S105" i="18"/>
  <c r="R105" i="18"/>
  <c r="N105" i="18"/>
  <c r="K105" i="18"/>
  <c r="O105" i="18" s="1"/>
  <c r="E105" i="18"/>
  <c r="D105" i="18"/>
  <c r="S104" i="18"/>
  <c r="R104" i="18"/>
  <c r="N104" i="18"/>
  <c r="K104" i="18"/>
  <c r="O104" i="18" s="1"/>
  <c r="E104" i="18"/>
  <c r="S103" i="18"/>
  <c r="R103" i="18"/>
  <c r="N103" i="18"/>
  <c r="K103" i="18"/>
  <c r="E103" i="18"/>
  <c r="D103" i="18"/>
  <c r="S102" i="18"/>
  <c r="R102" i="18"/>
  <c r="N102" i="18"/>
  <c r="K102" i="18"/>
  <c r="M102" i="18" s="1"/>
  <c r="E102" i="18"/>
  <c r="F102" i="18"/>
  <c r="S101" i="18"/>
  <c r="R101" i="18"/>
  <c r="N101" i="18"/>
  <c r="K101" i="18"/>
  <c r="O101" i="18" s="1"/>
  <c r="E101" i="18"/>
  <c r="D101" i="18"/>
  <c r="S100" i="18"/>
  <c r="R100" i="18"/>
  <c r="N100" i="18"/>
  <c r="K100" i="18"/>
  <c r="O100" i="18" s="1"/>
  <c r="E100" i="18"/>
  <c r="S99" i="18"/>
  <c r="R99" i="18"/>
  <c r="N99" i="18"/>
  <c r="K99" i="18"/>
  <c r="E99" i="18"/>
  <c r="D99" i="18"/>
  <c r="S98" i="18"/>
  <c r="R98" i="18"/>
  <c r="N98" i="18"/>
  <c r="K98" i="18"/>
  <c r="M98" i="18" s="1"/>
  <c r="E98" i="18"/>
  <c r="F98" i="18"/>
  <c r="S97" i="18"/>
  <c r="R97" i="18"/>
  <c r="N97" i="18"/>
  <c r="K97" i="18"/>
  <c r="O97" i="18" s="1"/>
  <c r="E97" i="18"/>
  <c r="D97" i="18"/>
  <c r="S96" i="18"/>
  <c r="R96" i="18"/>
  <c r="N96" i="18"/>
  <c r="K96" i="18"/>
  <c r="O96" i="18" s="1"/>
  <c r="E96" i="18"/>
  <c r="S95" i="18"/>
  <c r="R95" i="18"/>
  <c r="N95" i="18"/>
  <c r="K95" i="18"/>
  <c r="E95" i="18"/>
  <c r="S94" i="18"/>
  <c r="R94" i="18"/>
  <c r="N94" i="18"/>
  <c r="K94" i="18"/>
  <c r="M94" i="18" s="1"/>
  <c r="F94" i="18"/>
  <c r="E94" i="18"/>
  <c r="D94" i="18"/>
  <c r="S93" i="18"/>
  <c r="R93" i="18"/>
  <c r="N93" i="18"/>
  <c r="K93" i="18"/>
  <c r="O93" i="18" s="1"/>
  <c r="E93" i="18"/>
  <c r="S92" i="18"/>
  <c r="R92" i="18"/>
  <c r="N92" i="18"/>
  <c r="K92" i="18"/>
  <c r="O92" i="18" s="1"/>
  <c r="E92" i="18"/>
  <c r="S91" i="18"/>
  <c r="R91" i="18"/>
  <c r="N91" i="18"/>
  <c r="K91" i="18"/>
  <c r="E91" i="18"/>
  <c r="D91" i="18"/>
  <c r="S90" i="18"/>
  <c r="R90" i="18"/>
  <c r="N90" i="18"/>
  <c r="K90" i="18"/>
  <c r="F90" i="18"/>
  <c r="E90" i="18"/>
  <c r="D90" i="18"/>
  <c r="S89" i="18"/>
  <c r="R89" i="18"/>
  <c r="N89" i="18"/>
  <c r="K89" i="18"/>
  <c r="M89" i="18" s="1"/>
  <c r="E89" i="18"/>
  <c r="D89" i="18"/>
  <c r="S88" i="18"/>
  <c r="R88" i="18"/>
  <c r="N88" i="18"/>
  <c r="K88" i="18"/>
  <c r="O88" i="18" s="1"/>
  <c r="E88" i="18"/>
  <c r="S87" i="18"/>
  <c r="R87" i="18"/>
  <c r="N87" i="18"/>
  <c r="K87" i="18"/>
  <c r="L87" i="18" s="1"/>
  <c r="E87" i="18"/>
  <c r="S86" i="18"/>
  <c r="R86" i="18"/>
  <c r="N86" i="18"/>
  <c r="K86" i="18"/>
  <c r="M86" i="18" s="1"/>
  <c r="F86" i="18"/>
  <c r="E86" i="18"/>
  <c r="D86" i="18"/>
  <c r="S85" i="18"/>
  <c r="R85" i="18"/>
  <c r="N85" i="18"/>
  <c r="K85" i="18"/>
  <c r="O85" i="18" s="1"/>
  <c r="E85" i="18"/>
  <c r="S84" i="18"/>
  <c r="R84" i="18"/>
  <c r="N84" i="18"/>
  <c r="K84" i="18"/>
  <c r="O84" i="18" s="1"/>
  <c r="E84" i="18"/>
  <c r="S83" i="18"/>
  <c r="R83" i="18"/>
  <c r="N83" i="18"/>
  <c r="M83" i="18"/>
  <c r="L83" i="18"/>
  <c r="K83" i="18"/>
  <c r="O83" i="18" s="1"/>
  <c r="E83" i="18"/>
  <c r="S82" i="18"/>
  <c r="R82" i="18"/>
  <c r="N82" i="18"/>
  <c r="K82" i="18"/>
  <c r="M82" i="18" s="1"/>
  <c r="F82" i="18"/>
  <c r="E82" i="18"/>
  <c r="D82" i="18"/>
  <c r="S81" i="18"/>
  <c r="R81" i="18"/>
  <c r="N81" i="18"/>
  <c r="K81" i="18"/>
  <c r="O81" i="18" s="1"/>
  <c r="E81" i="18"/>
  <c r="S80" i="18"/>
  <c r="R80" i="18"/>
  <c r="N80" i="18"/>
  <c r="K80" i="18"/>
  <c r="O80" i="18" s="1"/>
  <c r="E80" i="18"/>
  <c r="S79" i="18"/>
  <c r="R79" i="18"/>
  <c r="N79" i="18"/>
  <c r="K79" i="18"/>
  <c r="O79" i="18" s="1"/>
  <c r="E79" i="18"/>
  <c r="D79" i="18"/>
  <c r="S78" i="18"/>
  <c r="R78" i="18"/>
  <c r="N78" i="18"/>
  <c r="K78" i="18"/>
  <c r="M78" i="18" s="1"/>
  <c r="F78" i="18"/>
  <c r="E78" i="18"/>
  <c r="D78" i="18"/>
  <c r="S77" i="18"/>
  <c r="R77" i="18"/>
  <c r="N77" i="18"/>
  <c r="K77" i="18"/>
  <c r="O77" i="18" s="1"/>
  <c r="E77" i="18"/>
  <c r="S76" i="18"/>
  <c r="R76" i="18"/>
  <c r="N76" i="18"/>
  <c r="K76" i="18"/>
  <c r="O76" i="18" s="1"/>
  <c r="E76" i="18"/>
  <c r="S75" i="18"/>
  <c r="R75" i="18"/>
  <c r="N75" i="18"/>
  <c r="K75" i="18"/>
  <c r="O75" i="18" s="1"/>
  <c r="E75" i="18"/>
  <c r="S74" i="18"/>
  <c r="R74" i="18"/>
  <c r="N74" i="18"/>
  <c r="K74" i="18"/>
  <c r="M74" i="18" s="1"/>
  <c r="F74" i="18"/>
  <c r="E74" i="18"/>
  <c r="D74" i="18"/>
  <c r="S73" i="18"/>
  <c r="R73" i="18"/>
  <c r="N73" i="18"/>
  <c r="K73" i="18"/>
  <c r="O73" i="18" s="1"/>
  <c r="E73" i="18"/>
  <c r="S72" i="18"/>
  <c r="R72" i="18"/>
  <c r="N72" i="18"/>
  <c r="K72" i="18"/>
  <c r="O72" i="18" s="1"/>
  <c r="E72" i="18"/>
  <c r="S71" i="18"/>
  <c r="R71" i="18"/>
  <c r="N71" i="18"/>
  <c r="L71" i="18"/>
  <c r="K71" i="18"/>
  <c r="O71" i="18" s="1"/>
  <c r="E71" i="18"/>
  <c r="S70" i="18"/>
  <c r="R70" i="18"/>
  <c r="N70" i="18"/>
  <c r="K70" i="18"/>
  <c r="M70" i="18" s="1"/>
  <c r="F70" i="18"/>
  <c r="E70" i="18"/>
  <c r="D70" i="18"/>
  <c r="S69" i="18"/>
  <c r="R69" i="18"/>
  <c r="N69" i="18"/>
  <c r="K69" i="18"/>
  <c r="O69" i="18" s="1"/>
  <c r="E69" i="18"/>
  <c r="S68" i="18"/>
  <c r="R68" i="18"/>
  <c r="N68" i="18"/>
  <c r="L68" i="18"/>
  <c r="K68" i="18"/>
  <c r="O68" i="18" s="1"/>
  <c r="E68" i="18"/>
  <c r="D68" i="18"/>
  <c r="S67" i="18"/>
  <c r="R67" i="18"/>
  <c r="N67" i="18"/>
  <c r="K67" i="18"/>
  <c r="O67" i="18" s="1"/>
  <c r="E67" i="18"/>
  <c r="F67" i="18" s="1"/>
  <c r="S66" i="18"/>
  <c r="R66" i="18"/>
  <c r="N66" i="18"/>
  <c r="K66" i="18"/>
  <c r="E66" i="18"/>
  <c r="D66" i="18"/>
  <c r="S65" i="18"/>
  <c r="R65" i="18"/>
  <c r="N65" i="18"/>
  <c r="K65" i="18"/>
  <c r="M65" i="18" s="1"/>
  <c r="E65" i="18"/>
  <c r="D65" i="18"/>
  <c r="F65" i="18"/>
  <c r="S64" i="18"/>
  <c r="R64" i="18"/>
  <c r="N64" i="18"/>
  <c r="K64" i="18"/>
  <c r="O64" i="18" s="1"/>
  <c r="E64" i="18"/>
  <c r="S63" i="18"/>
  <c r="R63" i="18"/>
  <c r="N63" i="18"/>
  <c r="K63" i="18"/>
  <c r="O63" i="18" s="1"/>
  <c r="E63" i="18"/>
  <c r="S62" i="18"/>
  <c r="R62" i="18"/>
  <c r="N62" i="18"/>
  <c r="K62" i="18"/>
  <c r="O62" i="18" s="1"/>
  <c r="E62" i="18"/>
  <c r="D62" i="18"/>
  <c r="S61" i="18"/>
  <c r="R61" i="18"/>
  <c r="N61" i="18"/>
  <c r="K61" i="18"/>
  <c r="M61" i="18" s="1"/>
  <c r="E61" i="18"/>
  <c r="D61" i="18"/>
  <c r="F61" i="18"/>
  <c r="S60" i="18"/>
  <c r="R60" i="18"/>
  <c r="N60" i="18"/>
  <c r="K60" i="18"/>
  <c r="O60" i="18" s="1"/>
  <c r="E60" i="18"/>
  <c r="S59" i="18"/>
  <c r="R59" i="18"/>
  <c r="N59" i="18"/>
  <c r="M59" i="18"/>
  <c r="L59" i="18"/>
  <c r="K59" i="18"/>
  <c r="O59" i="18" s="1"/>
  <c r="F59" i="18"/>
  <c r="E59" i="18"/>
  <c r="S58" i="18"/>
  <c r="R58" i="18"/>
  <c r="N58" i="18"/>
  <c r="K58" i="18"/>
  <c r="O58" i="18" s="1"/>
  <c r="E58" i="18"/>
  <c r="D58" i="18"/>
  <c r="S57" i="18"/>
  <c r="R57" i="18"/>
  <c r="N57" i="18"/>
  <c r="K57" i="18"/>
  <c r="M57" i="18" s="1"/>
  <c r="E57" i="18"/>
  <c r="D57" i="18"/>
  <c r="F57" i="18"/>
  <c r="S56" i="18"/>
  <c r="R56" i="18"/>
  <c r="N56" i="18"/>
  <c r="K56" i="18"/>
  <c r="O56" i="18" s="1"/>
  <c r="E56" i="18"/>
  <c r="S55" i="18"/>
  <c r="R55" i="18"/>
  <c r="N55" i="18"/>
  <c r="K55" i="18"/>
  <c r="O55" i="18" s="1"/>
  <c r="E55" i="18"/>
  <c r="S54" i="18"/>
  <c r="R54" i="18"/>
  <c r="N54" i="18"/>
  <c r="K54" i="18"/>
  <c r="O54" i="18" s="1"/>
  <c r="E54" i="18"/>
  <c r="D54" i="18"/>
  <c r="S53" i="18"/>
  <c r="R53" i="18"/>
  <c r="N53" i="18"/>
  <c r="K53" i="18"/>
  <c r="M53" i="18" s="1"/>
  <c r="E53" i="18"/>
  <c r="D53" i="18"/>
  <c r="F53" i="18"/>
  <c r="S52" i="18"/>
  <c r="R52" i="18"/>
  <c r="N52" i="18"/>
  <c r="K52" i="18"/>
  <c r="O52" i="18" s="1"/>
  <c r="E52" i="18"/>
  <c r="F52" i="18"/>
  <c r="S51" i="18"/>
  <c r="R51" i="18"/>
  <c r="N51" i="18"/>
  <c r="K51" i="18"/>
  <c r="O51" i="18" s="1"/>
  <c r="E51" i="18"/>
  <c r="D51" i="18"/>
  <c r="S50" i="18"/>
  <c r="R50" i="18"/>
  <c r="N50" i="18"/>
  <c r="K50" i="18"/>
  <c r="O50" i="18" s="1"/>
  <c r="E50" i="18"/>
  <c r="D50" i="18"/>
  <c r="S49" i="18"/>
  <c r="R49" i="18"/>
  <c r="N49" i="18"/>
  <c r="K49" i="18"/>
  <c r="M49" i="18" s="1"/>
  <c r="E49" i="18"/>
  <c r="D49" i="18"/>
  <c r="F49" i="18"/>
  <c r="S48" i="18"/>
  <c r="R48" i="18"/>
  <c r="N48" i="18"/>
  <c r="K48" i="18"/>
  <c r="O48" i="18" s="1"/>
  <c r="E48" i="18"/>
  <c r="S47" i="18"/>
  <c r="R47" i="18"/>
  <c r="N47" i="18"/>
  <c r="K47" i="18"/>
  <c r="O47" i="18" s="1"/>
  <c r="E47" i="18"/>
  <c r="S46" i="18"/>
  <c r="R46" i="18"/>
  <c r="N46" i="18"/>
  <c r="K46" i="18"/>
  <c r="O46" i="18" s="1"/>
  <c r="E46" i="18"/>
  <c r="D46" i="18"/>
  <c r="S45" i="18"/>
  <c r="R45" i="18"/>
  <c r="N45" i="18"/>
  <c r="K45" i="18"/>
  <c r="M45" i="18" s="1"/>
  <c r="E45" i="18"/>
  <c r="D45" i="18"/>
  <c r="F45" i="18"/>
  <c r="S44" i="18"/>
  <c r="R44" i="18"/>
  <c r="N44" i="18"/>
  <c r="K44" i="18"/>
  <c r="O44" i="18" s="1"/>
  <c r="E44" i="18"/>
  <c r="S43" i="18"/>
  <c r="R43" i="18"/>
  <c r="N43" i="18"/>
  <c r="K43" i="18"/>
  <c r="O43" i="18" s="1"/>
  <c r="F43" i="18"/>
  <c r="E43" i="18"/>
  <c r="S42" i="18"/>
  <c r="R42" i="18"/>
  <c r="N42" i="18"/>
  <c r="K42" i="18"/>
  <c r="O42" i="18" s="1"/>
  <c r="E42" i="18"/>
  <c r="D42" i="18"/>
  <c r="S41" i="18"/>
  <c r="R41" i="18"/>
  <c r="N41" i="18"/>
  <c r="L41" i="18"/>
  <c r="K41" i="18"/>
  <c r="M41" i="18" s="1"/>
  <c r="E41" i="18"/>
  <c r="D41" i="18"/>
  <c r="F41" i="18"/>
  <c r="S40" i="18"/>
  <c r="R40" i="18"/>
  <c r="N40" i="18"/>
  <c r="K40" i="18"/>
  <c r="O40" i="18" s="1"/>
  <c r="E40" i="18"/>
  <c r="S39" i="18"/>
  <c r="R39" i="18"/>
  <c r="N39" i="18"/>
  <c r="L39" i="18"/>
  <c r="K39" i="18"/>
  <c r="O39" i="18" s="1"/>
  <c r="E39" i="18"/>
  <c r="S38" i="18"/>
  <c r="R38" i="18"/>
  <c r="N38" i="18"/>
  <c r="K38" i="18"/>
  <c r="O38" i="18" s="1"/>
  <c r="E38" i="18"/>
  <c r="D38" i="18"/>
  <c r="S37" i="18"/>
  <c r="R37" i="18"/>
  <c r="N37" i="18"/>
  <c r="L37" i="18"/>
  <c r="K37" i="18"/>
  <c r="M37" i="18" s="1"/>
  <c r="E37" i="18"/>
  <c r="D37" i="18"/>
  <c r="F37" i="18"/>
  <c r="S36" i="18"/>
  <c r="R36" i="18"/>
  <c r="N36" i="18"/>
  <c r="K36" i="18"/>
  <c r="O36" i="18" s="1"/>
  <c r="E36" i="18"/>
  <c r="S35" i="18"/>
  <c r="R35" i="18"/>
  <c r="N35" i="18"/>
  <c r="K35" i="18"/>
  <c r="O35" i="18" s="1"/>
  <c r="E35" i="18"/>
  <c r="S34" i="18"/>
  <c r="R34" i="18"/>
  <c r="N34" i="18"/>
  <c r="K34" i="18"/>
  <c r="O34" i="18" s="1"/>
  <c r="E34" i="18"/>
  <c r="D34" i="18"/>
  <c r="S33" i="18"/>
  <c r="R33" i="18"/>
  <c r="N33" i="18"/>
  <c r="K33" i="18"/>
  <c r="M33" i="18" s="1"/>
  <c r="E33" i="18"/>
  <c r="D33" i="18"/>
  <c r="F33" i="18"/>
  <c r="S32" i="18"/>
  <c r="R32" i="18"/>
  <c r="N32" i="18"/>
  <c r="K32" i="18"/>
  <c r="O32" i="18" s="1"/>
  <c r="E32" i="18"/>
  <c r="S31" i="18"/>
  <c r="R31" i="18"/>
  <c r="N31" i="18"/>
  <c r="K31" i="18"/>
  <c r="L31" i="18" s="1"/>
  <c r="E31" i="18"/>
  <c r="D31" i="18"/>
  <c r="S30" i="18"/>
  <c r="R30" i="18"/>
  <c r="N30" i="18"/>
  <c r="K30" i="18"/>
  <c r="O30" i="18" s="1"/>
  <c r="F30" i="18"/>
  <c r="E30" i="18"/>
  <c r="D30" i="18"/>
  <c r="S29" i="18"/>
  <c r="R29" i="18"/>
  <c r="O29" i="18"/>
  <c r="N29" i="18"/>
  <c r="L29" i="18"/>
  <c r="K29" i="18"/>
  <c r="M29" i="18" s="1"/>
  <c r="E29" i="18"/>
  <c r="F29" i="18"/>
  <c r="S28" i="18"/>
  <c r="R28" i="18"/>
  <c r="N28" i="18"/>
  <c r="K28" i="18"/>
  <c r="O28" i="18" s="1"/>
  <c r="E28" i="18"/>
  <c r="D28" i="18"/>
  <c r="S27" i="18"/>
  <c r="R27" i="18"/>
  <c r="N27" i="18"/>
  <c r="K27" i="18"/>
  <c r="L27" i="18" s="1"/>
  <c r="E27" i="18"/>
  <c r="D27" i="18"/>
  <c r="S26" i="18"/>
  <c r="R26" i="18"/>
  <c r="N26" i="18"/>
  <c r="K26" i="18"/>
  <c r="O26" i="18" s="1"/>
  <c r="E26" i="18"/>
  <c r="D26" i="18"/>
  <c r="S25" i="18"/>
  <c r="R25" i="18"/>
  <c r="N25" i="18"/>
  <c r="K25" i="18"/>
  <c r="M25" i="18" s="1"/>
  <c r="E25" i="18"/>
  <c r="D25" i="18"/>
  <c r="F25" i="18"/>
  <c r="S24" i="18"/>
  <c r="R24" i="18"/>
  <c r="N24" i="18"/>
  <c r="K24" i="18"/>
  <c r="O24" i="18" s="1"/>
  <c r="E24" i="18"/>
  <c r="F24" i="18" s="1"/>
  <c r="S23" i="18"/>
  <c r="R23" i="18"/>
  <c r="N23" i="18"/>
  <c r="K23" i="18"/>
  <c r="L23" i="18" s="1"/>
  <c r="E23" i="18"/>
  <c r="S22" i="18"/>
  <c r="R22" i="18"/>
  <c r="N22" i="18"/>
  <c r="K22" i="18"/>
  <c r="O22" i="18" s="1"/>
  <c r="F22" i="18"/>
  <c r="E22" i="18"/>
  <c r="D22" i="18"/>
  <c r="S21" i="18"/>
  <c r="R21" i="18"/>
  <c r="N21" i="18"/>
  <c r="K21" i="18"/>
  <c r="M21" i="18" s="1"/>
  <c r="E21" i="18"/>
  <c r="F21" i="18"/>
  <c r="S20" i="18"/>
  <c r="R20" i="18"/>
  <c r="N20" i="18"/>
  <c r="K20" i="18"/>
  <c r="O20" i="18" s="1"/>
  <c r="E20" i="18"/>
  <c r="S19" i="18"/>
  <c r="R19" i="18"/>
  <c r="R16" i="18" s="1"/>
  <c r="N19" i="18"/>
  <c r="K19" i="18"/>
  <c r="O19" i="18" s="1"/>
  <c r="E19" i="18"/>
  <c r="E16" i="18" s="1"/>
  <c r="S16" i="18"/>
  <c r="J120" i="18"/>
  <c r="F6" i="18"/>
  <c r="BG28" i="7"/>
  <c r="BG29" i="7"/>
  <c r="BG30" i="7"/>
  <c r="BG31" i="7"/>
  <c r="BH31" i="7" s="1"/>
  <c r="BG32" i="7"/>
  <c r="BG33" i="7"/>
  <c r="BG34" i="7"/>
  <c r="BG35" i="7"/>
  <c r="BH35" i="7" s="1"/>
  <c r="BG36" i="7"/>
  <c r="BG37" i="7"/>
  <c r="BG38" i="7"/>
  <c r="BG39" i="7"/>
  <c r="BH39" i="7" s="1"/>
  <c r="BG40" i="7"/>
  <c r="BG41" i="7"/>
  <c r="BG42" i="7"/>
  <c r="BG43" i="7"/>
  <c r="BH43" i="7" s="1"/>
  <c r="BG44" i="7"/>
  <c r="BG45" i="7"/>
  <c r="BG46" i="7"/>
  <c r="BG47" i="7"/>
  <c r="BH47" i="7" s="1"/>
  <c r="BG48" i="7"/>
  <c r="BG49" i="7"/>
  <c r="BG50" i="7"/>
  <c r="BG51" i="7"/>
  <c r="BH51" i="7" s="1"/>
  <c r="BG52" i="7"/>
  <c r="BG53" i="7"/>
  <c r="BG54" i="7"/>
  <c r="BG55" i="7"/>
  <c r="BH55" i="7" s="1"/>
  <c r="BG56" i="7"/>
  <c r="BG57" i="7"/>
  <c r="BG58" i="7"/>
  <c r="BG59" i="7"/>
  <c r="BH59" i="7" s="1"/>
  <c r="BG60" i="7"/>
  <c r="BG61" i="7"/>
  <c r="BG62" i="7"/>
  <c r="BG63" i="7"/>
  <c r="BH63" i="7" s="1"/>
  <c r="BG64" i="7"/>
  <c r="BG65" i="7"/>
  <c r="BG66" i="7"/>
  <c r="BG67" i="7"/>
  <c r="BH67" i="7" s="1"/>
  <c r="BG68" i="7"/>
  <c r="BG69" i="7"/>
  <c r="BG70" i="7"/>
  <c r="BG71" i="7"/>
  <c r="BH71" i="7" s="1"/>
  <c r="BG72" i="7"/>
  <c r="BG73" i="7"/>
  <c r="BG74" i="7"/>
  <c r="BG75" i="7"/>
  <c r="BH75" i="7" s="1"/>
  <c r="BG76" i="7"/>
  <c r="BG77" i="7"/>
  <c r="BG78" i="7"/>
  <c r="BG79" i="7"/>
  <c r="BH79" i="7" s="1"/>
  <c r="BG80" i="7"/>
  <c r="BG81" i="7"/>
  <c r="BG82" i="7"/>
  <c r="BG83" i="7"/>
  <c r="BH83" i="7" s="1"/>
  <c r="BG84" i="7"/>
  <c r="BG85" i="7"/>
  <c r="BG86" i="7"/>
  <c r="BG87" i="7"/>
  <c r="BH87" i="7" s="1"/>
  <c r="BG88" i="7"/>
  <c r="BG89" i="7"/>
  <c r="BG90" i="7"/>
  <c r="BG91" i="7"/>
  <c r="BH91" i="7" s="1"/>
  <c r="BG92" i="7"/>
  <c r="BG93" i="7"/>
  <c r="BG94" i="7"/>
  <c r="BG95" i="7"/>
  <c r="BH95" i="7" s="1"/>
  <c r="BG96" i="7"/>
  <c r="BG97" i="7"/>
  <c r="BG98" i="7"/>
  <c r="BG99" i="7"/>
  <c r="BH99" i="7" s="1"/>
  <c r="BG100" i="7"/>
  <c r="BG101" i="7"/>
  <c r="BG102" i="7"/>
  <c r="BG103" i="7"/>
  <c r="BH103" i="7" s="1"/>
  <c r="BG104" i="7"/>
  <c r="BG105" i="7"/>
  <c r="BG106" i="7"/>
  <c r="BG107" i="7"/>
  <c r="BH107" i="7" s="1"/>
  <c r="BG108" i="7"/>
  <c r="BG109" i="7"/>
  <c r="BG110" i="7"/>
  <c r="BG111" i="7"/>
  <c r="BH111" i="7" s="1"/>
  <c r="BG112" i="7"/>
  <c r="BG113" i="7"/>
  <c r="BG114" i="7"/>
  <c r="BG115" i="7"/>
  <c r="BH115" i="7" s="1"/>
  <c r="BG116" i="7"/>
  <c r="BG117" i="7"/>
  <c r="BG118" i="7"/>
  <c r="BG119" i="7"/>
  <c r="BH119" i="7" s="1"/>
  <c r="BG120" i="7"/>
  <c r="BG121" i="7"/>
  <c r="BG122" i="7"/>
  <c r="BG123" i="7"/>
  <c r="BH123" i="7" s="1"/>
  <c r="BG124" i="7"/>
  <c r="BG125" i="7"/>
  <c r="BG126" i="7"/>
  <c r="BG127" i="7"/>
  <c r="BH127" i="7" s="1"/>
  <c r="BG128" i="7"/>
  <c r="BG129" i="7"/>
  <c r="BG130" i="7"/>
  <c r="BG131" i="7"/>
  <c r="BH131" i="7" s="1"/>
  <c r="BG132" i="7"/>
  <c r="BG133" i="7"/>
  <c r="BG134" i="7"/>
  <c r="BG135" i="7"/>
  <c r="BH135" i="7" s="1"/>
  <c r="BG136" i="7"/>
  <c r="BG137" i="7"/>
  <c r="BG138" i="7"/>
  <c r="BG139" i="7"/>
  <c r="BH139" i="7" s="1"/>
  <c r="BG140" i="7"/>
  <c r="BG141" i="7"/>
  <c r="BG142" i="7"/>
  <c r="BG143" i="7"/>
  <c r="BH143" i="7" s="1"/>
  <c r="BG144" i="7"/>
  <c r="BG145" i="7"/>
  <c r="BG146" i="7"/>
  <c r="BG147" i="7"/>
  <c r="BH147" i="7" s="1"/>
  <c r="BG148" i="7"/>
  <c r="BG149" i="7"/>
  <c r="BG150" i="7"/>
  <c r="BG151" i="7"/>
  <c r="BH151" i="7" s="1"/>
  <c r="BG152" i="7"/>
  <c r="BG153" i="7"/>
  <c r="BG154" i="7"/>
  <c r="BG155" i="7"/>
  <c r="BH155" i="7" s="1"/>
  <c r="BG156" i="7"/>
  <c r="BG157" i="7"/>
  <c r="BG158" i="7"/>
  <c r="BG159" i="7"/>
  <c r="BH159" i="7" s="1"/>
  <c r="BG160" i="7"/>
  <c r="BG161" i="7"/>
  <c r="BG162" i="7"/>
  <c r="BG163" i="7"/>
  <c r="BH163" i="7" s="1"/>
  <c r="BG164" i="7"/>
  <c r="BG165" i="7"/>
  <c r="BG166" i="7"/>
  <c r="BG167" i="7"/>
  <c r="BH167" i="7" s="1"/>
  <c r="BG168" i="7"/>
  <c r="BG169" i="7"/>
  <c r="BG170" i="7"/>
  <c r="BG171" i="7"/>
  <c r="BH171" i="7" s="1"/>
  <c r="BG172" i="7"/>
  <c r="BG173" i="7"/>
  <c r="BG174" i="7"/>
  <c r="BG175" i="7"/>
  <c r="BH175" i="7" s="1"/>
  <c r="BG176" i="7"/>
  <c r="BG177" i="7"/>
  <c r="BG178" i="7"/>
  <c r="BG179" i="7"/>
  <c r="BH179" i="7" s="1"/>
  <c r="BG180" i="7"/>
  <c r="BG181" i="7"/>
  <c r="BG182" i="7"/>
  <c r="BG183" i="7"/>
  <c r="BH183" i="7" s="1"/>
  <c r="BG184" i="7"/>
  <c r="BG185" i="7"/>
  <c r="BG186" i="7"/>
  <c r="BG187" i="7"/>
  <c r="BH187" i="7" s="1"/>
  <c r="BG188" i="7"/>
  <c r="BG189" i="7"/>
  <c r="BG190" i="7"/>
  <c r="BG191" i="7"/>
  <c r="BH191" i="7" s="1"/>
  <c r="BG192" i="7"/>
  <c r="BG193" i="7"/>
  <c r="BG194" i="7"/>
  <c r="BG195" i="7"/>
  <c r="BH195" i="7" s="1"/>
  <c r="BG196" i="7"/>
  <c r="BG197" i="7"/>
  <c r="BG198" i="7"/>
  <c r="BG199" i="7"/>
  <c r="BH199" i="7" s="1"/>
  <c r="BG200" i="7"/>
  <c r="BG201" i="7"/>
  <c r="BG202" i="7"/>
  <c r="BG203" i="7"/>
  <c r="BH203" i="7" s="1"/>
  <c r="BG204" i="7"/>
  <c r="BG205" i="7"/>
  <c r="BG206" i="7"/>
  <c r="BG207" i="7"/>
  <c r="BH207" i="7" s="1"/>
  <c r="BG208" i="7"/>
  <c r="BG209" i="7"/>
  <c r="BG210" i="7"/>
  <c r="BG211" i="7"/>
  <c r="BH211" i="7" s="1"/>
  <c r="BG212" i="7"/>
  <c r="BG213" i="7"/>
  <c r="BG214" i="7"/>
  <c r="BG215" i="7"/>
  <c r="BH215" i="7" s="1"/>
  <c r="BG216" i="7"/>
  <c r="BG217" i="7"/>
  <c r="BG218" i="7"/>
  <c r="BG219" i="7"/>
  <c r="BH219" i="7" s="1"/>
  <c r="BG220" i="7"/>
  <c r="BG221" i="7"/>
  <c r="BG222" i="7"/>
  <c r="BG223" i="7"/>
  <c r="BH223" i="7" s="1"/>
  <c r="BG224" i="7"/>
  <c r="BG225" i="7"/>
  <c r="BG226" i="7"/>
  <c r="BG227" i="7"/>
  <c r="BH227" i="7" s="1"/>
  <c r="BG228" i="7"/>
  <c r="BG229" i="7"/>
  <c r="BG230" i="7"/>
  <c r="BG231" i="7"/>
  <c r="BH231" i="7" s="1"/>
  <c r="BG232" i="7"/>
  <c r="BG233" i="7"/>
  <c r="BG234" i="7"/>
  <c r="BG235" i="7"/>
  <c r="BH235" i="7" s="1"/>
  <c r="BG236" i="7"/>
  <c r="BG237" i="7"/>
  <c r="BG238" i="7"/>
  <c r="BG239" i="7"/>
  <c r="BH239" i="7" s="1"/>
  <c r="BG240" i="7"/>
  <c r="BG241" i="7"/>
  <c r="BG242" i="7"/>
  <c r="BG243" i="7"/>
  <c r="BH243" i="7" s="1"/>
  <c r="BG244" i="7"/>
  <c r="BG245" i="7"/>
  <c r="BG246" i="7"/>
  <c r="BG247" i="7"/>
  <c r="BH247" i="7" s="1"/>
  <c r="BG248" i="7"/>
  <c r="BG249" i="7"/>
  <c r="BG250" i="7"/>
  <c r="BG251" i="7"/>
  <c r="BH251" i="7" s="1"/>
  <c r="BG252" i="7"/>
  <c r="BG253" i="7"/>
  <c r="BG254" i="7"/>
  <c r="BG255" i="7"/>
  <c r="BH255" i="7" s="1"/>
  <c r="BG256" i="7"/>
  <c r="BG257" i="7"/>
  <c r="BG258" i="7"/>
  <c r="BG259" i="7"/>
  <c r="BH259" i="7" s="1"/>
  <c r="BG260" i="7"/>
  <c r="BG261" i="7"/>
  <c r="BG262" i="7"/>
  <c r="BG263" i="7"/>
  <c r="BH263" i="7" s="1"/>
  <c r="BG264" i="7"/>
  <c r="BG265" i="7"/>
  <c r="BG266" i="7"/>
  <c r="BG267" i="7"/>
  <c r="BH267" i="7" s="1"/>
  <c r="BG268" i="7"/>
  <c r="BG269" i="7"/>
  <c r="BG270" i="7"/>
  <c r="BG271" i="7"/>
  <c r="BH271" i="7" s="1"/>
  <c r="BG272" i="7"/>
  <c r="BG273" i="7"/>
  <c r="BG274" i="7"/>
  <c r="BG275" i="7"/>
  <c r="BH275" i="7" s="1"/>
  <c r="BG276" i="7"/>
  <c r="BG277" i="7"/>
  <c r="BG278" i="7"/>
  <c r="BG279" i="7"/>
  <c r="BH279" i="7" s="1"/>
  <c r="BG280" i="7"/>
  <c r="BG281" i="7"/>
  <c r="BG282" i="7"/>
  <c r="BG283" i="7"/>
  <c r="BH283" i="7" s="1"/>
  <c r="BG284" i="7"/>
  <c r="BG285" i="7"/>
  <c r="BG286" i="7"/>
  <c r="BG287" i="7"/>
  <c r="BH287" i="7" s="1"/>
  <c r="BG288" i="7"/>
  <c r="BG289" i="7"/>
  <c r="BG290" i="7"/>
  <c r="BG291" i="7"/>
  <c r="BH291" i="7" s="1"/>
  <c r="BG292" i="7"/>
  <c r="BG293" i="7"/>
  <c r="BG294" i="7"/>
  <c r="BG295" i="7"/>
  <c r="BH295" i="7" s="1"/>
  <c r="BG296" i="7"/>
  <c r="BG297" i="7"/>
  <c r="BG298" i="7"/>
  <c r="BG299" i="7"/>
  <c r="BH299" i="7" s="1"/>
  <c r="BG300" i="7"/>
  <c r="BG301" i="7"/>
  <c r="BG302" i="7"/>
  <c r="BG303" i="7"/>
  <c r="BH303" i="7" s="1"/>
  <c r="BG304" i="7"/>
  <c r="BG305" i="7"/>
  <c r="BG306" i="7"/>
  <c r="BG307" i="7"/>
  <c r="BH307" i="7" s="1"/>
  <c r="BG308" i="7"/>
  <c r="BG309" i="7"/>
  <c r="BG310" i="7"/>
  <c r="BG311" i="7"/>
  <c r="BH311" i="7" s="1"/>
  <c r="BG312" i="7"/>
  <c r="BG313" i="7"/>
  <c r="BG314" i="7"/>
  <c r="BG315" i="7"/>
  <c r="BH315" i="7" s="1"/>
  <c r="BG316" i="7"/>
  <c r="BG317" i="7"/>
  <c r="BG318" i="7"/>
  <c r="BG319" i="7"/>
  <c r="BH319" i="7" s="1"/>
  <c r="BG320" i="7"/>
  <c r="BG321" i="7"/>
  <c r="BG322" i="7"/>
  <c r="BG323" i="7"/>
  <c r="BH323" i="7" s="1"/>
  <c r="BG324" i="7"/>
  <c r="BG325" i="7"/>
  <c r="BG326" i="7"/>
  <c r="BG327" i="7"/>
  <c r="BH327" i="7" s="1"/>
  <c r="BG328" i="7"/>
  <c r="BG329" i="7"/>
  <c r="BG330" i="7"/>
  <c r="BG331" i="7"/>
  <c r="BH331" i="7" s="1"/>
  <c r="BG332" i="7"/>
  <c r="BG333" i="7"/>
  <c r="BG334" i="7"/>
  <c r="BG335" i="7"/>
  <c r="BH335" i="7" s="1"/>
  <c r="BG336" i="7"/>
  <c r="BG337" i="7"/>
  <c r="BG338" i="7"/>
  <c r="BG339" i="7"/>
  <c r="BH339" i="7" s="1"/>
  <c r="BG340" i="7"/>
  <c r="BG341" i="7"/>
  <c r="BG342" i="7"/>
  <c r="BG343" i="7"/>
  <c r="BH343" i="7" s="1"/>
  <c r="BG344" i="7"/>
  <c r="BG345" i="7"/>
  <c r="BG346" i="7"/>
  <c r="BG347" i="7"/>
  <c r="BH347" i="7" s="1"/>
  <c r="BG348" i="7"/>
  <c r="BG349" i="7"/>
  <c r="BG350" i="7"/>
  <c r="BG351" i="7"/>
  <c r="BH351" i="7" s="1"/>
  <c r="BG352" i="7"/>
  <c r="BG353" i="7"/>
  <c r="BG354" i="7"/>
  <c r="BG355" i="7"/>
  <c r="BH355" i="7" s="1"/>
  <c r="BG356" i="7"/>
  <c r="BG357" i="7"/>
  <c r="BG358" i="7"/>
  <c r="BG359" i="7"/>
  <c r="BH359" i="7" s="1"/>
  <c r="BG360" i="7"/>
  <c r="BG361" i="7"/>
  <c r="BG362" i="7"/>
  <c r="BG363" i="7"/>
  <c r="BH363" i="7" s="1"/>
  <c r="BG364" i="7"/>
  <c r="BG365" i="7"/>
  <c r="BG366" i="7"/>
  <c r="BG367" i="7"/>
  <c r="BH367" i="7" s="1"/>
  <c r="BG368" i="7"/>
  <c r="BG369" i="7"/>
  <c r="BG370" i="7"/>
  <c r="BG371" i="7"/>
  <c r="BH371" i="7" s="1"/>
  <c r="BG372" i="7"/>
  <c r="BG373" i="7"/>
  <c r="BG374" i="7"/>
  <c r="BG375" i="7"/>
  <c r="BH375" i="7" s="1"/>
  <c r="BG376" i="7"/>
  <c r="BG377" i="7"/>
  <c r="BG378" i="7"/>
  <c r="BG379" i="7"/>
  <c r="BH379" i="7" s="1"/>
  <c r="BG380" i="7"/>
  <c r="BG381" i="7"/>
  <c r="BG382" i="7"/>
  <c r="BG383" i="7"/>
  <c r="BH383" i="7" s="1"/>
  <c r="BG384" i="7"/>
  <c r="BG385" i="7"/>
  <c r="BG386" i="7"/>
  <c r="BG387" i="7"/>
  <c r="BH387" i="7" s="1"/>
  <c r="BG388" i="7"/>
  <c r="BG389" i="7"/>
  <c r="BH389" i="7" s="1"/>
  <c r="BG390" i="7"/>
  <c r="BG391" i="7"/>
  <c r="BH391" i="7" s="1"/>
  <c r="BG27" i="7"/>
  <c r="BG13" i="7"/>
  <c r="BG14" i="7"/>
  <c r="BG15" i="7"/>
  <c r="BG16" i="7"/>
  <c r="BH16" i="7" s="1"/>
  <c r="BG17" i="7"/>
  <c r="BG18" i="7"/>
  <c r="BG12" i="7"/>
  <c r="BG7" i="7"/>
  <c r="BH7" i="7"/>
  <c r="BH390" i="7"/>
  <c r="BH388" i="7"/>
  <c r="BH386" i="7"/>
  <c r="BH385" i="7"/>
  <c r="BH384" i="7"/>
  <c r="BH382" i="7"/>
  <c r="BH381" i="7"/>
  <c r="BH380" i="7"/>
  <c r="BH378" i="7"/>
  <c r="BH377" i="7"/>
  <c r="BH376" i="7"/>
  <c r="BH374" i="7"/>
  <c r="BH373" i="7"/>
  <c r="BH372" i="7"/>
  <c r="BH370" i="7"/>
  <c r="BH369" i="7"/>
  <c r="BH368" i="7"/>
  <c r="BH366" i="7"/>
  <c r="BH365" i="7"/>
  <c r="BH364" i="7"/>
  <c r="BH362" i="7"/>
  <c r="BH361" i="7"/>
  <c r="BH360" i="7"/>
  <c r="BH358" i="7"/>
  <c r="BH357" i="7"/>
  <c r="BH356" i="7"/>
  <c r="BH354" i="7"/>
  <c r="BH353" i="7"/>
  <c r="BH352" i="7"/>
  <c r="BH350" i="7"/>
  <c r="BH349" i="7"/>
  <c r="BH348" i="7"/>
  <c r="BH346" i="7"/>
  <c r="BH345" i="7"/>
  <c r="BH344" i="7"/>
  <c r="BH342" i="7"/>
  <c r="BH341" i="7"/>
  <c r="BH340" i="7"/>
  <c r="BH338" i="7"/>
  <c r="BH337" i="7"/>
  <c r="BH336" i="7"/>
  <c r="BH334" i="7"/>
  <c r="BH333" i="7"/>
  <c r="BH332" i="7"/>
  <c r="BH330" i="7"/>
  <c r="BH329" i="7"/>
  <c r="BH328" i="7"/>
  <c r="BH326" i="7"/>
  <c r="BH325" i="7"/>
  <c r="BH324" i="7"/>
  <c r="BH322" i="7"/>
  <c r="BH321" i="7"/>
  <c r="BH320" i="7"/>
  <c r="BH318" i="7"/>
  <c r="BH317" i="7"/>
  <c r="BH316" i="7"/>
  <c r="BH314" i="7"/>
  <c r="BH313" i="7"/>
  <c r="BH312" i="7"/>
  <c r="BH310" i="7"/>
  <c r="BH309" i="7"/>
  <c r="BH308" i="7"/>
  <c r="BH306" i="7"/>
  <c r="BH305" i="7"/>
  <c r="BH304" i="7"/>
  <c r="BH302" i="7"/>
  <c r="BH301" i="7"/>
  <c r="BH300" i="7"/>
  <c r="BH298" i="7"/>
  <c r="BH297" i="7"/>
  <c r="BH296" i="7"/>
  <c r="BH294" i="7"/>
  <c r="BH293" i="7"/>
  <c r="BH292" i="7"/>
  <c r="BH290" i="7"/>
  <c r="BH289" i="7"/>
  <c r="BH288" i="7"/>
  <c r="BH286" i="7"/>
  <c r="BH285" i="7"/>
  <c r="BH284" i="7"/>
  <c r="BH282" i="7"/>
  <c r="BH281" i="7"/>
  <c r="BH280" i="7"/>
  <c r="BH278" i="7"/>
  <c r="BH277" i="7"/>
  <c r="BH276" i="7"/>
  <c r="BH274" i="7"/>
  <c r="BH273" i="7"/>
  <c r="BH272" i="7"/>
  <c r="BH270" i="7"/>
  <c r="BH269" i="7"/>
  <c r="BH268" i="7"/>
  <c r="BH266" i="7"/>
  <c r="BH265" i="7"/>
  <c r="BH264" i="7"/>
  <c r="BH262" i="7"/>
  <c r="BH261" i="7"/>
  <c r="BH260" i="7"/>
  <c r="BH258" i="7"/>
  <c r="BH257" i="7"/>
  <c r="BH256" i="7"/>
  <c r="BH254" i="7"/>
  <c r="BH253" i="7"/>
  <c r="BH252" i="7"/>
  <c r="BH250" i="7"/>
  <c r="BH249" i="7"/>
  <c r="BH248" i="7"/>
  <c r="BH246" i="7"/>
  <c r="BH245" i="7"/>
  <c r="BH244" i="7"/>
  <c r="BH242" i="7"/>
  <c r="BH241" i="7"/>
  <c r="BH240" i="7"/>
  <c r="BH238" i="7"/>
  <c r="BH237" i="7"/>
  <c r="BH236" i="7"/>
  <c r="BH234" i="7"/>
  <c r="BH233" i="7"/>
  <c r="BH232" i="7"/>
  <c r="BH230" i="7"/>
  <c r="BH229" i="7"/>
  <c r="BH228" i="7"/>
  <c r="BH226" i="7"/>
  <c r="BH225" i="7"/>
  <c r="BH224" i="7"/>
  <c r="BH222" i="7"/>
  <c r="BH221" i="7"/>
  <c r="BH220" i="7"/>
  <c r="BH218" i="7"/>
  <c r="BH217" i="7"/>
  <c r="BH216" i="7"/>
  <c r="BH214" i="7"/>
  <c r="BH213" i="7"/>
  <c r="BH212" i="7"/>
  <c r="BH210" i="7"/>
  <c r="BH209" i="7"/>
  <c r="BH208" i="7"/>
  <c r="BH206" i="7"/>
  <c r="BH205" i="7"/>
  <c r="BH204" i="7"/>
  <c r="BH202" i="7"/>
  <c r="BH201" i="7"/>
  <c r="BH200" i="7"/>
  <c r="BH198" i="7"/>
  <c r="BH197" i="7"/>
  <c r="BH196" i="7"/>
  <c r="BH194" i="7"/>
  <c r="BH193" i="7"/>
  <c r="BH192" i="7"/>
  <c r="BH190" i="7"/>
  <c r="BH189" i="7"/>
  <c r="BH188" i="7"/>
  <c r="BH186" i="7"/>
  <c r="BH185" i="7"/>
  <c r="BH184" i="7"/>
  <c r="BH182" i="7"/>
  <c r="BH181" i="7"/>
  <c r="BH180" i="7"/>
  <c r="BH178" i="7"/>
  <c r="BH177" i="7"/>
  <c r="BH176" i="7"/>
  <c r="BH174" i="7"/>
  <c r="BH173" i="7"/>
  <c r="BH172" i="7"/>
  <c r="BH170" i="7"/>
  <c r="BH169" i="7"/>
  <c r="BH168" i="7"/>
  <c r="BH166" i="7"/>
  <c r="BH165" i="7"/>
  <c r="BH164" i="7"/>
  <c r="BH162" i="7"/>
  <c r="BH161" i="7"/>
  <c r="BH160" i="7"/>
  <c r="BH158" i="7"/>
  <c r="BH157" i="7"/>
  <c r="BH156" i="7"/>
  <c r="BH154" i="7"/>
  <c r="BH153" i="7"/>
  <c r="BH152" i="7"/>
  <c r="BH150" i="7"/>
  <c r="BH149" i="7"/>
  <c r="BH148" i="7"/>
  <c r="BH146" i="7"/>
  <c r="BH145" i="7"/>
  <c r="BH144" i="7"/>
  <c r="BH142" i="7"/>
  <c r="BH141" i="7"/>
  <c r="BH140" i="7"/>
  <c r="BH138" i="7"/>
  <c r="BH137" i="7"/>
  <c r="BH136" i="7"/>
  <c r="BH134" i="7"/>
  <c r="BH133" i="7"/>
  <c r="BH132" i="7"/>
  <c r="BH130" i="7"/>
  <c r="BH129" i="7"/>
  <c r="BH128" i="7"/>
  <c r="BH126" i="7"/>
  <c r="BH125" i="7"/>
  <c r="BH124" i="7"/>
  <c r="BH122" i="7"/>
  <c r="BH121" i="7"/>
  <c r="BH120" i="7"/>
  <c r="BH118" i="7"/>
  <c r="BH117" i="7"/>
  <c r="BH116" i="7"/>
  <c r="BH114" i="7"/>
  <c r="BH113" i="7"/>
  <c r="BH112" i="7"/>
  <c r="BH110" i="7"/>
  <c r="BH109" i="7"/>
  <c r="BH108" i="7"/>
  <c r="BH106" i="7"/>
  <c r="BH105" i="7"/>
  <c r="BH104" i="7"/>
  <c r="BH102" i="7"/>
  <c r="BH101" i="7"/>
  <c r="BH100" i="7"/>
  <c r="BH98" i="7"/>
  <c r="BH97" i="7"/>
  <c r="BH96" i="7"/>
  <c r="BH94" i="7"/>
  <c r="BH93" i="7"/>
  <c r="BH92" i="7"/>
  <c r="BH90" i="7"/>
  <c r="BH89" i="7"/>
  <c r="BH88" i="7"/>
  <c r="BH86" i="7"/>
  <c r="BH85" i="7"/>
  <c r="BH84" i="7"/>
  <c r="BH82" i="7"/>
  <c r="BH81" i="7"/>
  <c r="BH80" i="7"/>
  <c r="BH78" i="7"/>
  <c r="BH77" i="7"/>
  <c r="BH76" i="7"/>
  <c r="BH74" i="7"/>
  <c r="BH73" i="7"/>
  <c r="BH72" i="7"/>
  <c r="BH70" i="7"/>
  <c r="BH69" i="7"/>
  <c r="BH68" i="7"/>
  <c r="BH66" i="7"/>
  <c r="BH65" i="7"/>
  <c r="BH64" i="7"/>
  <c r="BH62" i="7"/>
  <c r="BH61" i="7"/>
  <c r="BH60" i="7"/>
  <c r="BH58" i="7"/>
  <c r="BH57" i="7"/>
  <c r="BH56" i="7"/>
  <c r="BH54" i="7"/>
  <c r="BH53" i="7"/>
  <c r="BH52" i="7"/>
  <c r="BH50" i="7"/>
  <c r="BH49" i="7"/>
  <c r="BH48" i="7"/>
  <c r="BH46" i="7"/>
  <c r="BH45" i="7"/>
  <c r="BH44" i="7"/>
  <c r="BH42" i="7"/>
  <c r="BH41" i="7"/>
  <c r="BH40" i="7"/>
  <c r="BH38" i="7"/>
  <c r="BH37" i="7"/>
  <c r="BH36" i="7"/>
  <c r="BH34" i="7"/>
  <c r="BH33" i="7"/>
  <c r="BH32" i="7"/>
  <c r="BH30" i="7"/>
  <c r="BH29" i="7"/>
  <c r="BH28" i="7"/>
  <c r="BH27" i="7"/>
  <c r="BH18" i="7"/>
  <c r="BH17" i="7"/>
  <c r="BH15" i="7"/>
  <c r="BH14" i="7"/>
  <c r="BH13" i="7"/>
  <c r="BG5" i="7"/>
  <c r="E11" i="17"/>
  <c r="E12" i="17"/>
  <c r="E13" i="17"/>
  <c r="E14" i="17"/>
  <c r="E15" i="17"/>
  <c r="E16" i="17"/>
  <c r="E10" i="17"/>
  <c r="B4" i="17"/>
  <c r="G16" i="17"/>
  <c r="I16" i="17" s="1"/>
  <c r="J16" i="17" s="1"/>
  <c r="I15" i="17"/>
  <c r="J15" i="17" s="1"/>
  <c r="G15" i="17"/>
  <c r="G14" i="17"/>
  <c r="I14" i="17" s="1"/>
  <c r="J14" i="17" s="1"/>
  <c r="G13" i="17"/>
  <c r="I13" i="17" s="1"/>
  <c r="J13" i="17" s="1"/>
  <c r="I12" i="17"/>
  <c r="J12" i="17" s="1"/>
  <c r="G12" i="17"/>
  <c r="G11" i="17"/>
  <c r="I11" i="17" s="1"/>
  <c r="J11" i="17" s="1"/>
  <c r="G10" i="17"/>
  <c r="I10" i="17" s="1"/>
  <c r="J10" i="17" s="1"/>
  <c r="B20" i="16"/>
  <c r="B21" i="16"/>
  <c r="E21" i="16" s="1"/>
  <c r="B22" i="16"/>
  <c r="E22" i="16" s="1"/>
  <c r="B23" i="16"/>
  <c r="E23" i="16" s="1"/>
  <c r="B24" i="16"/>
  <c r="B25" i="16"/>
  <c r="E25" i="16" s="1"/>
  <c r="B26" i="16"/>
  <c r="E26" i="16" s="1"/>
  <c r="B27" i="16"/>
  <c r="B28" i="16"/>
  <c r="B29" i="16"/>
  <c r="B30" i="16"/>
  <c r="E30" i="16" s="1"/>
  <c r="B31" i="16"/>
  <c r="B32" i="16"/>
  <c r="B33" i="16"/>
  <c r="B34" i="16"/>
  <c r="E34" i="16" s="1"/>
  <c r="B35" i="16"/>
  <c r="B36" i="16"/>
  <c r="B37" i="16"/>
  <c r="B38" i="16"/>
  <c r="E38" i="16" s="1"/>
  <c r="B39" i="16"/>
  <c r="B40" i="16"/>
  <c r="B41" i="16"/>
  <c r="B42" i="16"/>
  <c r="E42" i="16" s="1"/>
  <c r="B43" i="16"/>
  <c r="B44" i="16"/>
  <c r="B45" i="16"/>
  <c r="B46" i="16"/>
  <c r="E46" i="16" s="1"/>
  <c r="B47" i="16"/>
  <c r="B48" i="16"/>
  <c r="B49" i="16"/>
  <c r="B50" i="16"/>
  <c r="E50" i="16" s="1"/>
  <c r="B51" i="16"/>
  <c r="B52" i="16"/>
  <c r="B53" i="16"/>
  <c r="B54" i="16"/>
  <c r="E54" i="16" s="1"/>
  <c r="B55" i="16"/>
  <c r="B56" i="16"/>
  <c r="B57" i="16"/>
  <c r="B58" i="16"/>
  <c r="E58" i="16" s="1"/>
  <c r="B59" i="16"/>
  <c r="B60" i="16"/>
  <c r="B61" i="16"/>
  <c r="B62" i="16"/>
  <c r="E62" i="16" s="1"/>
  <c r="B63" i="16"/>
  <c r="B64" i="16"/>
  <c r="B65" i="16"/>
  <c r="B66" i="16"/>
  <c r="E66" i="16" s="1"/>
  <c r="B67" i="16"/>
  <c r="B68" i="16"/>
  <c r="B69" i="16"/>
  <c r="B70" i="16"/>
  <c r="E70" i="16" s="1"/>
  <c r="B71" i="16"/>
  <c r="B72" i="16"/>
  <c r="B73" i="16"/>
  <c r="B74" i="16"/>
  <c r="E74" i="16" s="1"/>
  <c r="B75" i="16"/>
  <c r="B76" i="16"/>
  <c r="B77" i="16"/>
  <c r="B78" i="16"/>
  <c r="E78" i="16" s="1"/>
  <c r="B79" i="16"/>
  <c r="B80" i="16"/>
  <c r="B81" i="16"/>
  <c r="B82" i="16"/>
  <c r="E82" i="16" s="1"/>
  <c r="B83" i="16"/>
  <c r="B84" i="16"/>
  <c r="B85" i="16"/>
  <c r="B86" i="16"/>
  <c r="E86" i="16" s="1"/>
  <c r="B87" i="16"/>
  <c r="B88" i="16"/>
  <c r="B89" i="16"/>
  <c r="B90" i="16"/>
  <c r="E90" i="16" s="1"/>
  <c r="B91" i="16"/>
  <c r="B92" i="16"/>
  <c r="B93" i="16"/>
  <c r="B94" i="16"/>
  <c r="E94" i="16" s="1"/>
  <c r="B95" i="16"/>
  <c r="B96" i="16"/>
  <c r="B97" i="16"/>
  <c r="B98" i="16"/>
  <c r="E98" i="16" s="1"/>
  <c r="B99" i="16"/>
  <c r="B100" i="16"/>
  <c r="B101" i="16"/>
  <c r="B102" i="16"/>
  <c r="E102" i="16" s="1"/>
  <c r="B103" i="16"/>
  <c r="B104" i="16"/>
  <c r="B105" i="16"/>
  <c r="B106" i="16"/>
  <c r="E106" i="16" s="1"/>
  <c r="B107" i="16"/>
  <c r="E107" i="16" s="1"/>
  <c r="B108" i="16"/>
  <c r="B109" i="16"/>
  <c r="E109" i="16" s="1"/>
  <c r="B110" i="16"/>
  <c r="E110" i="16" s="1"/>
  <c r="B111" i="16"/>
  <c r="E111" i="16" s="1"/>
  <c r="B112" i="16"/>
  <c r="B113" i="16"/>
  <c r="E113" i="16" s="1"/>
  <c r="B114" i="16"/>
  <c r="E114" i="16" s="1"/>
  <c r="B115" i="16"/>
  <c r="E115" i="16" s="1"/>
  <c r="B116" i="16"/>
  <c r="B117" i="16"/>
  <c r="E117" i="16" s="1"/>
  <c r="B118" i="16"/>
  <c r="E118" i="16" s="1"/>
  <c r="B119" i="16"/>
  <c r="E119" i="16" s="1"/>
  <c r="B120" i="16"/>
  <c r="B121" i="16"/>
  <c r="B122" i="16"/>
  <c r="E122" i="16" s="1"/>
  <c r="B123" i="16"/>
  <c r="E123" i="16" s="1"/>
  <c r="B124" i="16"/>
  <c r="B125" i="16"/>
  <c r="E125" i="16" s="1"/>
  <c r="B126" i="16"/>
  <c r="B127" i="16"/>
  <c r="E127" i="16" s="1"/>
  <c r="B128" i="16"/>
  <c r="B129" i="16"/>
  <c r="E129" i="16" s="1"/>
  <c r="B130" i="16"/>
  <c r="E130" i="16" s="1"/>
  <c r="B131" i="16"/>
  <c r="E131" i="16" s="1"/>
  <c r="B132" i="16"/>
  <c r="B133" i="16"/>
  <c r="E133" i="16" s="1"/>
  <c r="B134" i="16"/>
  <c r="B135" i="16"/>
  <c r="E135" i="16" s="1"/>
  <c r="B136" i="16"/>
  <c r="B137" i="16"/>
  <c r="B138" i="16"/>
  <c r="E138" i="16" s="1"/>
  <c r="B139" i="16"/>
  <c r="E139" i="16" s="1"/>
  <c r="B140" i="16"/>
  <c r="B141" i="16"/>
  <c r="E141" i="16" s="1"/>
  <c r="B142" i="16"/>
  <c r="E142" i="16" s="1"/>
  <c r="B143" i="16"/>
  <c r="E143" i="16" s="1"/>
  <c r="B144" i="16"/>
  <c r="B145" i="16"/>
  <c r="B146" i="16"/>
  <c r="E146" i="16" s="1"/>
  <c r="B147" i="16"/>
  <c r="E147" i="16" s="1"/>
  <c r="B148" i="16"/>
  <c r="B149" i="16"/>
  <c r="E149" i="16" s="1"/>
  <c r="B150" i="16"/>
  <c r="B151" i="16"/>
  <c r="E151" i="16" s="1"/>
  <c r="B152" i="16"/>
  <c r="B153" i="16"/>
  <c r="E153" i="16" s="1"/>
  <c r="B154" i="16"/>
  <c r="E154" i="16" s="1"/>
  <c r="B155" i="16"/>
  <c r="E155" i="16" s="1"/>
  <c r="B156" i="16"/>
  <c r="B157" i="16"/>
  <c r="E157" i="16" s="1"/>
  <c r="B158" i="16"/>
  <c r="B159" i="16"/>
  <c r="B160" i="16"/>
  <c r="B161" i="16"/>
  <c r="E161" i="16" s="1"/>
  <c r="B162" i="16"/>
  <c r="E162" i="16" s="1"/>
  <c r="B163" i="16"/>
  <c r="B164" i="16"/>
  <c r="B165" i="16"/>
  <c r="E165" i="16" s="1"/>
  <c r="B166" i="16"/>
  <c r="E166" i="16" s="1"/>
  <c r="B167" i="16"/>
  <c r="B168" i="16"/>
  <c r="B169" i="16"/>
  <c r="E169" i="16" s="1"/>
  <c r="B170" i="16"/>
  <c r="E170" i="16" s="1"/>
  <c r="B171" i="16"/>
  <c r="E171" i="16" s="1"/>
  <c r="B172" i="16"/>
  <c r="B173" i="16"/>
  <c r="B174" i="16"/>
  <c r="E174" i="16" s="1"/>
  <c r="B175" i="16"/>
  <c r="B176" i="16"/>
  <c r="B177" i="16"/>
  <c r="B178" i="16"/>
  <c r="E178" i="16" s="1"/>
  <c r="B179" i="16"/>
  <c r="E179" i="16" s="1"/>
  <c r="B180" i="16"/>
  <c r="B181" i="16"/>
  <c r="E181" i="16" s="1"/>
  <c r="B182" i="16"/>
  <c r="B183" i="16"/>
  <c r="E183" i="16" s="1"/>
  <c r="B184" i="16"/>
  <c r="B185" i="16"/>
  <c r="E185" i="16" s="1"/>
  <c r="B186" i="16"/>
  <c r="E186" i="16" s="1"/>
  <c r="B187" i="16"/>
  <c r="E187" i="16" s="1"/>
  <c r="B188" i="16"/>
  <c r="B189" i="16"/>
  <c r="E189" i="16" s="1"/>
  <c r="B190" i="16"/>
  <c r="B191" i="16"/>
  <c r="E191" i="16" s="1"/>
  <c r="B192" i="16"/>
  <c r="B193" i="16"/>
  <c r="B194" i="16"/>
  <c r="E194" i="16" s="1"/>
  <c r="B195" i="16"/>
  <c r="E195" i="16" s="1"/>
  <c r="B196" i="16"/>
  <c r="B197" i="16"/>
  <c r="E197" i="16" s="1"/>
  <c r="B198" i="16"/>
  <c r="B199" i="16"/>
  <c r="B200" i="16"/>
  <c r="B201" i="16"/>
  <c r="E201" i="16" s="1"/>
  <c r="B202" i="16"/>
  <c r="E202" i="16" s="1"/>
  <c r="B203" i="16"/>
  <c r="B204" i="16"/>
  <c r="B205" i="16"/>
  <c r="B206" i="16"/>
  <c r="E206" i="16" s="1"/>
  <c r="B207" i="16"/>
  <c r="B208" i="16"/>
  <c r="B209" i="16"/>
  <c r="E209" i="16" s="1"/>
  <c r="B210" i="16"/>
  <c r="E210" i="16" s="1"/>
  <c r="B211" i="16"/>
  <c r="B212" i="16"/>
  <c r="B213" i="16"/>
  <c r="E213" i="16" s="1"/>
  <c r="B214" i="16"/>
  <c r="E214" i="16" s="1"/>
  <c r="B215" i="16"/>
  <c r="B216" i="16"/>
  <c r="B217" i="16"/>
  <c r="E217" i="16" s="1"/>
  <c r="B218" i="16"/>
  <c r="E218" i="16" s="1"/>
  <c r="B219" i="16"/>
  <c r="B220" i="16"/>
  <c r="B221" i="16"/>
  <c r="B222" i="16"/>
  <c r="E222" i="16" s="1"/>
  <c r="B223" i="16"/>
  <c r="E223" i="16" s="1"/>
  <c r="B224" i="16"/>
  <c r="B225" i="16"/>
  <c r="E225" i="16" s="1"/>
  <c r="B226" i="16"/>
  <c r="E226" i="16" s="1"/>
  <c r="B227" i="16"/>
  <c r="B228" i="16"/>
  <c r="B229" i="16"/>
  <c r="E229" i="16" s="1"/>
  <c r="B230" i="16"/>
  <c r="E230" i="16" s="1"/>
  <c r="B231" i="16"/>
  <c r="E231" i="16" s="1"/>
  <c r="B232" i="16"/>
  <c r="B233" i="16"/>
  <c r="B234" i="16"/>
  <c r="B235" i="16"/>
  <c r="B236" i="16"/>
  <c r="B237" i="16"/>
  <c r="E237" i="16" s="1"/>
  <c r="B238" i="16"/>
  <c r="E238" i="16" s="1"/>
  <c r="B239" i="16"/>
  <c r="E239" i="16" s="1"/>
  <c r="B240" i="16"/>
  <c r="B241" i="16"/>
  <c r="E241" i="16" s="1"/>
  <c r="B242" i="16"/>
  <c r="B243" i="16"/>
  <c r="E243" i="16" s="1"/>
  <c r="B244" i="16"/>
  <c r="B245" i="16"/>
  <c r="E245" i="16" s="1"/>
  <c r="B246" i="16"/>
  <c r="E246" i="16" s="1"/>
  <c r="B247" i="16"/>
  <c r="E247" i="16" s="1"/>
  <c r="B248" i="16"/>
  <c r="B249" i="16"/>
  <c r="B250" i="16"/>
  <c r="E250" i="16" s="1"/>
  <c r="B251" i="16"/>
  <c r="E251" i="16" s="1"/>
  <c r="B252" i="16"/>
  <c r="B253" i="16"/>
  <c r="E253" i="16" s="1"/>
  <c r="B254" i="16"/>
  <c r="E254" i="16" s="1"/>
  <c r="B255" i="16"/>
  <c r="E255" i="16" s="1"/>
  <c r="B256" i="16"/>
  <c r="B257" i="16"/>
  <c r="E257" i="16" s="1"/>
  <c r="B258" i="16"/>
  <c r="E258" i="16" s="1"/>
  <c r="B259" i="16"/>
  <c r="E259" i="16" s="1"/>
  <c r="B260" i="16"/>
  <c r="B261" i="16"/>
  <c r="E261" i="16" s="1"/>
  <c r="B262" i="16"/>
  <c r="E262" i="16" s="1"/>
  <c r="B263" i="16"/>
  <c r="E263" i="16" s="1"/>
  <c r="B264" i="16"/>
  <c r="B265" i="16"/>
  <c r="B266" i="16"/>
  <c r="E266" i="16" s="1"/>
  <c r="B267" i="16"/>
  <c r="E267" i="16" s="1"/>
  <c r="B268" i="16"/>
  <c r="B269" i="16"/>
  <c r="E269" i="16" s="1"/>
  <c r="B270" i="16"/>
  <c r="B271" i="16"/>
  <c r="E271" i="16" s="1"/>
  <c r="B272" i="16"/>
  <c r="B273" i="16"/>
  <c r="E273" i="16" s="1"/>
  <c r="B274" i="16"/>
  <c r="B275" i="16"/>
  <c r="E275" i="16" s="1"/>
  <c r="B276" i="16"/>
  <c r="B277" i="16"/>
  <c r="E277" i="16" s="1"/>
  <c r="B278" i="16"/>
  <c r="B279" i="16"/>
  <c r="B280" i="16"/>
  <c r="B281" i="16"/>
  <c r="E281" i="16" s="1"/>
  <c r="B282" i="16"/>
  <c r="B283" i="16"/>
  <c r="E283" i="16" s="1"/>
  <c r="B284" i="16"/>
  <c r="B285" i="16"/>
  <c r="E285" i="16" s="1"/>
  <c r="B286" i="16"/>
  <c r="B287" i="16"/>
  <c r="E287" i="16" s="1"/>
  <c r="B288" i="16"/>
  <c r="B289" i="16"/>
  <c r="B290" i="16"/>
  <c r="B291" i="16"/>
  <c r="E291" i="16" s="1"/>
  <c r="B292" i="16"/>
  <c r="B293" i="16"/>
  <c r="B294" i="16"/>
  <c r="B295" i="16"/>
  <c r="E295" i="16" s="1"/>
  <c r="B296" i="16"/>
  <c r="B297" i="16"/>
  <c r="E297" i="16" s="1"/>
  <c r="B298" i="16"/>
  <c r="E298" i="16" s="1"/>
  <c r="B299" i="16"/>
  <c r="B300" i="16"/>
  <c r="B301" i="16"/>
  <c r="E301" i="16" s="1"/>
  <c r="B302" i="16"/>
  <c r="E302" i="16" s="1"/>
  <c r="B303" i="16"/>
  <c r="E303" i="16" s="1"/>
  <c r="B304" i="16"/>
  <c r="B305" i="16"/>
  <c r="E305" i="16" s="1"/>
  <c r="B306" i="16"/>
  <c r="E306" i="16" s="1"/>
  <c r="B307" i="16"/>
  <c r="B308" i="16"/>
  <c r="B309" i="16"/>
  <c r="B310" i="16"/>
  <c r="E310" i="16" s="1"/>
  <c r="B311" i="16"/>
  <c r="E311" i="16" s="1"/>
  <c r="B312" i="16"/>
  <c r="B313" i="16"/>
  <c r="E313" i="16" s="1"/>
  <c r="B314" i="16"/>
  <c r="B315" i="16"/>
  <c r="B316" i="16"/>
  <c r="B317" i="16"/>
  <c r="E317" i="16" s="1"/>
  <c r="B318" i="16"/>
  <c r="E318" i="16" s="1"/>
  <c r="B319" i="16"/>
  <c r="B320" i="16"/>
  <c r="B321" i="16"/>
  <c r="E321" i="16" s="1"/>
  <c r="B322" i="16"/>
  <c r="E322" i="16" s="1"/>
  <c r="B323" i="16"/>
  <c r="B324" i="16"/>
  <c r="B325" i="16"/>
  <c r="E325" i="16" s="1"/>
  <c r="B326" i="16"/>
  <c r="E326" i="16" s="1"/>
  <c r="B327" i="16"/>
  <c r="E327" i="16" s="1"/>
  <c r="B328" i="16"/>
  <c r="B329" i="16"/>
  <c r="B330" i="16"/>
  <c r="E330" i="16" s="1"/>
  <c r="B331" i="16"/>
  <c r="B332" i="16"/>
  <c r="B333" i="16"/>
  <c r="E333" i="16" s="1"/>
  <c r="B334" i="16"/>
  <c r="B335" i="16"/>
  <c r="E335" i="16" s="1"/>
  <c r="B336" i="16"/>
  <c r="B337" i="16"/>
  <c r="E337" i="16" s="1"/>
  <c r="B338" i="16"/>
  <c r="E338" i="16" s="1"/>
  <c r="B339" i="16"/>
  <c r="E339" i="16" s="1"/>
  <c r="B340" i="16"/>
  <c r="B341" i="16"/>
  <c r="E341" i="16" s="1"/>
  <c r="B342" i="16"/>
  <c r="B343" i="16"/>
  <c r="E343" i="16" s="1"/>
  <c r="B344" i="16"/>
  <c r="B345" i="16"/>
  <c r="B346" i="16"/>
  <c r="E346" i="16" s="1"/>
  <c r="B347" i="16"/>
  <c r="B348" i="16"/>
  <c r="B349" i="16"/>
  <c r="B350" i="16"/>
  <c r="B351" i="16"/>
  <c r="E351" i="16" s="1"/>
  <c r="B352" i="16"/>
  <c r="B353" i="16"/>
  <c r="E353" i="16" s="1"/>
  <c r="B354" i="16"/>
  <c r="E354" i="16" s="1"/>
  <c r="B355" i="16"/>
  <c r="E355" i="16" s="1"/>
  <c r="B356" i="16"/>
  <c r="B357" i="16"/>
  <c r="B358" i="16"/>
  <c r="B359" i="16"/>
  <c r="E359" i="16" s="1"/>
  <c r="B360" i="16"/>
  <c r="B361" i="16"/>
  <c r="E361" i="16" s="1"/>
  <c r="B362" i="16"/>
  <c r="E362" i="16" s="1"/>
  <c r="B363" i="16"/>
  <c r="B364" i="16"/>
  <c r="B365" i="16"/>
  <c r="E365" i="16" s="1"/>
  <c r="B366" i="16"/>
  <c r="E366" i="16" s="1"/>
  <c r="B367" i="16"/>
  <c r="E367" i="16" s="1"/>
  <c r="B368" i="16"/>
  <c r="B369" i="16"/>
  <c r="E369" i="16" s="1"/>
  <c r="B370" i="16"/>
  <c r="E370" i="16" s="1"/>
  <c r="B371" i="16"/>
  <c r="B372" i="16"/>
  <c r="E372" i="16" s="1"/>
  <c r="B373" i="16"/>
  <c r="E373" i="16" s="1"/>
  <c r="B374" i="16"/>
  <c r="B375" i="16"/>
  <c r="E375" i="16" s="1"/>
  <c r="B376" i="16"/>
  <c r="B377" i="16"/>
  <c r="B378" i="16"/>
  <c r="B379" i="16"/>
  <c r="E379" i="16" s="1"/>
  <c r="B380" i="16"/>
  <c r="E380" i="16" s="1"/>
  <c r="B381" i="16"/>
  <c r="E381" i="16" s="1"/>
  <c r="B382" i="16"/>
  <c r="B383" i="16"/>
  <c r="B19" i="16"/>
  <c r="T383" i="16"/>
  <c r="S383" i="16"/>
  <c r="O383" i="16"/>
  <c r="L383" i="16"/>
  <c r="P383" i="16" s="1"/>
  <c r="K383" i="16"/>
  <c r="E383" i="16"/>
  <c r="C383" i="16"/>
  <c r="T382" i="16"/>
  <c r="S382" i="16"/>
  <c r="O382" i="16"/>
  <c r="L382" i="16"/>
  <c r="P382" i="16" s="1"/>
  <c r="K382" i="16"/>
  <c r="C382" i="16"/>
  <c r="T381" i="16"/>
  <c r="S381" i="16"/>
  <c r="O381" i="16"/>
  <c r="L381" i="16"/>
  <c r="P381" i="16" s="1"/>
  <c r="K381" i="16"/>
  <c r="C381" i="16"/>
  <c r="T380" i="16"/>
  <c r="S380" i="16"/>
  <c r="O380" i="16"/>
  <c r="L380" i="16"/>
  <c r="P380" i="16" s="1"/>
  <c r="K380" i="16"/>
  <c r="C380" i="16"/>
  <c r="T379" i="16"/>
  <c r="S379" i="16"/>
  <c r="O379" i="16"/>
  <c r="L379" i="16"/>
  <c r="P379" i="16" s="1"/>
  <c r="K379" i="16"/>
  <c r="C379" i="16"/>
  <c r="T378" i="16"/>
  <c r="S378" i="16"/>
  <c r="O378" i="16"/>
  <c r="L378" i="16"/>
  <c r="P378" i="16" s="1"/>
  <c r="K378" i="16"/>
  <c r="C378" i="16"/>
  <c r="E378" i="16"/>
  <c r="T377" i="16"/>
  <c r="S377" i="16"/>
  <c r="O377" i="16"/>
  <c r="L377" i="16"/>
  <c r="P377" i="16" s="1"/>
  <c r="K377" i="16"/>
  <c r="E377" i="16"/>
  <c r="C377" i="16"/>
  <c r="T376" i="16"/>
  <c r="S376" i="16"/>
  <c r="O376" i="16"/>
  <c r="L376" i="16"/>
  <c r="P376" i="16" s="1"/>
  <c r="K376" i="16"/>
  <c r="C376" i="16"/>
  <c r="T375" i="16"/>
  <c r="S375" i="16"/>
  <c r="O375" i="16"/>
  <c r="L375" i="16"/>
  <c r="P375" i="16" s="1"/>
  <c r="K375" i="16"/>
  <c r="C375" i="16"/>
  <c r="T374" i="16"/>
  <c r="S374" i="16"/>
  <c r="O374" i="16"/>
  <c r="L374" i="16"/>
  <c r="P374" i="16" s="1"/>
  <c r="K374" i="16"/>
  <c r="C374" i="16"/>
  <c r="T373" i="16"/>
  <c r="S373" i="16"/>
  <c r="O373" i="16"/>
  <c r="L373" i="16"/>
  <c r="P373" i="16" s="1"/>
  <c r="K373" i="16"/>
  <c r="C373" i="16"/>
  <c r="T372" i="16"/>
  <c r="S372" i="16"/>
  <c r="O372" i="16"/>
  <c r="L372" i="16"/>
  <c r="P372" i="16" s="1"/>
  <c r="K372" i="16"/>
  <c r="C372" i="16"/>
  <c r="T371" i="16"/>
  <c r="S371" i="16"/>
  <c r="O371" i="16"/>
  <c r="L371" i="16"/>
  <c r="P371" i="16" s="1"/>
  <c r="K371" i="16"/>
  <c r="C371" i="16"/>
  <c r="T370" i="16"/>
  <c r="S370" i="16"/>
  <c r="O370" i="16"/>
  <c r="L370" i="16"/>
  <c r="P370" i="16" s="1"/>
  <c r="K370" i="16"/>
  <c r="C370" i="16"/>
  <c r="T369" i="16"/>
  <c r="S369" i="16"/>
  <c r="O369" i="16"/>
  <c r="L369" i="16"/>
  <c r="P369" i="16" s="1"/>
  <c r="K369" i="16"/>
  <c r="C369" i="16"/>
  <c r="T368" i="16"/>
  <c r="S368" i="16"/>
  <c r="O368" i="16"/>
  <c r="L368" i="16"/>
  <c r="P368" i="16" s="1"/>
  <c r="K368" i="16"/>
  <c r="C368" i="16"/>
  <c r="T367" i="16"/>
  <c r="S367" i="16"/>
  <c r="O367" i="16"/>
  <c r="L367" i="16"/>
  <c r="P367" i="16" s="1"/>
  <c r="K367" i="16"/>
  <c r="C367" i="16"/>
  <c r="T366" i="16"/>
  <c r="S366" i="16"/>
  <c r="O366" i="16"/>
  <c r="L366" i="16"/>
  <c r="P366" i="16" s="1"/>
  <c r="K366" i="16"/>
  <c r="C366" i="16"/>
  <c r="T365" i="16"/>
  <c r="S365" i="16"/>
  <c r="O365" i="16"/>
  <c r="L365" i="16"/>
  <c r="P365" i="16" s="1"/>
  <c r="K365" i="16"/>
  <c r="C365" i="16"/>
  <c r="T364" i="16"/>
  <c r="S364" i="16"/>
  <c r="O364" i="16"/>
  <c r="L364" i="16"/>
  <c r="P364" i="16" s="1"/>
  <c r="K364" i="16"/>
  <c r="E364" i="16"/>
  <c r="C364" i="16"/>
  <c r="T363" i="16"/>
  <c r="S363" i="16"/>
  <c r="O363" i="16"/>
  <c r="L363" i="16"/>
  <c r="K363" i="16"/>
  <c r="E363" i="16"/>
  <c r="C363" i="16"/>
  <c r="T362" i="16"/>
  <c r="S362" i="16"/>
  <c r="O362" i="16"/>
  <c r="L362" i="16"/>
  <c r="K362" i="16"/>
  <c r="C362" i="16"/>
  <c r="T361" i="16"/>
  <c r="S361" i="16"/>
  <c r="O361" i="16"/>
  <c r="L361" i="16"/>
  <c r="P361" i="16" s="1"/>
  <c r="K361" i="16"/>
  <c r="C361" i="16"/>
  <c r="T360" i="16"/>
  <c r="S360" i="16"/>
  <c r="O360" i="16"/>
  <c r="L360" i="16"/>
  <c r="P360" i="16" s="1"/>
  <c r="K360" i="16"/>
  <c r="C360" i="16"/>
  <c r="E360" i="16"/>
  <c r="T359" i="16"/>
  <c r="S359" i="16"/>
  <c r="O359" i="16"/>
  <c r="L359" i="16"/>
  <c r="P359" i="16" s="1"/>
  <c r="K359" i="16"/>
  <c r="C359" i="16"/>
  <c r="T358" i="16"/>
  <c r="S358" i="16"/>
  <c r="O358" i="16"/>
  <c r="L358" i="16"/>
  <c r="P358" i="16" s="1"/>
  <c r="K358" i="16"/>
  <c r="C358" i="16"/>
  <c r="E358" i="16"/>
  <c r="T357" i="16"/>
  <c r="S357" i="16"/>
  <c r="O357" i="16"/>
  <c r="L357" i="16"/>
  <c r="P357" i="16" s="1"/>
  <c r="K357" i="16"/>
  <c r="E357" i="16"/>
  <c r="C357" i="16"/>
  <c r="T356" i="16"/>
  <c r="S356" i="16"/>
  <c r="O356" i="16"/>
  <c r="L356" i="16"/>
  <c r="K356" i="16"/>
  <c r="C356" i="16"/>
  <c r="T355" i="16"/>
  <c r="S355" i="16"/>
  <c r="O355" i="16"/>
  <c r="L355" i="16"/>
  <c r="P355" i="16" s="1"/>
  <c r="K355" i="16"/>
  <c r="C355" i="16"/>
  <c r="T354" i="16"/>
  <c r="S354" i="16"/>
  <c r="O354" i="16"/>
  <c r="L354" i="16"/>
  <c r="K354" i="16"/>
  <c r="C354" i="16"/>
  <c r="T353" i="16"/>
  <c r="S353" i="16"/>
  <c r="O353" i="16"/>
  <c r="L353" i="16"/>
  <c r="P353" i="16" s="1"/>
  <c r="K353" i="16"/>
  <c r="C353" i="16"/>
  <c r="T352" i="16"/>
  <c r="S352" i="16"/>
  <c r="O352" i="16"/>
  <c r="L352" i="16"/>
  <c r="N352" i="16" s="1"/>
  <c r="K352" i="16"/>
  <c r="C352" i="16"/>
  <c r="T351" i="16"/>
  <c r="S351" i="16"/>
  <c r="O351" i="16"/>
  <c r="L351" i="16"/>
  <c r="P351" i="16" s="1"/>
  <c r="K351" i="16"/>
  <c r="C351" i="16"/>
  <c r="T350" i="16"/>
  <c r="S350" i="16"/>
  <c r="O350" i="16"/>
  <c r="L350" i="16"/>
  <c r="N350" i="16" s="1"/>
  <c r="K350" i="16"/>
  <c r="C350" i="16"/>
  <c r="T349" i="16"/>
  <c r="S349" i="16"/>
  <c r="O349" i="16"/>
  <c r="L349" i="16"/>
  <c r="P349" i="16" s="1"/>
  <c r="K349" i="16"/>
  <c r="C349" i="16"/>
  <c r="E349" i="16"/>
  <c r="T348" i="16"/>
  <c r="S348" i="16"/>
  <c r="O348" i="16"/>
  <c r="L348" i="16"/>
  <c r="P348" i="16" s="1"/>
  <c r="K348" i="16"/>
  <c r="E348" i="16"/>
  <c r="C348" i="16"/>
  <c r="T347" i="16"/>
  <c r="S347" i="16"/>
  <c r="O347" i="16"/>
  <c r="L347" i="16"/>
  <c r="M347" i="16" s="1"/>
  <c r="K347" i="16"/>
  <c r="C347" i="16"/>
  <c r="E347" i="16"/>
  <c r="T346" i="16"/>
  <c r="S346" i="16"/>
  <c r="O346" i="16"/>
  <c r="L346" i="16"/>
  <c r="K346" i="16"/>
  <c r="C346" i="16"/>
  <c r="T345" i="16"/>
  <c r="S345" i="16"/>
  <c r="O345" i="16"/>
  <c r="L345" i="16"/>
  <c r="M345" i="16" s="1"/>
  <c r="K345" i="16"/>
  <c r="C345" i="16"/>
  <c r="E345" i="16"/>
  <c r="T344" i="16"/>
  <c r="S344" i="16"/>
  <c r="O344" i="16"/>
  <c r="L344" i="16"/>
  <c r="N344" i="16" s="1"/>
  <c r="K344" i="16"/>
  <c r="E344" i="16"/>
  <c r="C344" i="16"/>
  <c r="T343" i="16"/>
  <c r="S343" i="16"/>
  <c r="O343" i="16"/>
  <c r="L343" i="16"/>
  <c r="M343" i="16" s="1"/>
  <c r="K343" i="16"/>
  <c r="C343" i="16"/>
  <c r="T342" i="16"/>
  <c r="S342" i="16"/>
  <c r="O342" i="16"/>
  <c r="L342" i="16"/>
  <c r="K342" i="16"/>
  <c r="E342" i="16"/>
  <c r="C342" i="16"/>
  <c r="T341" i="16"/>
  <c r="S341" i="16"/>
  <c r="O341" i="16"/>
  <c r="L341" i="16"/>
  <c r="N341" i="16" s="1"/>
  <c r="K341" i="16"/>
  <c r="C341" i="16"/>
  <c r="T340" i="16"/>
  <c r="S340" i="16"/>
  <c r="O340" i="16"/>
  <c r="L340" i="16"/>
  <c r="P340" i="16" s="1"/>
  <c r="K340" i="16"/>
  <c r="E340" i="16"/>
  <c r="C340" i="16"/>
  <c r="T339" i="16"/>
  <c r="S339" i="16"/>
  <c r="O339" i="16"/>
  <c r="L339" i="16"/>
  <c r="M339" i="16" s="1"/>
  <c r="K339" i="16"/>
  <c r="C339" i="16"/>
  <c r="T338" i="16"/>
  <c r="S338" i="16"/>
  <c r="O338" i="16"/>
  <c r="L338" i="16"/>
  <c r="P338" i="16" s="1"/>
  <c r="K338" i="16"/>
  <c r="C338" i="16"/>
  <c r="T337" i="16"/>
  <c r="S337" i="16"/>
  <c r="O337" i="16"/>
  <c r="L337" i="16"/>
  <c r="M337" i="16" s="1"/>
  <c r="K337" i="16"/>
  <c r="C337" i="16"/>
  <c r="T336" i="16"/>
  <c r="S336" i="16"/>
  <c r="O336" i="16"/>
  <c r="L336" i="16"/>
  <c r="P336" i="16" s="1"/>
  <c r="K336" i="16"/>
  <c r="E336" i="16"/>
  <c r="C336" i="16"/>
  <c r="T335" i="16"/>
  <c r="S335" i="16"/>
  <c r="O335" i="16"/>
  <c r="L335" i="16"/>
  <c r="M335" i="16" s="1"/>
  <c r="K335" i="16"/>
  <c r="C335" i="16"/>
  <c r="T334" i="16"/>
  <c r="S334" i="16"/>
  <c r="O334" i="16"/>
  <c r="L334" i="16"/>
  <c r="P334" i="16" s="1"/>
  <c r="K334" i="16"/>
  <c r="E334" i="16"/>
  <c r="C334" i="16"/>
  <c r="T333" i="16"/>
  <c r="S333" i="16"/>
  <c r="O333" i="16"/>
  <c r="L333" i="16"/>
  <c r="M333" i="16" s="1"/>
  <c r="K333" i="16"/>
  <c r="C333" i="16"/>
  <c r="T332" i="16"/>
  <c r="S332" i="16"/>
  <c r="O332" i="16"/>
  <c r="L332" i="16"/>
  <c r="P332" i="16" s="1"/>
  <c r="K332" i="16"/>
  <c r="E332" i="16"/>
  <c r="C332" i="16"/>
  <c r="T331" i="16"/>
  <c r="S331" i="16"/>
  <c r="O331" i="16"/>
  <c r="L331" i="16"/>
  <c r="P331" i="16" s="1"/>
  <c r="K331" i="16"/>
  <c r="C331" i="16"/>
  <c r="T330" i="16"/>
  <c r="S330" i="16"/>
  <c r="O330" i="16"/>
  <c r="L330" i="16"/>
  <c r="P330" i="16" s="1"/>
  <c r="K330" i="16"/>
  <c r="C330" i="16"/>
  <c r="T329" i="16"/>
  <c r="S329" i="16"/>
  <c r="O329" i="16"/>
  <c r="L329" i="16"/>
  <c r="P329" i="16" s="1"/>
  <c r="K329" i="16"/>
  <c r="C329" i="16"/>
  <c r="E329" i="16"/>
  <c r="T328" i="16"/>
  <c r="S328" i="16"/>
  <c r="O328" i="16"/>
  <c r="L328" i="16"/>
  <c r="P328" i="16" s="1"/>
  <c r="K328" i="16"/>
  <c r="E328" i="16"/>
  <c r="C328" i="16"/>
  <c r="T327" i="16"/>
  <c r="S327" i="16"/>
  <c r="O327" i="16"/>
  <c r="L327" i="16"/>
  <c r="P327" i="16" s="1"/>
  <c r="K327" i="16"/>
  <c r="C327" i="16"/>
  <c r="T326" i="16"/>
  <c r="S326" i="16"/>
  <c r="O326" i="16"/>
  <c r="L326" i="16"/>
  <c r="P326" i="16" s="1"/>
  <c r="K326" i="16"/>
  <c r="C326" i="16"/>
  <c r="T325" i="16"/>
  <c r="S325" i="16"/>
  <c r="O325" i="16"/>
  <c r="L325" i="16"/>
  <c r="P325" i="16" s="1"/>
  <c r="K325" i="16"/>
  <c r="C325" i="16"/>
  <c r="T324" i="16"/>
  <c r="S324" i="16"/>
  <c r="O324" i="16"/>
  <c r="L324" i="16"/>
  <c r="P324" i="16" s="1"/>
  <c r="K324" i="16"/>
  <c r="E324" i="16"/>
  <c r="C324" i="16"/>
  <c r="T323" i="16"/>
  <c r="S323" i="16"/>
  <c r="O323" i="16"/>
  <c r="L323" i="16"/>
  <c r="P323" i="16" s="1"/>
  <c r="K323" i="16"/>
  <c r="C323" i="16"/>
  <c r="T322" i="16"/>
  <c r="S322" i="16"/>
  <c r="O322" i="16"/>
  <c r="L322" i="16"/>
  <c r="P322" i="16" s="1"/>
  <c r="K322" i="16"/>
  <c r="C322" i="16"/>
  <c r="T321" i="16"/>
  <c r="S321" i="16"/>
  <c r="O321" i="16"/>
  <c r="L321" i="16"/>
  <c r="P321" i="16" s="1"/>
  <c r="K321" i="16"/>
  <c r="C321" i="16"/>
  <c r="T320" i="16"/>
  <c r="S320" i="16"/>
  <c r="O320" i="16"/>
  <c r="L320" i="16"/>
  <c r="P320" i="16" s="1"/>
  <c r="K320" i="16"/>
  <c r="E320" i="16"/>
  <c r="C320" i="16"/>
  <c r="T319" i="16"/>
  <c r="S319" i="16"/>
  <c r="O319" i="16"/>
  <c r="L319" i="16"/>
  <c r="P319" i="16" s="1"/>
  <c r="K319" i="16"/>
  <c r="C319" i="16"/>
  <c r="E319" i="16"/>
  <c r="T318" i="16"/>
  <c r="S318" i="16"/>
  <c r="O318" i="16"/>
  <c r="L318" i="16"/>
  <c r="P318" i="16" s="1"/>
  <c r="K318" i="16"/>
  <c r="C318" i="16"/>
  <c r="T317" i="16"/>
  <c r="S317" i="16"/>
  <c r="O317" i="16"/>
  <c r="L317" i="16"/>
  <c r="P317" i="16" s="1"/>
  <c r="K317" i="16"/>
  <c r="C317" i="16"/>
  <c r="T316" i="16"/>
  <c r="S316" i="16"/>
  <c r="O316" i="16"/>
  <c r="L316" i="16"/>
  <c r="P316" i="16" s="1"/>
  <c r="K316" i="16"/>
  <c r="E316" i="16"/>
  <c r="C316" i="16"/>
  <c r="T315" i="16"/>
  <c r="S315" i="16"/>
  <c r="O315" i="16"/>
  <c r="L315" i="16"/>
  <c r="P315" i="16" s="1"/>
  <c r="K315" i="16"/>
  <c r="C315" i="16"/>
  <c r="T314" i="16"/>
  <c r="S314" i="16"/>
  <c r="O314" i="16"/>
  <c r="L314" i="16"/>
  <c r="P314" i="16" s="1"/>
  <c r="K314" i="16"/>
  <c r="E314" i="16"/>
  <c r="C314" i="16"/>
  <c r="T313" i="16"/>
  <c r="S313" i="16"/>
  <c r="O313" i="16"/>
  <c r="L313" i="16"/>
  <c r="P313" i="16" s="1"/>
  <c r="K313" i="16"/>
  <c r="C313" i="16"/>
  <c r="T312" i="16"/>
  <c r="S312" i="16"/>
  <c r="O312" i="16"/>
  <c r="L312" i="16"/>
  <c r="P312" i="16" s="1"/>
  <c r="K312" i="16"/>
  <c r="E312" i="16"/>
  <c r="C312" i="16"/>
  <c r="T311" i="16"/>
  <c r="S311" i="16"/>
  <c r="O311" i="16"/>
  <c r="L311" i="16"/>
  <c r="P311" i="16" s="1"/>
  <c r="K311" i="16"/>
  <c r="C311" i="16"/>
  <c r="T310" i="16"/>
  <c r="S310" i="16"/>
  <c r="O310" i="16"/>
  <c r="L310" i="16"/>
  <c r="P310" i="16" s="1"/>
  <c r="K310" i="16"/>
  <c r="C310" i="16"/>
  <c r="T309" i="16"/>
  <c r="S309" i="16"/>
  <c r="O309" i="16"/>
  <c r="L309" i="16"/>
  <c r="P309" i="16" s="1"/>
  <c r="K309" i="16"/>
  <c r="C309" i="16"/>
  <c r="E309" i="16"/>
  <c r="T308" i="16"/>
  <c r="S308" i="16"/>
  <c r="O308" i="16"/>
  <c r="L308" i="16"/>
  <c r="P308" i="16" s="1"/>
  <c r="K308" i="16"/>
  <c r="E308" i="16"/>
  <c r="C308" i="16"/>
  <c r="T307" i="16"/>
  <c r="S307" i="16"/>
  <c r="O307" i="16"/>
  <c r="L307" i="16"/>
  <c r="K307" i="16"/>
  <c r="C307" i="16"/>
  <c r="T306" i="16"/>
  <c r="S306" i="16"/>
  <c r="O306" i="16"/>
  <c r="L306" i="16"/>
  <c r="P306" i="16" s="1"/>
  <c r="K306" i="16"/>
  <c r="C306" i="16"/>
  <c r="T305" i="16"/>
  <c r="S305" i="16"/>
  <c r="O305" i="16"/>
  <c r="L305" i="16"/>
  <c r="K305" i="16"/>
  <c r="C305" i="16"/>
  <c r="T304" i="16"/>
  <c r="S304" i="16"/>
  <c r="O304" i="16"/>
  <c r="L304" i="16"/>
  <c r="P304" i="16" s="1"/>
  <c r="K304" i="16"/>
  <c r="E304" i="16"/>
  <c r="C304" i="16"/>
  <c r="T303" i="16"/>
  <c r="S303" i="16"/>
  <c r="O303" i="16"/>
  <c r="L303" i="16"/>
  <c r="P303" i="16" s="1"/>
  <c r="K303" i="16"/>
  <c r="C303" i="16"/>
  <c r="T302" i="16"/>
  <c r="S302" i="16"/>
  <c r="O302" i="16"/>
  <c r="L302" i="16"/>
  <c r="P302" i="16" s="1"/>
  <c r="K302" i="16"/>
  <c r="C302" i="16"/>
  <c r="T301" i="16"/>
  <c r="S301" i="16"/>
  <c r="O301" i="16"/>
  <c r="L301" i="16"/>
  <c r="P301" i="16" s="1"/>
  <c r="K301" i="16"/>
  <c r="C301" i="16"/>
  <c r="T300" i="16"/>
  <c r="S300" i="16"/>
  <c r="O300" i="16"/>
  <c r="L300" i="16"/>
  <c r="P300" i="16" s="1"/>
  <c r="K300" i="16"/>
  <c r="E300" i="16"/>
  <c r="C300" i="16"/>
  <c r="T299" i="16"/>
  <c r="S299" i="16"/>
  <c r="O299" i="16"/>
  <c r="L299" i="16"/>
  <c r="M299" i="16" s="1"/>
  <c r="K299" i="16"/>
  <c r="C299" i="16"/>
  <c r="E299" i="16"/>
  <c r="T298" i="16"/>
  <c r="S298" i="16"/>
  <c r="O298" i="16"/>
  <c r="L298" i="16"/>
  <c r="P298" i="16" s="1"/>
  <c r="K298" i="16"/>
  <c r="C298" i="16"/>
  <c r="T297" i="16"/>
  <c r="S297" i="16"/>
  <c r="O297" i="16"/>
  <c r="L297" i="16"/>
  <c r="M297" i="16" s="1"/>
  <c r="K297" i="16"/>
  <c r="C297" i="16"/>
  <c r="T296" i="16"/>
  <c r="S296" i="16"/>
  <c r="O296" i="16"/>
  <c r="L296" i="16"/>
  <c r="P296" i="16" s="1"/>
  <c r="K296" i="16"/>
  <c r="C296" i="16"/>
  <c r="T295" i="16"/>
  <c r="S295" i="16"/>
  <c r="O295" i="16"/>
  <c r="L295" i="16"/>
  <c r="M295" i="16" s="1"/>
  <c r="K295" i="16"/>
  <c r="F295" i="16"/>
  <c r="C295" i="16"/>
  <c r="T294" i="16"/>
  <c r="S294" i="16"/>
  <c r="O294" i="16"/>
  <c r="L294" i="16"/>
  <c r="K294" i="16"/>
  <c r="C294" i="16"/>
  <c r="T293" i="16"/>
  <c r="S293" i="16"/>
  <c r="O293" i="16"/>
  <c r="L293" i="16"/>
  <c r="M293" i="16" s="1"/>
  <c r="K293" i="16"/>
  <c r="C293" i="16"/>
  <c r="E293" i="16"/>
  <c r="T292" i="16"/>
  <c r="S292" i="16"/>
  <c r="O292" i="16"/>
  <c r="L292" i="16"/>
  <c r="P292" i="16" s="1"/>
  <c r="K292" i="16"/>
  <c r="C292" i="16"/>
  <c r="T291" i="16"/>
  <c r="S291" i="16"/>
  <c r="O291" i="16"/>
  <c r="L291" i="16"/>
  <c r="M291" i="16" s="1"/>
  <c r="K291" i="16"/>
  <c r="C291" i="16"/>
  <c r="T290" i="16"/>
  <c r="S290" i="16"/>
  <c r="O290" i="16"/>
  <c r="L290" i="16"/>
  <c r="K290" i="16"/>
  <c r="C290" i="16"/>
  <c r="T289" i="16"/>
  <c r="S289" i="16"/>
  <c r="O289" i="16"/>
  <c r="L289" i="16"/>
  <c r="M289" i="16" s="1"/>
  <c r="K289" i="16"/>
  <c r="E289" i="16"/>
  <c r="C289" i="16"/>
  <c r="T288" i="16"/>
  <c r="S288" i="16"/>
  <c r="O288" i="16"/>
  <c r="L288" i="16"/>
  <c r="K288" i="16"/>
  <c r="C288" i="16"/>
  <c r="T287" i="16"/>
  <c r="S287" i="16"/>
  <c r="O287" i="16"/>
  <c r="L287" i="16"/>
  <c r="M287" i="16" s="1"/>
  <c r="K287" i="16"/>
  <c r="C287" i="16"/>
  <c r="T286" i="16"/>
  <c r="S286" i="16"/>
  <c r="O286" i="16"/>
  <c r="L286" i="16"/>
  <c r="P286" i="16" s="1"/>
  <c r="K286" i="16"/>
  <c r="C286" i="16"/>
  <c r="T285" i="16"/>
  <c r="S285" i="16"/>
  <c r="O285" i="16"/>
  <c r="L285" i="16"/>
  <c r="M285" i="16" s="1"/>
  <c r="K285" i="16"/>
  <c r="C285" i="16"/>
  <c r="T284" i="16"/>
  <c r="S284" i="16"/>
  <c r="O284" i="16"/>
  <c r="L284" i="16"/>
  <c r="K284" i="16"/>
  <c r="C284" i="16"/>
  <c r="T283" i="16"/>
  <c r="S283" i="16"/>
  <c r="O283" i="16"/>
  <c r="L283" i="16"/>
  <c r="M283" i="16" s="1"/>
  <c r="K283" i="16"/>
  <c r="C283" i="16"/>
  <c r="T282" i="16"/>
  <c r="S282" i="16"/>
  <c r="O282" i="16"/>
  <c r="L282" i="16"/>
  <c r="K282" i="16"/>
  <c r="C282" i="16"/>
  <c r="T281" i="16"/>
  <c r="S281" i="16"/>
  <c r="O281" i="16"/>
  <c r="L281" i="16"/>
  <c r="M281" i="16" s="1"/>
  <c r="K281" i="16"/>
  <c r="C281" i="16"/>
  <c r="T280" i="16"/>
  <c r="S280" i="16"/>
  <c r="O280" i="16"/>
  <c r="L280" i="16"/>
  <c r="P280" i="16" s="1"/>
  <c r="K280" i="16"/>
  <c r="C280" i="16"/>
  <c r="T279" i="16"/>
  <c r="S279" i="16"/>
  <c r="O279" i="16"/>
  <c r="L279" i="16"/>
  <c r="M279" i="16" s="1"/>
  <c r="K279" i="16"/>
  <c r="C279" i="16"/>
  <c r="E279" i="16"/>
  <c r="T278" i="16"/>
  <c r="S278" i="16"/>
  <c r="O278" i="16"/>
  <c r="L278" i="16"/>
  <c r="K278" i="16"/>
  <c r="C278" i="16"/>
  <c r="T277" i="16"/>
  <c r="S277" i="16"/>
  <c r="O277" i="16"/>
  <c r="L277" i="16"/>
  <c r="M277" i="16" s="1"/>
  <c r="K277" i="16"/>
  <c r="C277" i="16"/>
  <c r="T276" i="16"/>
  <c r="S276" i="16"/>
  <c r="O276" i="16"/>
  <c r="L276" i="16"/>
  <c r="P276" i="16" s="1"/>
  <c r="K276" i="16"/>
  <c r="E276" i="16"/>
  <c r="C276" i="16"/>
  <c r="T275" i="16"/>
  <c r="S275" i="16"/>
  <c r="O275" i="16"/>
  <c r="L275" i="16"/>
  <c r="K275" i="16"/>
  <c r="C275" i="16"/>
  <c r="T274" i="16"/>
  <c r="S274" i="16"/>
  <c r="O274" i="16"/>
  <c r="L274" i="16"/>
  <c r="M274" i="16" s="1"/>
  <c r="K274" i="16"/>
  <c r="C274" i="16"/>
  <c r="T273" i="16"/>
  <c r="S273" i="16"/>
  <c r="O273" i="16"/>
  <c r="L273" i="16"/>
  <c r="M273" i="16" s="1"/>
  <c r="K273" i="16"/>
  <c r="C273" i="16"/>
  <c r="T272" i="16"/>
  <c r="S272" i="16"/>
  <c r="P272" i="16"/>
  <c r="O272" i="16"/>
  <c r="L272" i="16"/>
  <c r="M272" i="16" s="1"/>
  <c r="K272" i="16"/>
  <c r="C272" i="16"/>
  <c r="T271" i="16"/>
  <c r="S271" i="16"/>
  <c r="O271" i="16"/>
  <c r="L271" i="16"/>
  <c r="K271" i="16"/>
  <c r="C271" i="16"/>
  <c r="T270" i="16"/>
  <c r="S270" i="16"/>
  <c r="O270" i="16"/>
  <c r="L270" i="16"/>
  <c r="M270" i="16" s="1"/>
  <c r="K270" i="16"/>
  <c r="C270" i="16"/>
  <c r="T269" i="16"/>
  <c r="S269" i="16"/>
  <c r="O269" i="16"/>
  <c r="L269" i="16"/>
  <c r="N269" i="16" s="1"/>
  <c r="K269" i="16"/>
  <c r="C269" i="16"/>
  <c r="T268" i="16"/>
  <c r="S268" i="16"/>
  <c r="O268" i="16"/>
  <c r="L268" i="16"/>
  <c r="P268" i="16" s="1"/>
  <c r="K268" i="16"/>
  <c r="E268" i="16"/>
  <c r="C268" i="16"/>
  <c r="T267" i="16"/>
  <c r="S267" i="16"/>
  <c r="O267" i="16"/>
  <c r="L267" i="16"/>
  <c r="N267" i="16" s="1"/>
  <c r="K267" i="16"/>
  <c r="C267" i="16"/>
  <c r="T266" i="16"/>
  <c r="S266" i="16"/>
  <c r="O266" i="16"/>
  <c r="L266" i="16"/>
  <c r="P266" i="16" s="1"/>
  <c r="K266" i="16"/>
  <c r="C266" i="16"/>
  <c r="T265" i="16"/>
  <c r="S265" i="16"/>
  <c r="O265" i="16"/>
  <c r="L265" i="16"/>
  <c r="N265" i="16" s="1"/>
  <c r="K265" i="16"/>
  <c r="C265" i="16"/>
  <c r="E265" i="16"/>
  <c r="T264" i="16"/>
  <c r="S264" i="16"/>
  <c r="O264" i="16"/>
  <c r="L264" i="16"/>
  <c r="P264" i="16" s="1"/>
  <c r="K264" i="16"/>
  <c r="E264" i="16"/>
  <c r="C264" i="16"/>
  <c r="T263" i="16"/>
  <c r="S263" i="16"/>
  <c r="O263" i="16"/>
  <c r="L263" i="16"/>
  <c r="N263" i="16" s="1"/>
  <c r="K263" i="16"/>
  <c r="C263" i="16"/>
  <c r="T262" i="16"/>
  <c r="S262" i="16"/>
  <c r="O262" i="16"/>
  <c r="L262" i="16"/>
  <c r="P262" i="16" s="1"/>
  <c r="K262" i="16"/>
  <c r="C262" i="16"/>
  <c r="T261" i="16"/>
  <c r="S261" i="16"/>
  <c r="O261" i="16"/>
  <c r="L261" i="16"/>
  <c r="N261" i="16" s="1"/>
  <c r="K261" i="16"/>
  <c r="C261" i="16"/>
  <c r="T260" i="16"/>
  <c r="S260" i="16"/>
  <c r="O260" i="16"/>
  <c r="L260" i="16"/>
  <c r="P260" i="16" s="1"/>
  <c r="K260" i="16"/>
  <c r="E260" i="16"/>
  <c r="C260" i="16"/>
  <c r="T259" i="16"/>
  <c r="S259" i="16"/>
  <c r="O259" i="16"/>
  <c r="L259" i="16"/>
  <c r="N259" i="16" s="1"/>
  <c r="K259" i="16"/>
  <c r="C259" i="16"/>
  <c r="T258" i="16"/>
  <c r="S258" i="16"/>
  <c r="O258" i="16"/>
  <c r="L258" i="16"/>
  <c r="P258" i="16" s="1"/>
  <c r="K258" i="16"/>
  <c r="C258" i="16"/>
  <c r="T257" i="16"/>
  <c r="S257" i="16"/>
  <c r="O257" i="16"/>
  <c r="L257" i="16"/>
  <c r="N257" i="16" s="1"/>
  <c r="K257" i="16"/>
  <c r="C257" i="16"/>
  <c r="T256" i="16"/>
  <c r="S256" i="16"/>
  <c r="O256" i="16"/>
  <c r="L256" i="16"/>
  <c r="P256" i="16" s="1"/>
  <c r="K256" i="16"/>
  <c r="E256" i="16"/>
  <c r="C256" i="16"/>
  <c r="T255" i="16"/>
  <c r="S255" i="16"/>
  <c r="O255" i="16"/>
  <c r="L255" i="16"/>
  <c r="N255" i="16" s="1"/>
  <c r="K255" i="16"/>
  <c r="C255" i="16"/>
  <c r="T254" i="16"/>
  <c r="S254" i="16"/>
  <c r="O254" i="16"/>
  <c r="L254" i="16"/>
  <c r="P254" i="16" s="1"/>
  <c r="K254" i="16"/>
  <c r="C254" i="16"/>
  <c r="T253" i="16"/>
  <c r="S253" i="16"/>
  <c r="O253" i="16"/>
  <c r="L253" i="16"/>
  <c r="N253" i="16" s="1"/>
  <c r="K253" i="16"/>
  <c r="C253" i="16"/>
  <c r="T252" i="16"/>
  <c r="S252" i="16"/>
  <c r="O252" i="16"/>
  <c r="L252" i="16"/>
  <c r="P252" i="16" s="1"/>
  <c r="K252" i="16"/>
  <c r="E252" i="16"/>
  <c r="C252" i="16"/>
  <c r="T251" i="16"/>
  <c r="S251" i="16"/>
  <c r="O251" i="16"/>
  <c r="L251" i="16"/>
  <c r="N251" i="16" s="1"/>
  <c r="K251" i="16"/>
  <c r="C251" i="16"/>
  <c r="T250" i="16"/>
  <c r="S250" i="16"/>
  <c r="O250" i="16"/>
  <c r="L250" i="16"/>
  <c r="P250" i="16" s="1"/>
  <c r="K250" i="16"/>
  <c r="C250" i="16"/>
  <c r="T249" i="16"/>
  <c r="S249" i="16"/>
  <c r="O249" i="16"/>
  <c r="L249" i="16"/>
  <c r="N249" i="16" s="1"/>
  <c r="K249" i="16"/>
  <c r="C249" i="16"/>
  <c r="E249" i="16"/>
  <c r="T248" i="16"/>
  <c r="S248" i="16"/>
  <c r="O248" i="16"/>
  <c r="L248" i="16"/>
  <c r="P248" i="16" s="1"/>
  <c r="K248" i="16"/>
  <c r="E248" i="16"/>
  <c r="C248" i="16"/>
  <c r="T247" i="16"/>
  <c r="S247" i="16"/>
  <c r="O247" i="16"/>
  <c r="L247" i="16"/>
  <c r="N247" i="16" s="1"/>
  <c r="K247" i="16"/>
  <c r="C247" i="16"/>
  <c r="T246" i="16"/>
  <c r="S246" i="16"/>
  <c r="O246" i="16"/>
  <c r="L246" i="16"/>
  <c r="P246" i="16" s="1"/>
  <c r="K246" i="16"/>
  <c r="C246" i="16"/>
  <c r="T245" i="16"/>
  <c r="S245" i="16"/>
  <c r="O245" i="16"/>
  <c r="L245" i="16"/>
  <c r="N245" i="16" s="1"/>
  <c r="K245" i="16"/>
  <c r="C245" i="16"/>
  <c r="T244" i="16"/>
  <c r="S244" i="16"/>
  <c r="O244" i="16"/>
  <c r="L244" i="16"/>
  <c r="P244" i="16" s="1"/>
  <c r="K244" i="16"/>
  <c r="E244" i="16"/>
  <c r="C244" i="16"/>
  <c r="T243" i="16"/>
  <c r="S243" i="16"/>
  <c r="O243" i="16"/>
  <c r="L243" i="16"/>
  <c r="N243" i="16" s="1"/>
  <c r="K243" i="16"/>
  <c r="C243" i="16"/>
  <c r="T242" i="16"/>
  <c r="S242" i="16"/>
  <c r="O242" i="16"/>
  <c r="L242" i="16"/>
  <c r="P242" i="16" s="1"/>
  <c r="K242" i="16"/>
  <c r="E242" i="16"/>
  <c r="C242" i="16"/>
  <c r="T241" i="16"/>
  <c r="S241" i="16"/>
  <c r="O241" i="16"/>
  <c r="L241" i="16"/>
  <c r="N241" i="16" s="1"/>
  <c r="K241" i="16"/>
  <c r="C241" i="16"/>
  <c r="T240" i="16"/>
  <c r="S240" i="16"/>
  <c r="O240" i="16"/>
  <c r="L240" i="16"/>
  <c r="P240" i="16" s="1"/>
  <c r="K240" i="16"/>
  <c r="E240" i="16"/>
  <c r="C240" i="16"/>
  <c r="T239" i="16"/>
  <c r="S239" i="16"/>
  <c r="O239" i="16"/>
  <c r="L239" i="16"/>
  <c r="N239" i="16" s="1"/>
  <c r="K239" i="16"/>
  <c r="C239" i="16"/>
  <c r="T238" i="16"/>
  <c r="S238" i="16"/>
  <c r="O238" i="16"/>
  <c r="L238" i="16"/>
  <c r="P238" i="16" s="1"/>
  <c r="K238" i="16"/>
  <c r="C238" i="16"/>
  <c r="T237" i="16"/>
  <c r="S237" i="16"/>
  <c r="O237" i="16"/>
  <c r="L237" i="16"/>
  <c r="P237" i="16" s="1"/>
  <c r="K237" i="16"/>
  <c r="C237" i="16"/>
  <c r="T236" i="16"/>
  <c r="S236" i="16"/>
  <c r="O236" i="16"/>
  <c r="L236" i="16"/>
  <c r="P236" i="16" s="1"/>
  <c r="K236" i="16"/>
  <c r="E236" i="16"/>
  <c r="C236" i="16"/>
  <c r="T235" i="16"/>
  <c r="S235" i="16"/>
  <c r="O235" i="16"/>
  <c r="L235" i="16"/>
  <c r="P235" i="16" s="1"/>
  <c r="K235" i="16"/>
  <c r="C235" i="16"/>
  <c r="T234" i="16"/>
  <c r="S234" i="16"/>
  <c r="O234" i="16"/>
  <c r="L234" i="16"/>
  <c r="P234" i="16" s="1"/>
  <c r="K234" i="16"/>
  <c r="E234" i="16"/>
  <c r="C234" i="16"/>
  <c r="T233" i="16"/>
  <c r="S233" i="16"/>
  <c r="O233" i="16"/>
  <c r="L233" i="16"/>
  <c r="K233" i="16"/>
  <c r="C233" i="16"/>
  <c r="E233" i="16"/>
  <c r="T232" i="16"/>
  <c r="S232" i="16"/>
  <c r="O232" i="16"/>
  <c r="L232" i="16"/>
  <c r="P232" i="16" s="1"/>
  <c r="K232" i="16"/>
  <c r="E232" i="16"/>
  <c r="C232" i="16"/>
  <c r="T231" i="16"/>
  <c r="S231" i="16"/>
  <c r="O231" i="16"/>
  <c r="L231" i="16"/>
  <c r="P231" i="16" s="1"/>
  <c r="K231" i="16"/>
  <c r="C231" i="16"/>
  <c r="T230" i="16"/>
  <c r="S230" i="16"/>
  <c r="O230" i="16"/>
  <c r="L230" i="16"/>
  <c r="P230" i="16" s="1"/>
  <c r="K230" i="16"/>
  <c r="C230" i="16"/>
  <c r="T229" i="16"/>
  <c r="S229" i="16"/>
  <c r="O229" i="16"/>
  <c r="L229" i="16"/>
  <c r="P229" i="16" s="1"/>
  <c r="K229" i="16"/>
  <c r="C229" i="16"/>
  <c r="T228" i="16"/>
  <c r="S228" i="16"/>
  <c r="O228" i="16"/>
  <c r="L228" i="16"/>
  <c r="P228" i="16" s="1"/>
  <c r="K228" i="16"/>
  <c r="E228" i="16"/>
  <c r="C228" i="16"/>
  <c r="T227" i="16"/>
  <c r="S227" i="16"/>
  <c r="O227" i="16"/>
  <c r="L227" i="16"/>
  <c r="P227" i="16" s="1"/>
  <c r="K227" i="16"/>
  <c r="C227" i="16"/>
  <c r="T226" i="16"/>
  <c r="S226" i="16"/>
  <c r="O226" i="16"/>
  <c r="L226" i="16"/>
  <c r="P226" i="16" s="1"/>
  <c r="K226" i="16"/>
  <c r="C226" i="16"/>
  <c r="T225" i="16"/>
  <c r="S225" i="16"/>
  <c r="O225" i="16"/>
  <c r="L225" i="16"/>
  <c r="K225" i="16"/>
  <c r="C225" i="16"/>
  <c r="T224" i="16"/>
  <c r="S224" i="16"/>
  <c r="O224" i="16"/>
  <c r="L224" i="16"/>
  <c r="P224" i="16" s="1"/>
  <c r="K224" i="16"/>
  <c r="E224" i="16"/>
  <c r="C224" i="16"/>
  <c r="T223" i="16"/>
  <c r="S223" i="16"/>
  <c r="O223" i="16"/>
  <c r="L223" i="16"/>
  <c r="P223" i="16" s="1"/>
  <c r="K223" i="16"/>
  <c r="C223" i="16"/>
  <c r="T222" i="16"/>
  <c r="S222" i="16"/>
  <c r="O222" i="16"/>
  <c r="L222" i="16"/>
  <c r="P222" i="16" s="1"/>
  <c r="K222" i="16"/>
  <c r="C222" i="16"/>
  <c r="T221" i="16"/>
  <c r="S221" i="16"/>
  <c r="O221" i="16"/>
  <c r="L221" i="16"/>
  <c r="P221" i="16" s="1"/>
  <c r="K221" i="16"/>
  <c r="C221" i="16"/>
  <c r="T220" i="16"/>
  <c r="S220" i="16"/>
  <c r="O220" i="16"/>
  <c r="L220" i="16"/>
  <c r="P220" i="16" s="1"/>
  <c r="K220" i="16"/>
  <c r="E220" i="16"/>
  <c r="C220" i="16"/>
  <c r="T219" i="16"/>
  <c r="S219" i="16"/>
  <c r="O219" i="16"/>
  <c r="L219" i="16"/>
  <c r="M219" i="16" s="1"/>
  <c r="K219" i="16"/>
  <c r="C219" i="16"/>
  <c r="T218" i="16"/>
  <c r="S218" i="16"/>
  <c r="O218" i="16"/>
  <c r="L218" i="16"/>
  <c r="P218" i="16" s="1"/>
  <c r="K218" i="16"/>
  <c r="C218" i="16"/>
  <c r="T217" i="16"/>
  <c r="S217" i="16"/>
  <c r="O217" i="16"/>
  <c r="L217" i="16"/>
  <c r="M217" i="16" s="1"/>
  <c r="K217" i="16"/>
  <c r="C217" i="16"/>
  <c r="T216" i="16"/>
  <c r="S216" i="16"/>
  <c r="O216" i="16"/>
  <c r="L216" i="16"/>
  <c r="P216" i="16" s="1"/>
  <c r="K216" i="16"/>
  <c r="E216" i="16"/>
  <c r="C216" i="16"/>
  <c r="T215" i="16"/>
  <c r="S215" i="16"/>
  <c r="O215" i="16"/>
  <c r="L215" i="16"/>
  <c r="M215" i="16" s="1"/>
  <c r="K215" i="16"/>
  <c r="C215" i="16"/>
  <c r="T214" i="16"/>
  <c r="S214" i="16"/>
  <c r="O214" i="16"/>
  <c r="L214" i="16"/>
  <c r="P214" i="16" s="1"/>
  <c r="K214" i="16"/>
  <c r="C214" i="16"/>
  <c r="T213" i="16"/>
  <c r="S213" i="16"/>
  <c r="O213" i="16"/>
  <c r="L213" i="16"/>
  <c r="M213" i="16" s="1"/>
  <c r="K213" i="16"/>
  <c r="C213" i="16"/>
  <c r="T212" i="16"/>
  <c r="S212" i="16"/>
  <c r="O212" i="16"/>
  <c r="L212" i="16"/>
  <c r="P212" i="16" s="1"/>
  <c r="K212" i="16"/>
  <c r="E212" i="16"/>
  <c r="C212" i="16"/>
  <c r="T211" i="16"/>
  <c r="S211" i="16"/>
  <c r="O211" i="16"/>
  <c r="L211" i="16"/>
  <c r="M211" i="16" s="1"/>
  <c r="K211" i="16"/>
  <c r="C211" i="16"/>
  <c r="T210" i="16"/>
  <c r="S210" i="16"/>
  <c r="O210" i="16"/>
  <c r="L210" i="16"/>
  <c r="P210" i="16" s="1"/>
  <c r="K210" i="16"/>
  <c r="C210" i="16"/>
  <c r="T209" i="16"/>
  <c r="S209" i="16"/>
  <c r="O209" i="16"/>
  <c r="L209" i="16"/>
  <c r="M209" i="16" s="1"/>
  <c r="K209" i="16"/>
  <c r="C209" i="16"/>
  <c r="T208" i="16"/>
  <c r="S208" i="16"/>
  <c r="O208" i="16"/>
  <c r="L208" i="16"/>
  <c r="P208" i="16" s="1"/>
  <c r="K208" i="16"/>
  <c r="E208" i="16"/>
  <c r="C208" i="16"/>
  <c r="T207" i="16"/>
  <c r="S207" i="16"/>
  <c r="O207" i="16"/>
  <c r="L207" i="16"/>
  <c r="M207" i="16" s="1"/>
  <c r="K207" i="16"/>
  <c r="C207" i="16"/>
  <c r="T206" i="16"/>
  <c r="S206" i="16"/>
  <c r="O206" i="16"/>
  <c r="L206" i="16"/>
  <c r="P206" i="16" s="1"/>
  <c r="K206" i="16"/>
  <c r="C206" i="16"/>
  <c r="T205" i="16"/>
  <c r="S205" i="16"/>
  <c r="O205" i="16"/>
  <c r="L205" i="16"/>
  <c r="M205" i="16" s="1"/>
  <c r="K205" i="16"/>
  <c r="C205" i="16"/>
  <c r="E205" i="16"/>
  <c r="T204" i="16"/>
  <c r="S204" i="16"/>
  <c r="O204" i="16"/>
  <c r="L204" i="16"/>
  <c r="P204" i="16" s="1"/>
  <c r="K204" i="16"/>
  <c r="E204" i="16"/>
  <c r="C204" i="16"/>
  <c r="T203" i="16"/>
  <c r="S203" i="16"/>
  <c r="O203" i="16"/>
  <c r="L203" i="16"/>
  <c r="M203" i="16" s="1"/>
  <c r="K203" i="16"/>
  <c r="C203" i="16"/>
  <c r="T202" i="16"/>
  <c r="S202" i="16"/>
  <c r="O202" i="16"/>
  <c r="L202" i="16"/>
  <c r="P202" i="16" s="1"/>
  <c r="K202" i="16"/>
  <c r="C202" i="16"/>
  <c r="T201" i="16"/>
  <c r="S201" i="16"/>
  <c r="O201" i="16"/>
  <c r="L201" i="16"/>
  <c r="M201" i="16" s="1"/>
  <c r="K201" i="16"/>
  <c r="C201" i="16"/>
  <c r="T200" i="16"/>
  <c r="S200" i="16"/>
  <c r="O200" i="16"/>
  <c r="L200" i="16"/>
  <c r="P200" i="16" s="1"/>
  <c r="K200" i="16"/>
  <c r="E200" i="16"/>
  <c r="C200" i="16"/>
  <c r="T199" i="16"/>
  <c r="S199" i="16"/>
  <c r="O199" i="16"/>
  <c r="L199" i="16"/>
  <c r="M199" i="16" s="1"/>
  <c r="K199" i="16"/>
  <c r="C199" i="16"/>
  <c r="T198" i="16"/>
  <c r="S198" i="16"/>
  <c r="O198" i="16"/>
  <c r="L198" i="16"/>
  <c r="P198" i="16" s="1"/>
  <c r="K198" i="16"/>
  <c r="E198" i="16"/>
  <c r="C198" i="16"/>
  <c r="T197" i="16"/>
  <c r="S197" i="16"/>
  <c r="O197" i="16"/>
  <c r="L197" i="16"/>
  <c r="M197" i="16" s="1"/>
  <c r="K197" i="16"/>
  <c r="C197" i="16"/>
  <c r="T196" i="16"/>
  <c r="S196" i="16"/>
  <c r="O196" i="16"/>
  <c r="L196" i="16"/>
  <c r="P196" i="16" s="1"/>
  <c r="K196" i="16"/>
  <c r="E196" i="16"/>
  <c r="C196" i="16"/>
  <c r="T195" i="16"/>
  <c r="S195" i="16"/>
  <c r="O195" i="16"/>
  <c r="L195" i="16"/>
  <c r="P195" i="16" s="1"/>
  <c r="K195" i="16"/>
  <c r="C195" i="16"/>
  <c r="T194" i="16"/>
  <c r="S194" i="16"/>
  <c r="O194" i="16"/>
  <c r="L194" i="16"/>
  <c r="P194" i="16" s="1"/>
  <c r="K194" i="16"/>
  <c r="C194" i="16"/>
  <c r="T193" i="16"/>
  <c r="S193" i="16"/>
  <c r="O193" i="16"/>
  <c r="L193" i="16"/>
  <c r="P193" i="16" s="1"/>
  <c r="K193" i="16"/>
  <c r="C193" i="16"/>
  <c r="T192" i="16"/>
  <c r="S192" i="16"/>
  <c r="O192" i="16"/>
  <c r="L192" i="16"/>
  <c r="P192" i="16" s="1"/>
  <c r="K192" i="16"/>
  <c r="E192" i="16"/>
  <c r="C192" i="16"/>
  <c r="T191" i="16"/>
  <c r="S191" i="16"/>
  <c r="O191" i="16"/>
  <c r="L191" i="16"/>
  <c r="P191" i="16" s="1"/>
  <c r="K191" i="16"/>
  <c r="C191" i="16"/>
  <c r="T190" i="16"/>
  <c r="S190" i="16"/>
  <c r="O190" i="16"/>
  <c r="L190" i="16"/>
  <c r="P190" i="16" s="1"/>
  <c r="K190" i="16"/>
  <c r="E190" i="16"/>
  <c r="C190" i="16"/>
  <c r="T189" i="16"/>
  <c r="S189" i="16"/>
  <c r="O189" i="16"/>
  <c r="L189" i="16"/>
  <c r="P189" i="16" s="1"/>
  <c r="K189" i="16"/>
  <c r="C189" i="16"/>
  <c r="T188" i="16"/>
  <c r="S188" i="16"/>
  <c r="O188" i="16"/>
  <c r="L188" i="16"/>
  <c r="K188" i="16"/>
  <c r="E188" i="16"/>
  <c r="C188" i="16"/>
  <c r="T187" i="16"/>
  <c r="S187" i="16"/>
  <c r="O187" i="16"/>
  <c r="L187" i="16"/>
  <c r="P187" i="16" s="1"/>
  <c r="K187" i="16"/>
  <c r="C187" i="16"/>
  <c r="T186" i="16"/>
  <c r="S186" i="16"/>
  <c r="O186" i="16"/>
  <c r="L186" i="16"/>
  <c r="K186" i="16"/>
  <c r="C186" i="16"/>
  <c r="T185" i="16"/>
  <c r="S185" i="16"/>
  <c r="O185" i="16"/>
  <c r="L185" i="16"/>
  <c r="P185" i="16" s="1"/>
  <c r="K185" i="16"/>
  <c r="C185" i="16"/>
  <c r="T184" i="16"/>
  <c r="S184" i="16"/>
  <c r="O184" i="16"/>
  <c r="L184" i="16"/>
  <c r="K184" i="16"/>
  <c r="E184" i="16"/>
  <c r="C184" i="16"/>
  <c r="T183" i="16"/>
  <c r="S183" i="16"/>
  <c r="O183" i="16"/>
  <c r="L183" i="16"/>
  <c r="P183" i="16" s="1"/>
  <c r="K183" i="16"/>
  <c r="C183" i="16"/>
  <c r="T182" i="16"/>
  <c r="S182" i="16"/>
  <c r="O182" i="16"/>
  <c r="L182" i="16"/>
  <c r="K182" i="16"/>
  <c r="E182" i="16"/>
  <c r="C182" i="16"/>
  <c r="T181" i="16"/>
  <c r="S181" i="16"/>
  <c r="O181" i="16"/>
  <c r="L181" i="16"/>
  <c r="M181" i="16" s="1"/>
  <c r="K181" i="16"/>
  <c r="C181" i="16"/>
  <c r="T180" i="16"/>
  <c r="S180" i="16"/>
  <c r="O180" i="16"/>
  <c r="L180" i="16"/>
  <c r="K180" i="16"/>
  <c r="E180" i="16"/>
  <c r="C180" i="16"/>
  <c r="T179" i="16"/>
  <c r="S179" i="16"/>
  <c r="O179" i="16"/>
  <c r="L179" i="16"/>
  <c r="M179" i="16" s="1"/>
  <c r="K179" i="16"/>
  <c r="C179" i="16"/>
  <c r="T178" i="16"/>
  <c r="S178" i="16"/>
  <c r="O178" i="16"/>
  <c r="L178" i="16"/>
  <c r="K178" i="16"/>
  <c r="C178" i="16"/>
  <c r="T177" i="16"/>
  <c r="S177" i="16"/>
  <c r="O177" i="16"/>
  <c r="L177" i="16"/>
  <c r="M177" i="16" s="1"/>
  <c r="K177" i="16"/>
  <c r="C177" i="16"/>
  <c r="E177" i="16"/>
  <c r="T176" i="16"/>
  <c r="S176" i="16"/>
  <c r="O176" i="16"/>
  <c r="L176" i="16"/>
  <c r="K176" i="16"/>
  <c r="E176" i="16"/>
  <c r="C176" i="16"/>
  <c r="T175" i="16"/>
  <c r="S175" i="16"/>
  <c r="O175" i="16"/>
  <c r="L175" i="16"/>
  <c r="M175" i="16" s="1"/>
  <c r="K175" i="16"/>
  <c r="C175" i="16"/>
  <c r="E175" i="16"/>
  <c r="T174" i="16"/>
  <c r="S174" i="16"/>
  <c r="O174" i="16"/>
  <c r="L174" i="16"/>
  <c r="K174" i="16"/>
  <c r="C174" i="16"/>
  <c r="T173" i="16"/>
  <c r="S173" i="16"/>
  <c r="O173" i="16"/>
  <c r="L173" i="16"/>
  <c r="P173" i="16" s="1"/>
  <c r="K173" i="16"/>
  <c r="C173" i="16"/>
  <c r="E173" i="16"/>
  <c r="T172" i="16"/>
  <c r="S172" i="16"/>
  <c r="O172" i="16"/>
  <c r="L172" i="16"/>
  <c r="K172" i="16"/>
  <c r="E172" i="16"/>
  <c r="C172" i="16"/>
  <c r="T171" i="16"/>
  <c r="S171" i="16"/>
  <c r="O171" i="16"/>
  <c r="L171" i="16"/>
  <c r="P171" i="16" s="1"/>
  <c r="K171" i="16"/>
  <c r="C171" i="16"/>
  <c r="T170" i="16"/>
  <c r="S170" i="16"/>
  <c r="O170" i="16"/>
  <c r="L170" i="16"/>
  <c r="K170" i="16"/>
  <c r="C170" i="16"/>
  <c r="T169" i="16"/>
  <c r="S169" i="16"/>
  <c r="O169" i="16"/>
  <c r="L169" i="16"/>
  <c r="K169" i="16"/>
  <c r="C169" i="16"/>
  <c r="T168" i="16"/>
  <c r="S168" i="16"/>
  <c r="O168" i="16"/>
  <c r="L168" i="16"/>
  <c r="K168" i="16"/>
  <c r="E168" i="16"/>
  <c r="C168" i="16"/>
  <c r="T167" i="16"/>
  <c r="S167" i="16"/>
  <c r="O167" i="16"/>
  <c r="L167" i="16"/>
  <c r="P167" i="16" s="1"/>
  <c r="K167" i="16"/>
  <c r="C167" i="16"/>
  <c r="T166" i="16"/>
  <c r="S166" i="16"/>
  <c r="O166" i="16"/>
  <c r="L166" i="16"/>
  <c r="N166" i="16" s="1"/>
  <c r="K166" i="16"/>
  <c r="C166" i="16"/>
  <c r="T165" i="16"/>
  <c r="S165" i="16"/>
  <c r="O165" i="16"/>
  <c r="L165" i="16"/>
  <c r="P165" i="16" s="1"/>
  <c r="K165" i="16"/>
  <c r="C165" i="16"/>
  <c r="T164" i="16"/>
  <c r="S164" i="16"/>
  <c r="O164" i="16"/>
  <c r="L164" i="16"/>
  <c r="N164" i="16" s="1"/>
  <c r="K164" i="16"/>
  <c r="E164" i="16"/>
  <c r="C164" i="16"/>
  <c r="T163" i="16"/>
  <c r="S163" i="16"/>
  <c r="O163" i="16"/>
  <c r="L163" i="16"/>
  <c r="K163" i="16"/>
  <c r="C163" i="16"/>
  <c r="T162" i="16"/>
  <c r="S162" i="16"/>
  <c r="O162" i="16"/>
  <c r="L162" i="16"/>
  <c r="P162" i="16" s="1"/>
  <c r="K162" i="16"/>
  <c r="C162" i="16"/>
  <c r="T161" i="16"/>
  <c r="S161" i="16"/>
  <c r="O161" i="16"/>
  <c r="L161" i="16"/>
  <c r="M161" i="16" s="1"/>
  <c r="K161" i="16"/>
  <c r="C161" i="16"/>
  <c r="T160" i="16"/>
  <c r="S160" i="16"/>
  <c r="O160" i="16"/>
  <c r="L160" i="16"/>
  <c r="K160" i="16"/>
  <c r="E160" i="16"/>
  <c r="C160" i="16"/>
  <c r="T159" i="16"/>
  <c r="S159" i="16"/>
  <c r="O159" i="16"/>
  <c r="L159" i="16"/>
  <c r="P159" i="16" s="1"/>
  <c r="K159" i="16"/>
  <c r="C159" i="16"/>
  <c r="T158" i="16"/>
  <c r="S158" i="16"/>
  <c r="O158" i="16"/>
  <c r="L158" i="16"/>
  <c r="N158" i="16" s="1"/>
  <c r="K158" i="16"/>
  <c r="C158" i="16"/>
  <c r="T157" i="16"/>
  <c r="S157" i="16"/>
  <c r="O157" i="16"/>
  <c r="L157" i="16"/>
  <c r="K157" i="16"/>
  <c r="C157" i="16"/>
  <c r="T156" i="16"/>
  <c r="S156" i="16"/>
  <c r="O156" i="16"/>
  <c r="L156" i="16"/>
  <c r="K156" i="16"/>
  <c r="C156" i="16"/>
  <c r="E156" i="16"/>
  <c r="T155" i="16"/>
  <c r="S155" i="16"/>
  <c r="O155" i="16"/>
  <c r="L155" i="16"/>
  <c r="P155" i="16" s="1"/>
  <c r="K155" i="16"/>
  <c r="C155" i="16"/>
  <c r="T154" i="16"/>
  <c r="S154" i="16"/>
  <c r="O154" i="16"/>
  <c r="L154" i="16"/>
  <c r="M154" i="16" s="1"/>
  <c r="K154" i="16"/>
  <c r="C154" i="16"/>
  <c r="T153" i="16"/>
  <c r="S153" i="16"/>
  <c r="O153" i="16"/>
  <c r="L153" i="16"/>
  <c r="P153" i="16" s="1"/>
  <c r="K153" i="16"/>
  <c r="C153" i="16"/>
  <c r="T152" i="16"/>
  <c r="S152" i="16"/>
  <c r="O152" i="16"/>
  <c r="L152" i="16"/>
  <c r="M152" i="16" s="1"/>
  <c r="K152" i="16"/>
  <c r="C152" i="16"/>
  <c r="E152" i="16"/>
  <c r="T151" i="16"/>
  <c r="S151" i="16"/>
  <c r="O151" i="16"/>
  <c r="L151" i="16"/>
  <c r="P151" i="16" s="1"/>
  <c r="K151" i="16"/>
  <c r="C151" i="16"/>
  <c r="T150" i="16"/>
  <c r="S150" i="16"/>
  <c r="O150" i="16"/>
  <c r="L150" i="16"/>
  <c r="M150" i="16" s="1"/>
  <c r="K150" i="16"/>
  <c r="F150" i="16"/>
  <c r="C150" i="16"/>
  <c r="E150" i="16"/>
  <c r="T149" i="16"/>
  <c r="S149" i="16"/>
  <c r="O149" i="16"/>
  <c r="L149" i="16"/>
  <c r="K149" i="16"/>
  <c r="C149" i="16"/>
  <c r="T148" i="16"/>
  <c r="S148" i="16"/>
  <c r="O148" i="16"/>
  <c r="L148" i="16"/>
  <c r="M148" i="16" s="1"/>
  <c r="K148" i="16"/>
  <c r="C148" i="16"/>
  <c r="E148" i="16"/>
  <c r="T147" i="16"/>
  <c r="S147" i="16"/>
  <c r="O147" i="16"/>
  <c r="L147" i="16"/>
  <c r="P147" i="16" s="1"/>
  <c r="K147" i="16"/>
  <c r="C147" i="16"/>
  <c r="T146" i="16"/>
  <c r="S146" i="16"/>
  <c r="O146" i="16"/>
  <c r="L146" i="16"/>
  <c r="K146" i="16"/>
  <c r="C146" i="16"/>
  <c r="T145" i="16"/>
  <c r="S145" i="16"/>
  <c r="O145" i="16"/>
  <c r="L145" i="16"/>
  <c r="P145" i="16" s="1"/>
  <c r="K145" i="16"/>
  <c r="E145" i="16"/>
  <c r="C145" i="16"/>
  <c r="T144" i="16"/>
  <c r="S144" i="16"/>
  <c r="O144" i="16"/>
  <c r="L144" i="16"/>
  <c r="K144" i="16"/>
  <c r="C144" i="16"/>
  <c r="E144" i="16"/>
  <c r="T143" i="16"/>
  <c r="S143" i="16"/>
  <c r="O143" i="16"/>
  <c r="L143" i="16"/>
  <c r="P143" i="16" s="1"/>
  <c r="K143" i="16"/>
  <c r="C143" i="16"/>
  <c r="T142" i="16"/>
  <c r="S142" i="16"/>
  <c r="O142" i="16"/>
  <c r="N142" i="16"/>
  <c r="L142" i="16"/>
  <c r="M142" i="16" s="1"/>
  <c r="K142" i="16"/>
  <c r="F142" i="16"/>
  <c r="C142" i="16"/>
  <c r="T141" i="16"/>
  <c r="S141" i="16"/>
  <c r="O141" i="16"/>
  <c r="L141" i="16"/>
  <c r="K141" i="16"/>
  <c r="C141" i="16"/>
  <c r="T140" i="16"/>
  <c r="S140" i="16"/>
  <c r="O140" i="16"/>
  <c r="L140" i="16"/>
  <c r="M140" i="16" s="1"/>
  <c r="K140" i="16"/>
  <c r="C140" i="16"/>
  <c r="E140" i="16"/>
  <c r="T139" i="16"/>
  <c r="S139" i="16"/>
  <c r="O139" i="16"/>
  <c r="L139" i="16"/>
  <c r="P139" i="16" s="1"/>
  <c r="K139" i="16"/>
  <c r="C139" i="16"/>
  <c r="T138" i="16"/>
  <c r="S138" i="16"/>
  <c r="O138" i="16"/>
  <c r="L138" i="16"/>
  <c r="M138" i="16" s="1"/>
  <c r="K138" i="16"/>
  <c r="C138" i="16"/>
  <c r="T137" i="16"/>
  <c r="S137" i="16"/>
  <c r="O137" i="16"/>
  <c r="L137" i="16"/>
  <c r="P137" i="16" s="1"/>
  <c r="K137" i="16"/>
  <c r="E137" i="16"/>
  <c r="C137" i="16"/>
  <c r="T136" i="16"/>
  <c r="S136" i="16"/>
  <c r="O136" i="16"/>
  <c r="L136" i="16"/>
  <c r="P136" i="16" s="1"/>
  <c r="K136" i="16"/>
  <c r="C136" i="16"/>
  <c r="E136" i="16"/>
  <c r="T135" i="16"/>
  <c r="S135" i="16"/>
  <c r="O135" i="16"/>
  <c r="L135" i="16"/>
  <c r="K135" i="16"/>
  <c r="C135" i="16"/>
  <c r="T134" i="16"/>
  <c r="S134" i="16"/>
  <c r="O134" i="16"/>
  <c r="L134" i="16"/>
  <c r="P134" i="16" s="1"/>
  <c r="K134" i="16"/>
  <c r="C134" i="16"/>
  <c r="E134" i="16"/>
  <c r="T133" i="16"/>
  <c r="S133" i="16"/>
  <c r="O133" i="16"/>
  <c r="L133" i="16"/>
  <c r="N133" i="16" s="1"/>
  <c r="K133" i="16"/>
  <c r="C133" i="16"/>
  <c r="T132" i="16"/>
  <c r="S132" i="16"/>
  <c r="O132" i="16"/>
  <c r="L132" i="16"/>
  <c r="K132" i="16"/>
  <c r="C132" i="16"/>
  <c r="E132" i="16"/>
  <c r="T131" i="16"/>
  <c r="S131" i="16"/>
  <c r="O131" i="16"/>
  <c r="L131" i="16"/>
  <c r="K131" i="16"/>
  <c r="C131" i="16"/>
  <c r="T130" i="16"/>
  <c r="S130" i="16"/>
  <c r="O130" i="16"/>
  <c r="L130" i="16"/>
  <c r="P130" i="16" s="1"/>
  <c r="K130" i="16"/>
  <c r="C130" i="16"/>
  <c r="T129" i="16"/>
  <c r="S129" i="16"/>
  <c r="O129" i="16"/>
  <c r="L129" i="16"/>
  <c r="K129" i="16"/>
  <c r="C129" i="16"/>
  <c r="T128" i="16"/>
  <c r="S128" i="16"/>
  <c r="O128" i="16"/>
  <c r="L128" i="16"/>
  <c r="P128" i="16" s="1"/>
  <c r="K128" i="16"/>
  <c r="C128" i="16"/>
  <c r="E128" i="16"/>
  <c r="T127" i="16"/>
  <c r="S127" i="16"/>
  <c r="O127" i="16"/>
  <c r="L127" i="16"/>
  <c r="K127" i="16"/>
  <c r="C127" i="16"/>
  <c r="T126" i="16"/>
  <c r="S126" i="16"/>
  <c r="O126" i="16"/>
  <c r="L126" i="16"/>
  <c r="K126" i="16"/>
  <c r="C126" i="16"/>
  <c r="E126" i="16"/>
  <c r="T125" i="16"/>
  <c r="S125" i="16"/>
  <c r="O125" i="16"/>
  <c r="L125" i="16"/>
  <c r="N125" i="16" s="1"/>
  <c r="K125" i="16"/>
  <c r="C125" i="16"/>
  <c r="T124" i="16"/>
  <c r="S124" i="16"/>
  <c r="O124" i="16"/>
  <c r="L124" i="16"/>
  <c r="P124" i="16" s="1"/>
  <c r="K124" i="16"/>
  <c r="C124" i="16"/>
  <c r="E124" i="16"/>
  <c r="T123" i="16"/>
  <c r="S123" i="16"/>
  <c r="O123" i="16"/>
  <c r="L123" i="16"/>
  <c r="K123" i="16"/>
  <c r="C123" i="16"/>
  <c r="T122" i="16"/>
  <c r="S122" i="16"/>
  <c r="O122" i="16"/>
  <c r="L122" i="16"/>
  <c r="P122" i="16" s="1"/>
  <c r="K122" i="16"/>
  <c r="C122" i="16"/>
  <c r="T121" i="16"/>
  <c r="S121" i="16"/>
  <c r="O121" i="16"/>
  <c r="L121" i="16"/>
  <c r="N121" i="16" s="1"/>
  <c r="K121" i="16"/>
  <c r="E121" i="16"/>
  <c r="C121" i="16"/>
  <c r="T120" i="16"/>
  <c r="S120" i="16"/>
  <c r="O120" i="16"/>
  <c r="L120" i="16"/>
  <c r="P120" i="16" s="1"/>
  <c r="K120" i="16"/>
  <c r="C120" i="16"/>
  <c r="E120" i="16"/>
  <c r="T119" i="16"/>
  <c r="S119" i="16"/>
  <c r="O119" i="16"/>
  <c r="L119" i="16"/>
  <c r="K119" i="16"/>
  <c r="C119" i="16"/>
  <c r="T118" i="16"/>
  <c r="S118" i="16"/>
  <c r="O118" i="16"/>
  <c r="L118" i="16"/>
  <c r="P118" i="16" s="1"/>
  <c r="K118" i="16"/>
  <c r="C118" i="16"/>
  <c r="T117" i="16"/>
  <c r="S117" i="16"/>
  <c r="O117" i="16"/>
  <c r="L117" i="16"/>
  <c r="N117" i="16" s="1"/>
  <c r="K117" i="16"/>
  <c r="C117" i="16"/>
  <c r="T116" i="16"/>
  <c r="S116" i="16"/>
  <c r="O116" i="16"/>
  <c r="L116" i="16"/>
  <c r="K116" i="16"/>
  <c r="C116" i="16"/>
  <c r="E116" i="16"/>
  <c r="T115" i="16"/>
  <c r="S115" i="16"/>
  <c r="O115" i="16"/>
  <c r="L115" i="16"/>
  <c r="K115" i="16"/>
  <c r="C115" i="16"/>
  <c r="T114" i="16"/>
  <c r="S114" i="16"/>
  <c r="O114" i="16"/>
  <c r="L114" i="16"/>
  <c r="P114" i="16" s="1"/>
  <c r="K114" i="16"/>
  <c r="C114" i="16"/>
  <c r="T113" i="16"/>
  <c r="S113" i="16"/>
  <c r="O113" i="16"/>
  <c r="L113" i="16"/>
  <c r="K113" i="16"/>
  <c r="C113" i="16"/>
  <c r="T112" i="16"/>
  <c r="S112" i="16"/>
  <c r="O112" i="16"/>
  <c r="L112" i="16"/>
  <c r="P112" i="16" s="1"/>
  <c r="K112" i="16"/>
  <c r="C112" i="16"/>
  <c r="E112" i="16"/>
  <c r="T111" i="16"/>
  <c r="S111" i="16"/>
  <c r="O111" i="16"/>
  <c r="L111" i="16"/>
  <c r="K111" i="16"/>
  <c r="C111" i="16"/>
  <c r="T110" i="16"/>
  <c r="S110" i="16"/>
  <c r="O110" i="16"/>
  <c r="L110" i="16"/>
  <c r="K110" i="16"/>
  <c r="C110" i="16"/>
  <c r="T109" i="16"/>
  <c r="S109" i="16"/>
  <c r="O109" i="16"/>
  <c r="L109" i="16"/>
  <c r="N109" i="16" s="1"/>
  <c r="K109" i="16"/>
  <c r="C109" i="16"/>
  <c r="T108" i="16"/>
  <c r="S108" i="16"/>
  <c r="O108" i="16"/>
  <c r="L108" i="16"/>
  <c r="P108" i="16" s="1"/>
  <c r="K108" i="16"/>
  <c r="C108" i="16"/>
  <c r="E108" i="16"/>
  <c r="T107" i="16"/>
  <c r="S107" i="16"/>
  <c r="O107" i="16"/>
  <c r="L107" i="16"/>
  <c r="K107" i="16"/>
  <c r="C107" i="16"/>
  <c r="T106" i="16"/>
  <c r="S106" i="16"/>
  <c r="O106" i="16"/>
  <c r="M106" i="16"/>
  <c r="L106" i="16"/>
  <c r="P106" i="16" s="1"/>
  <c r="K106" i="16"/>
  <c r="C106" i="16"/>
  <c r="T105" i="16"/>
  <c r="S105" i="16"/>
  <c r="O105" i="16"/>
  <c r="L105" i="16"/>
  <c r="N105" i="16" s="1"/>
  <c r="K105" i="16"/>
  <c r="C105" i="16"/>
  <c r="T104" i="16"/>
  <c r="S104" i="16"/>
  <c r="O104" i="16"/>
  <c r="L104" i="16"/>
  <c r="P104" i="16" s="1"/>
  <c r="K104" i="16"/>
  <c r="E104" i="16"/>
  <c r="C104" i="16"/>
  <c r="T103" i="16"/>
  <c r="S103" i="16"/>
  <c r="O103" i="16"/>
  <c r="L103" i="16"/>
  <c r="P103" i="16" s="1"/>
  <c r="K103" i="16"/>
  <c r="C103" i="16"/>
  <c r="T102" i="16"/>
  <c r="S102" i="16"/>
  <c r="O102" i="16"/>
  <c r="L102" i="16"/>
  <c r="P102" i="16" s="1"/>
  <c r="K102" i="16"/>
  <c r="C102" i="16"/>
  <c r="T101" i="16"/>
  <c r="S101" i="16"/>
  <c r="O101" i="16"/>
  <c r="L101" i="16"/>
  <c r="P101" i="16" s="1"/>
  <c r="K101" i="16"/>
  <c r="C101" i="16"/>
  <c r="T100" i="16"/>
  <c r="S100" i="16"/>
  <c r="O100" i="16"/>
  <c r="L100" i="16"/>
  <c r="P100" i="16" s="1"/>
  <c r="K100" i="16"/>
  <c r="E100" i="16"/>
  <c r="C100" i="16"/>
  <c r="T99" i="16"/>
  <c r="S99" i="16"/>
  <c r="O99" i="16"/>
  <c r="L99" i="16"/>
  <c r="P99" i="16" s="1"/>
  <c r="K99" i="16"/>
  <c r="C99" i="16"/>
  <c r="T98" i="16"/>
  <c r="S98" i="16"/>
  <c r="O98" i="16"/>
  <c r="L98" i="16"/>
  <c r="P98" i="16" s="1"/>
  <c r="K98" i="16"/>
  <c r="C98" i="16"/>
  <c r="T97" i="16"/>
  <c r="S97" i="16"/>
  <c r="O97" i="16"/>
  <c r="L97" i="16"/>
  <c r="P97" i="16" s="1"/>
  <c r="K97" i="16"/>
  <c r="C97" i="16"/>
  <c r="T96" i="16"/>
  <c r="S96" i="16"/>
  <c r="O96" i="16"/>
  <c r="L96" i="16"/>
  <c r="P96" i="16" s="1"/>
  <c r="K96" i="16"/>
  <c r="E96" i="16"/>
  <c r="C96" i="16"/>
  <c r="T95" i="16"/>
  <c r="S95" i="16"/>
  <c r="O95" i="16"/>
  <c r="L95" i="16"/>
  <c r="P95" i="16" s="1"/>
  <c r="K95" i="16"/>
  <c r="C95" i="16"/>
  <c r="T94" i="16"/>
  <c r="S94" i="16"/>
  <c r="O94" i="16"/>
  <c r="L94" i="16"/>
  <c r="P94" i="16" s="1"/>
  <c r="K94" i="16"/>
  <c r="C94" i="16"/>
  <c r="T93" i="16"/>
  <c r="S93" i="16"/>
  <c r="O93" i="16"/>
  <c r="L93" i="16"/>
  <c r="P93" i="16" s="1"/>
  <c r="K93" i="16"/>
  <c r="C93" i="16"/>
  <c r="T92" i="16"/>
  <c r="S92" i="16"/>
  <c r="O92" i="16"/>
  <c r="L92" i="16"/>
  <c r="P92" i="16" s="1"/>
  <c r="K92" i="16"/>
  <c r="E92" i="16"/>
  <c r="C92" i="16"/>
  <c r="T91" i="16"/>
  <c r="S91" i="16"/>
  <c r="O91" i="16"/>
  <c r="L91" i="16"/>
  <c r="P91" i="16" s="1"/>
  <c r="K91" i="16"/>
  <c r="C91" i="16"/>
  <c r="T90" i="16"/>
  <c r="S90" i="16"/>
  <c r="O90" i="16"/>
  <c r="L90" i="16"/>
  <c r="P90" i="16" s="1"/>
  <c r="K90" i="16"/>
  <c r="C90" i="16"/>
  <c r="T89" i="16"/>
  <c r="S89" i="16"/>
  <c r="O89" i="16"/>
  <c r="L89" i="16"/>
  <c r="P89" i="16" s="1"/>
  <c r="K89" i="16"/>
  <c r="C89" i="16"/>
  <c r="T88" i="16"/>
  <c r="S88" i="16"/>
  <c r="O88" i="16"/>
  <c r="L88" i="16"/>
  <c r="P88" i="16" s="1"/>
  <c r="K88" i="16"/>
  <c r="E88" i="16"/>
  <c r="C88" i="16"/>
  <c r="T87" i="16"/>
  <c r="S87" i="16"/>
  <c r="O87" i="16"/>
  <c r="L87" i="16"/>
  <c r="P87" i="16" s="1"/>
  <c r="K87" i="16"/>
  <c r="C87" i="16"/>
  <c r="T86" i="16"/>
  <c r="S86" i="16"/>
  <c r="O86" i="16"/>
  <c r="L86" i="16"/>
  <c r="P86" i="16" s="1"/>
  <c r="K86" i="16"/>
  <c r="C86" i="16"/>
  <c r="T85" i="16"/>
  <c r="S85" i="16"/>
  <c r="O85" i="16"/>
  <c r="L85" i="16"/>
  <c r="P85" i="16" s="1"/>
  <c r="K85" i="16"/>
  <c r="C85" i="16"/>
  <c r="T84" i="16"/>
  <c r="S84" i="16"/>
  <c r="O84" i="16"/>
  <c r="L84" i="16"/>
  <c r="P84" i="16" s="1"/>
  <c r="K84" i="16"/>
  <c r="E84" i="16"/>
  <c r="C84" i="16"/>
  <c r="T83" i="16"/>
  <c r="S83" i="16"/>
  <c r="O83" i="16"/>
  <c r="L83" i="16"/>
  <c r="P83" i="16" s="1"/>
  <c r="K83" i="16"/>
  <c r="C83" i="16"/>
  <c r="T82" i="16"/>
  <c r="S82" i="16"/>
  <c r="O82" i="16"/>
  <c r="L82" i="16"/>
  <c r="P82" i="16" s="1"/>
  <c r="K82" i="16"/>
  <c r="C82" i="16"/>
  <c r="T81" i="16"/>
  <c r="S81" i="16"/>
  <c r="O81" i="16"/>
  <c r="L81" i="16"/>
  <c r="P81" i="16" s="1"/>
  <c r="K81" i="16"/>
  <c r="C81" i="16"/>
  <c r="T80" i="16"/>
  <c r="S80" i="16"/>
  <c r="O80" i="16"/>
  <c r="M80" i="16"/>
  <c r="L80" i="16"/>
  <c r="P80" i="16" s="1"/>
  <c r="K80" i="16"/>
  <c r="E80" i="16"/>
  <c r="C80" i="16"/>
  <c r="T79" i="16"/>
  <c r="S79" i="16"/>
  <c r="O79" i="16"/>
  <c r="L79" i="16"/>
  <c r="P79" i="16" s="1"/>
  <c r="K79" i="16"/>
  <c r="C79" i="16"/>
  <c r="T78" i="16"/>
  <c r="S78" i="16"/>
  <c r="O78" i="16"/>
  <c r="L78" i="16"/>
  <c r="M78" i="16" s="1"/>
  <c r="K78" i="16"/>
  <c r="C78" i="16"/>
  <c r="T77" i="16"/>
  <c r="S77" i="16"/>
  <c r="O77" i="16"/>
  <c r="L77" i="16"/>
  <c r="P77" i="16" s="1"/>
  <c r="K77" i="16"/>
  <c r="C77" i="16"/>
  <c r="T76" i="16"/>
  <c r="S76" i="16"/>
  <c r="O76" i="16"/>
  <c r="L76" i="16"/>
  <c r="K76" i="16"/>
  <c r="E76" i="16"/>
  <c r="C76" i="16"/>
  <c r="T75" i="16"/>
  <c r="S75" i="16"/>
  <c r="O75" i="16"/>
  <c r="L75" i="16"/>
  <c r="P75" i="16" s="1"/>
  <c r="K75" i="16"/>
  <c r="C75" i="16"/>
  <c r="T74" i="16"/>
  <c r="S74" i="16"/>
  <c r="O74" i="16"/>
  <c r="M74" i="16"/>
  <c r="L74" i="16"/>
  <c r="K74" i="16"/>
  <c r="C74" i="16"/>
  <c r="T73" i="16"/>
  <c r="S73" i="16"/>
  <c r="O73" i="16"/>
  <c r="L73" i="16"/>
  <c r="P73" i="16" s="1"/>
  <c r="K73" i="16"/>
  <c r="C73" i="16"/>
  <c r="T72" i="16"/>
  <c r="S72" i="16"/>
  <c r="O72" i="16"/>
  <c r="L72" i="16"/>
  <c r="K72" i="16"/>
  <c r="E72" i="16"/>
  <c r="C72" i="16"/>
  <c r="T71" i="16"/>
  <c r="S71" i="16"/>
  <c r="O71" i="16"/>
  <c r="L71" i="16"/>
  <c r="P71" i="16" s="1"/>
  <c r="K71" i="16"/>
  <c r="C71" i="16"/>
  <c r="T70" i="16"/>
  <c r="S70" i="16"/>
  <c r="O70" i="16"/>
  <c r="L70" i="16"/>
  <c r="M70" i="16" s="1"/>
  <c r="K70" i="16"/>
  <c r="C70" i="16"/>
  <c r="T69" i="16"/>
  <c r="S69" i="16"/>
  <c r="O69" i="16"/>
  <c r="L69" i="16"/>
  <c r="P69" i="16" s="1"/>
  <c r="K69" i="16"/>
  <c r="C69" i="16"/>
  <c r="T68" i="16"/>
  <c r="S68" i="16"/>
  <c r="O68" i="16"/>
  <c r="L68" i="16"/>
  <c r="K68" i="16"/>
  <c r="E68" i="16"/>
  <c r="C68" i="16"/>
  <c r="T67" i="16"/>
  <c r="S67" i="16"/>
  <c r="O67" i="16"/>
  <c r="L67" i="16"/>
  <c r="P67" i="16" s="1"/>
  <c r="K67" i="16"/>
  <c r="C67" i="16"/>
  <c r="T66" i="16"/>
  <c r="S66" i="16"/>
  <c r="O66" i="16"/>
  <c r="L66" i="16"/>
  <c r="M66" i="16" s="1"/>
  <c r="K66" i="16"/>
  <c r="C66" i="16"/>
  <c r="T65" i="16"/>
  <c r="S65" i="16"/>
  <c r="O65" i="16"/>
  <c r="L65" i="16"/>
  <c r="P65" i="16" s="1"/>
  <c r="K65" i="16"/>
  <c r="C65" i="16"/>
  <c r="T64" i="16"/>
  <c r="S64" i="16"/>
  <c r="O64" i="16"/>
  <c r="L64" i="16"/>
  <c r="K64" i="16"/>
  <c r="E64" i="16"/>
  <c r="C64" i="16"/>
  <c r="T63" i="16"/>
  <c r="S63" i="16"/>
  <c r="O63" i="16"/>
  <c r="L63" i="16"/>
  <c r="P63" i="16" s="1"/>
  <c r="K63" i="16"/>
  <c r="C63" i="16"/>
  <c r="T62" i="16"/>
  <c r="S62" i="16"/>
  <c r="O62" i="16"/>
  <c r="L62" i="16"/>
  <c r="M62" i="16" s="1"/>
  <c r="K62" i="16"/>
  <c r="C62" i="16"/>
  <c r="T61" i="16"/>
  <c r="S61" i="16"/>
  <c r="O61" i="16"/>
  <c r="L61" i="16"/>
  <c r="P61" i="16" s="1"/>
  <c r="K61" i="16"/>
  <c r="C61" i="16"/>
  <c r="T60" i="16"/>
  <c r="S60" i="16"/>
  <c r="O60" i="16"/>
  <c r="L60" i="16"/>
  <c r="K60" i="16"/>
  <c r="E60" i="16"/>
  <c r="C60" i="16"/>
  <c r="T59" i="16"/>
  <c r="S59" i="16"/>
  <c r="O59" i="16"/>
  <c r="L59" i="16"/>
  <c r="P59" i="16" s="1"/>
  <c r="K59" i="16"/>
  <c r="C59" i="16"/>
  <c r="T58" i="16"/>
  <c r="S58" i="16"/>
  <c r="O58" i="16"/>
  <c r="L58" i="16"/>
  <c r="M58" i="16" s="1"/>
  <c r="K58" i="16"/>
  <c r="C58" i="16"/>
  <c r="T57" i="16"/>
  <c r="S57" i="16"/>
  <c r="O57" i="16"/>
  <c r="L57" i="16"/>
  <c r="P57" i="16" s="1"/>
  <c r="K57" i="16"/>
  <c r="C57" i="16"/>
  <c r="T56" i="16"/>
  <c r="S56" i="16"/>
  <c r="O56" i="16"/>
  <c r="L56" i="16"/>
  <c r="K56" i="16"/>
  <c r="E56" i="16"/>
  <c r="C56" i="16"/>
  <c r="T55" i="16"/>
  <c r="S55" i="16"/>
  <c r="O55" i="16"/>
  <c r="L55" i="16"/>
  <c r="P55" i="16" s="1"/>
  <c r="K55" i="16"/>
  <c r="C55" i="16"/>
  <c r="T54" i="16"/>
  <c r="S54" i="16"/>
  <c r="O54" i="16"/>
  <c r="L54" i="16"/>
  <c r="M54" i="16" s="1"/>
  <c r="K54" i="16"/>
  <c r="C54" i="16"/>
  <c r="T53" i="16"/>
  <c r="S53" i="16"/>
  <c r="O53" i="16"/>
  <c r="L53" i="16"/>
  <c r="P53" i="16" s="1"/>
  <c r="K53" i="16"/>
  <c r="C53" i="16"/>
  <c r="T52" i="16"/>
  <c r="S52" i="16"/>
  <c r="O52" i="16"/>
  <c r="L52" i="16"/>
  <c r="K52" i="16"/>
  <c r="E52" i="16"/>
  <c r="C52" i="16"/>
  <c r="T51" i="16"/>
  <c r="S51" i="16"/>
  <c r="O51" i="16"/>
  <c r="L51" i="16"/>
  <c r="P51" i="16" s="1"/>
  <c r="K51" i="16"/>
  <c r="C51" i="16"/>
  <c r="T50" i="16"/>
  <c r="S50" i="16"/>
  <c r="O50" i="16"/>
  <c r="L50" i="16"/>
  <c r="M50" i="16" s="1"/>
  <c r="K50" i="16"/>
  <c r="C50" i="16"/>
  <c r="T49" i="16"/>
  <c r="S49" i="16"/>
  <c r="O49" i="16"/>
  <c r="L49" i="16"/>
  <c r="P49" i="16" s="1"/>
  <c r="K49" i="16"/>
  <c r="C49" i="16"/>
  <c r="T48" i="16"/>
  <c r="S48" i="16"/>
  <c r="O48" i="16"/>
  <c r="L48" i="16"/>
  <c r="K48" i="16"/>
  <c r="E48" i="16"/>
  <c r="C48" i="16"/>
  <c r="T47" i="16"/>
  <c r="S47" i="16"/>
  <c r="O47" i="16"/>
  <c r="L47" i="16"/>
  <c r="P47" i="16" s="1"/>
  <c r="K47" i="16"/>
  <c r="C47" i="16"/>
  <c r="T46" i="16"/>
  <c r="S46" i="16"/>
  <c r="O46" i="16"/>
  <c r="L46" i="16"/>
  <c r="M46" i="16" s="1"/>
  <c r="K46" i="16"/>
  <c r="C46" i="16"/>
  <c r="T45" i="16"/>
  <c r="S45" i="16"/>
  <c r="O45" i="16"/>
  <c r="L45" i="16"/>
  <c r="P45" i="16" s="1"/>
  <c r="K45" i="16"/>
  <c r="C45" i="16"/>
  <c r="T44" i="16"/>
  <c r="S44" i="16"/>
  <c r="O44" i="16"/>
  <c r="L44" i="16"/>
  <c r="K44" i="16"/>
  <c r="E44" i="16"/>
  <c r="C44" i="16"/>
  <c r="T43" i="16"/>
  <c r="S43" i="16"/>
  <c r="O43" i="16"/>
  <c r="L43" i="16"/>
  <c r="P43" i="16" s="1"/>
  <c r="K43" i="16"/>
  <c r="C43" i="16"/>
  <c r="T42" i="16"/>
  <c r="S42" i="16"/>
  <c r="O42" i="16"/>
  <c r="L42" i="16"/>
  <c r="M42" i="16" s="1"/>
  <c r="K42" i="16"/>
  <c r="C42" i="16"/>
  <c r="T41" i="16"/>
  <c r="S41" i="16"/>
  <c r="O41" i="16"/>
  <c r="L41" i="16"/>
  <c r="P41" i="16" s="1"/>
  <c r="K41" i="16"/>
  <c r="C41" i="16"/>
  <c r="T40" i="16"/>
  <c r="S40" i="16"/>
  <c r="O40" i="16"/>
  <c r="L40" i="16"/>
  <c r="K40" i="16"/>
  <c r="E40" i="16"/>
  <c r="C40" i="16"/>
  <c r="T39" i="16"/>
  <c r="S39" i="16"/>
  <c r="O39" i="16"/>
  <c r="L39" i="16"/>
  <c r="P39" i="16" s="1"/>
  <c r="K39" i="16"/>
  <c r="C39" i="16"/>
  <c r="T38" i="16"/>
  <c r="S38" i="16"/>
  <c r="O38" i="16"/>
  <c r="L38" i="16"/>
  <c r="M38" i="16" s="1"/>
  <c r="K38" i="16"/>
  <c r="C38" i="16"/>
  <c r="T37" i="16"/>
  <c r="S37" i="16"/>
  <c r="O37" i="16"/>
  <c r="L37" i="16"/>
  <c r="P37" i="16" s="1"/>
  <c r="K37" i="16"/>
  <c r="C37" i="16"/>
  <c r="T36" i="16"/>
  <c r="S36" i="16"/>
  <c r="O36" i="16"/>
  <c r="L36" i="16"/>
  <c r="K36" i="16"/>
  <c r="E36" i="16"/>
  <c r="C36" i="16"/>
  <c r="T35" i="16"/>
  <c r="S35" i="16"/>
  <c r="O35" i="16"/>
  <c r="L35" i="16"/>
  <c r="P35" i="16" s="1"/>
  <c r="K35" i="16"/>
  <c r="C35" i="16"/>
  <c r="T34" i="16"/>
  <c r="S34" i="16"/>
  <c r="O34" i="16"/>
  <c r="L34" i="16"/>
  <c r="M34" i="16" s="1"/>
  <c r="K34" i="16"/>
  <c r="C34" i="16"/>
  <c r="T33" i="16"/>
  <c r="S33" i="16"/>
  <c r="O33" i="16"/>
  <c r="L33" i="16"/>
  <c r="P33" i="16" s="1"/>
  <c r="K33" i="16"/>
  <c r="C33" i="16"/>
  <c r="T32" i="16"/>
  <c r="S32" i="16"/>
  <c r="O32" i="16"/>
  <c r="L32" i="16"/>
  <c r="P32" i="16" s="1"/>
  <c r="K32" i="16"/>
  <c r="E32" i="16"/>
  <c r="C32" i="16"/>
  <c r="T31" i="16"/>
  <c r="S31" i="16"/>
  <c r="O31" i="16"/>
  <c r="L31" i="16"/>
  <c r="P31" i="16" s="1"/>
  <c r="K31" i="16"/>
  <c r="C31" i="16"/>
  <c r="T30" i="16"/>
  <c r="S30" i="16"/>
  <c r="O30" i="16"/>
  <c r="L30" i="16"/>
  <c r="P30" i="16" s="1"/>
  <c r="K30" i="16"/>
  <c r="C30" i="16"/>
  <c r="T29" i="16"/>
  <c r="S29" i="16"/>
  <c r="O29" i="16"/>
  <c r="L29" i="16"/>
  <c r="P29" i="16" s="1"/>
  <c r="K29" i="16"/>
  <c r="C29" i="16"/>
  <c r="T28" i="16"/>
  <c r="S28" i="16"/>
  <c r="O28" i="16"/>
  <c r="L28" i="16"/>
  <c r="P28" i="16" s="1"/>
  <c r="K28" i="16"/>
  <c r="E28" i="16"/>
  <c r="C28" i="16"/>
  <c r="T27" i="16"/>
  <c r="S27" i="16"/>
  <c r="O27" i="16"/>
  <c r="L27" i="16"/>
  <c r="P27" i="16" s="1"/>
  <c r="K27" i="16"/>
  <c r="C27" i="16"/>
  <c r="T26" i="16"/>
  <c r="S26" i="16"/>
  <c r="O26" i="16"/>
  <c r="L26" i="16"/>
  <c r="P26" i="16" s="1"/>
  <c r="K26" i="16"/>
  <c r="F26" i="16"/>
  <c r="C26" i="16"/>
  <c r="T25" i="16"/>
  <c r="S25" i="16"/>
  <c r="O25" i="16"/>
  <c r="L25" i="16"/>
  <c r="P25" i="16" s="1"/>
  <c r="K25" i="16"/>
  <c r="C25" i="16"/>
  <c r="T24" i="16"/>
  <c r="S24" i="16"/>
  <c r="O24" i="16"/>
  <c r="L24" i="16"/>
  <c r="P24" i="16" s="1"/>
  <c r="K24" i="16"/>
  <c r="E24" i="16"/>
  <c r="C24" i="16"/>
  <c r="T23" i="16"/>
  <c r="S23" i="16"/>
  <c r="O23" i="16"/>
  <c r="L23" i="16"/>
  <c r="P23" i="16" s="1"/>
  <c r="K23" i="16"/>
  <c r="C23" i="16"/>
  <c r="T22" i="16"/>
  <c r="S22" i="16"/>
  <c r="O22" i="16"/>
  <c r="L22" i="16"/>
  <c r="P22" i="16" s="1"/>
  <c r="K22" i="16"/>
  <c r="F22" i="16"/>
  <c r="C22" i="16"/>
  <c r="T21" i="16"/>
  <c r="S21" i="16"/>
  <c r="O21" i="16"/>
  <c r="L21" i="16"/>
  <c r="P21" i="16" s="1"/>
  <c r="K21" i="16"/>
  <c r="C21" i="16"/>
  <c r="T20" i="16"/>
  <c r="S20" i="16"/>
  <c r="O20" i="16"/>
  <c r="L20" i="16"/>
  <c r="P20" i="16" s="1"/>
  <c r="K20" i="16"/>
  <c r="E20" i="16"/>
  <c r="C20" i="16"/>
  <c r="T19" i="16"/>
  <c r="S19" i="16"/>
  <c r="S16" i="16" s="1"/>
  <c r="O19" i="16"/>
  <c r="L19" i="16"/>
  <c r="P19" i="16" s="1"/>
  <c r="K19" i="16"/>
  <c r="C19" i="16"/>
  <c r="E19" i="16"/>
  <c r="Q13" i="16"/>
  <c r="J9" i="16"/>
  <c r="F230" i="16" s="1"/>
  <c r="AC6" i="16"/>
  <c r="AF6" i="16" s="1"/>
  <c r="AA6" i="16"/>
  <c r="G6" i="16"/>
  <c r="J9" i="10"/>
  <c r="AX387" i="7"/>
  <c r="AW387" i="7"/>
  <c r="AY387" i="7" s="1"/>
  <c r="AY386" i="7"/>
  <c r="AX386" i="7"/>
  <c r="AW386" i="7"/>
  <c r="AX385" i="7"/>
  <c r="AW385" i="7"/>
  <c r="AY385" i="7" s="1"/>
  <c r="AX384" i="7"/>
  <c r="AW384" i="7"/>
  <c r="AY384" i="7" s="1"/>
  <c r="AX383" i="7"/>
  <c r="AW383" i="7"/>
  <c r="AY383" i="7" s="1"/>
  <c r="AY382" i="7"/>
  <c r="AX382" i="7"/>
  <c r="AW382" i="7"/>
  <c r="AX381" i="7"/>
  <c r="AW381" i="7"/>
  <c r="AY381" i="7" s="1"/>
  <c r="AX380" i="7"/>
  <c r="AW380" i="7"/>
  <c r="AY380" i="7" s="1"/>
  <c r="AX379" i="7"/>
  <c r="AW379" i="7"/>
  <c r="AY379" i="7" s="1"/>
  <c r="AY378" i="7"/>
  <c r="AX378" i="7"/>
  <c r="AW378" i="7"/>
  <c r="AX377" i="7"/>
  <c r="AW377" i="7"/>
  <c r="AY377" i="7" s="1"/>
  <c r="AX376" i="7"/>
  <c r="AW376" i="7"/>
  <c r="AY376" i="7" s="1"/>
  <c r="AX375" i="7"/>
  <c r="AW375" i="7"/>
  <c r="AY375" i="7" s="1"/>
  <c r="AY374" i="7"/>
  <c r="AX374" i="7"/>
  <c r="AW374" i="7"/>
  <c r="AX373" i="7"/>
  <c r="AW373" i="7"/>
  <c r="AY373" i="7" s="1"/>
  <c r="AX372" i="7"/>
  <c r="AW372" i="7"/>
  <c r="AY372" i="7" s="1"/>
  <c r="AX371" i="7"/>
  <c r="AW371" i="7"/>
  <c r="AY371" i="7" s="1"/>
  <c r="AY370" i="7"/>
  <c r="AX370" i="7"/>
  <c r="AW370" i="7"/>
  <c r="AX369" i="7"/>
  <c r="AW369" i="7"/>
  <c r="AY369" i="7" s="1"/>
  <c r="AX368" i="7"/>
  <c r="AW368" i="7"/>
  <c r="AY368" i="7" s="1"/>
  <c r="AX367" i="7"/>
  <c r="AW367" i="7"/>
  <c r="AY367" i="7" s="1"/>
  <c r="AY366" i="7"/>
  <c r="AX366" i="7"/>
  <c r="AW366" i="7"/>
  <c r="AX365" i="7"/>
  <c r="AW365" i="7"/>
  <c r="AY365" i="7" s="1"/>
  <c r="AX364" i="7"/>
  <c r="AW364" i="7"/>
  <c r="AY364" i="7" s="1"/>
  <c r="AX363" i="7"/>
  <c r="AW363" i="7"/>
  <c r="AY363" i="7" s="1"/>
  <c r="AY362" i="7"/>
  <c r="AX362" i="7"/>
  <c r="AW362" i="7"/>
  <c r="AY361" i="7"/>
  <c r="AX361" i="7"/>
  <c r="AW361" i="7"/>
  <c r="AX360" i="7"/>
  <c r="AW360" i="7"/>
  <c r="AY360" i="7" s="1"/>
  <c r="AX359" i="7"/>
  <c r="AW359" i="7"/>
  <c r="AY359" i="7" s="1"/>
  <c r="AY358" i="7"/>
  <c r="AX358" i="7"/>
  <c r="AW358" i="7"/>
  <c r="AX357" i="7"/>
  <c r="AW357" i="7"/>
  <c r="AY357" i="7" s="1"/>
  <c r="AX356" i="7"/>
  <c r="AW356" i="7"/>
  <c r="AY356" i="7" s="1"/>
  <c r="AX355" i="7"/>
  <c r="AW355" i="7"/>
  <c r="AY355" i="7" s="1"/>
  <c r="AY354" i="7"/>
  <c r="AX354" i="7"/>
  <c r="AW354" i="7"/>
  <c r="AX353" i="7"/>
  <c r="AW353" i="7"/>
  <c r="AY353" i="7" s="1"/>
  <c r="AX352" i="7"/>
  <c r="AW352" i="7"/>
  <c r="AY352" i="7" s="1"/>
  <c r="AX351" i="7"/>
  <c r="AW351" i="7"/>
  <c r="AY351" i="7" s="1"/>
  <c r="AY350" i="7"/>
  <c r="AX350" i="7"/>
  <c r="AW350" i="7"/>
  <c r="AX349" i="7"/>
  <c r="AW349" i="7"/>
  <c r="AY349" i="7" s="1"/>
  <c r="AX348" i="7"/>
  <c r="AW348" i="7"/>
  <c r="AY348" i="7" s="1"/>
  <c r="AX347" i="7"/>
  <c r="AW347" i="7"/>
  <c r="AY347" i="7" s="1"/>
  <c r="AY346" i="7"/>
  <c r="AX346" i="7"/>
  <c r="AW346" i="7"/>
  <c r="AX345" i="7"/>
  <c r="AW345" i="7"/>
  <c r="AY345" i="7" s="1"/>
  <c r="AX344" i="7"/>
  <c r="AW344" i="7"/>
  <c r="AY344" i="7" s="1"/>
  <c r="AX343" i="7"/>
  <c r="AW343" i="7"/>
  <c r="AY343" i="7" s="1"/>
  <c r="AY342" i="7"/>
  <c r="AX342" i="7"/>
  <c r="AW342" i="7"/>
  <c r="AX341" i="7"/>
  <c r="AW341" i="7"/>
  <c r="AY341" i="7" s="1"/>
  <c r="AX340" i="7"/>
  <c r="AW340" i="7"/>
  <c r="AY340" i="7" s="1"/>
  <c r="AX339" i="7"/>
  <c r="AW339" i="7"/>
  <c r="AY339" i="7" s="1"/>
  <c r="AY338" i="7"/>
  <c r="AX338" i="7"/>
  <c r="AW338" i="7"/>
  <c r="AX337" i="7"/>
  <c r="AW337" i="7"/>
  <c r="AY337" i="7" s="1"/>
  <c r="AX336" i="7"/>
  <c r="AW336" i="7"/>
  <c r="AY336" i="7" s="1"/>
  <c r="AX335" i="7"/>
  <c r="AW335" i="7"/>
  <c r="AY335" i="7" s="1"/>
  <c r="AY334" i="7"/>
  <c r="AX334" i="7"/>
  <c r="AW334" i="7"/>
  <c r="AX333" i="7"/>
  <c r="AW333" i="7"/>
  <c r="AY333" i="7" s="1"/>
  <c r="AX332" i="7"/>
  <c r="AW332" i="7"/>
  <c r="AY332" i="7" s="1"/>
  <c r="AX331" i="7"/>
  <c r="AW331" i="7"/>
  <c r="AY331" i="7" s="1"/>
  <c r="AY330" i="7"/>
  <c r="AX330" i="7"/>
  <c r="AW330" i="7"/>
  <c r="AX329" i="7"/>
  <c r="AW329" i="7"/>
  <c r="AY329" i="7" s="1"/>
  <c r="AX328" i="7"/>
  <c r="AW328" i="7"/>
  <c r="AY328" i="7" s="1"/>
  <c r="AX327" i="7"/>
  <c r="AW327" i="7"/>
  <c r="AY327" i="7" s="1"/>
  <c r="AY326" i="7"/>
  <c r="AX326" i="7"/>
  <c r="AW326" i="7"/>
  <c r="AX325" i="7"/>
  <c r="AW325" i="7"/>
  <c r="AY325" i="7" s="1"/>
  <c r="AX324" i="7"/>
  <c r="AW324" i="7"/>
  <c r="AY324" i="7" s="1"/>
  <c r="AX323" i="7"/>
  <c r="AW323" i="7"/>
  <c r="AY323" i="7" s="1"/>
  <c r="AY322" i="7"/>
  <c r="AX322" i="7"/>
  <c r="AW322" i="7"/>
  <c r="AY321" i="7"/>
  <c r="AX321" i="7"/>
  <c r="AW321" i="7"/>
  <c r="AX320" i="7"/>
  <c r="AW320" i="7"/>
  <c r="AY320" i="7" s="1"/>
  <c r="AX319" i="7"/>
  <c r="AW319" i="7"/>
  <c r="AY319" i="7" s="1"/>
  <c r="AY318" i="7"/>
  <c r="AX318" i="7"/>
  <c r="AW318" i="7"/>
  <c r="AX317" i="7"/>
  <c r="AW317" i="7"/>
  <c r="AY317" i="7" s="1"/>
  <c r="AX316" i="7"/>
  <c r="AW316" i="7"/>
  <c r="AY316" i="7" s="1"/>
  <c r="AX315" i="7"/>
  <c r="AW315" i="7"/>
  <c r="AY315" i="7" s="1"/>
  <c r="AY314" i="7"/>
  <c r="AX314" i="7"/>
  <c r="AW314" i="7"/>
  <c r="AX313" i="7"/>
  <c r="AW313" i="7"/>
  <c r="AY313" i="7" s="1"/>
  <c r="AX312" i="7"/>
  <c r="AW312" i="7"/>
  <c r="AY312" i="7" s="1"/>
  <c r="AX311" i="7"/>
  <c r="AW311" i="7"/>
  <c r="AY311" i="7" s="1"/>
  <c r="AY310" i="7"/>
  <c r="AX310" i="7"/>
  <c r="AW310" i="7"/>
  <c r="AX309" i="7"/>
  <c r="AW309" i="7"/>
  <c r="AY309" i="7" s="1"/>
  <c r="AX308" i="7"/>
  <c r="AW308" i="7"/>
  <c r="AY308" i="7" s="1"/>
  <c r="AX307" i="7"/>
  <c r="AW307" i="7"/>
  <c r="AY307" i="7" s="1"/>
  <c r="AY306" i="7"/>
  <c r="AX306" i="7"/>
  <c r="AW306" i="7"/>
  <c r="AX305" i="7"/>
  <c r="AW305" i="7"/>
  <c r="AY305" i="7" s="1"/>
  <c r="AX304" i="7"/>
  <c r="AW304" i="7"/>
  <c r="AY304" i="7" s="1"/>
  <c r="AX303" i="7"/>
  <c r="AW303" i="7"/>
  <c r="AY303" i="7" s="1"/>
  <c r="AY302" i="7"/>
  <c r="AX302" i="7"/>
  <c r="AW302" i="7"/>
  <c r="AY301" i="7"/>
  <c r="AX301" i="7"/>
  <c r="AW301" i="7"/>
  <c r="AX300" i="7"/>
  <c r="AW300" i="7"/>
  <c r="AY300" i="7" s="1"/>
  <c r="AX299" i="7"/>
  <c r="AW299" i="7"/>
  <c r="AY299" i="7" s="1"/>
  <c r="AY298" i="7"/>
  <c r="AX298" i="7"/>
  <c r="AW298" i="7"/>
  <c r="AY297" i="7"/>
  <c r="AX297" i="7"/>
  <c r="AW297" i="7"/>
  <c r="AX296" i="7"/>
  <c r="AW296" i="7"/>
  <c r="AY296" i="7" s="1"/>
  <c r="AX295" i="7"/>
  <c r="AW295" i="7"/>
  <c r="AY295" i="7" s="1"/>
  <c r="AY294" i="7"/>
  <c r="AX294" i="7"/>
  <c r="AW294" i="7"/>
  <c r="AX293" i="7"/>
  <c r="AW293" i="7"/>
  <c r="AY293" i="7" s="1"/>
  <c r="AX292" i="7"/>
  <c r="AW292" i="7"/>
  <c r="AY292" i="7" s="1"/>
  <c r="AX291" i="7"/>
  <c r="AW291" i="7"/>
  <c r="AY291" i="7" s="1"/>
  <c r="AY290" i="7"/>
  <c r="AX290" i="7"/>
  <c r="AW290" i="7"/>
  <c r="AX289" i="7"/>
  <c r="AW289" i="7"/>
  <c r="AY289" i="7" s="1"/>
  <c r="AX288" i="7"/>
  <c r="AW288" i="7"/>
  <c r="AY288" i="7" s="1"/>
  <c r="AX287" i="7"/>
  <c r="AW287" i="7"/>
  <c r="AY287" i="7" s="1"/>
  <c r="AY286" i="7"/>
  <c r="AX286" i="7"/>
  <c r="AW286" i="7"/>
  <c r="AX285" i="7"/>
  <c r="AW285" i="7"/>
  <c r="AY285" i="7" s="1"/>
  <c r="AX284" i="7"/>
  <c r="AW284" i="7"/>
  <c r="AY284" i="7" s="1"/>
  <c r="AX283" i="7"/>
  <c r="AW283" i="7"/>
  <c r="AY283" i="7" s="1"/>
  <c r="AY282" i="7"/>
  <c r="AX282" i="7"/>
  <c r="AW282" i="7"/>
  <c r="AX281" i="7"/>
  <c r="AW281" i="7"/>
  <c r="AY281" i="7" s="1"/>
  <c r="AX280" i="7"/>
  <c r="AW280" i="7"/>
  <c r="AY280" i="7" s="1"/>
  <c r="AX279" i="7"/>
  <c r="AW279" i="7"/>
  <c r="AY279" i="7" s="1"/>
  <c r="AY278" i="7"/>
  <c r="AX278" i="7"/>
  <c r="AW278" i="7"/>
  <c r="AX277" i="7"/>
  <c r="AW277" i="7"/>
  <c r="AY277" i="7" s="1"/>
  <c r="AX276" i="7"/>
  <c r="AW276" i="7"/>
  <c r="AY276" i="7" s="1"/>
  <c r="AX275" i="7"/>
  <c r="AW275" i="7"/>
  <c r="AY275" i="7" s="1"/>
  <c r="AY274" i="7"/>
  <c r="AX274" i="7"/>
  <c r="AW274" i="7"/>
  <c r="AX273" i="7"/>
  <c r="AW273" i="7"/>
  <c r="AY273" i="7" s="1"/>
  <c r="AX272" i="7"/>
  <c r="AW272" i="7"/>
  <c r="AY272" i="7" s="1"/>
  <c r="AX271" i="7"/>
  <c r="AW271" i="7"/>
  <c r="AY271" i="7" s="1"/>
  <c r="AY270" i="7"/>
  <c r="AX270" i="7"/>
  <c r="AW270" i="7"/>
  <c r="AX269" i="7"/>
  <c r="AW269" i="7"/>
  <c r="AY269" i="7" s="1"/>
  <c r="AX268" i="7"/>
  <c r="AW268" i="7"/>
  <c r="AY268" i="7" s="1"/>
  <c r="AX267" i="7"/>
  <c r="AW267" i="7"/>
  <c r="AY267" i="7" s="1"/>
  <c r="AY266" i="7"/>
  <c r="AX266" i="7"/>
  <c r="AW266" i="7"/>
  <c r="AX265" i="7"/>
  <c r="AW265" i="7"/>
  <c r="AY265" i="7" s="1"/>
  <c r="AX264" i="7"/>
  <c r="AW264" i="7"/>
  <c r="AY264" i="7" s="1"/>
  <c r="AX263" i="7"/>
  <c r="AW263" i="7"/>
  <c r="AY263" i="7" s="1"/>
  <c r="AY262" i="7"/>
  <c r="AX262" i="7"/>
  <c r="AW262" i="7"/>
  <c r="AX261" i="7"/>
  <c r="AW261" i="7"/>
  <c r="AY261" i="7" s="1"/>
  <c r="AX260" i="7"/>
  <c r="AW260" i="7"/>
  <c r="AY260" i="7" s="1"/>
  <c r="AX259" i="7"/>
  <c r="AW259" i="7"/>
  <c r="AY259" i="7" s="1"/>
  <c r="AY258" i="7"/>
  <c r="AX258" i="7"/>
  <c r="AW258" i="7"/>
  <c r="AX257" i="7"/>
  <c r="AW257" i="7"/>
  <c r="AY257" i="7" s="1"/>
  <c r="AX256" i="7"/>
  <c r="AW256" i="7"/>
  <c r="AY256" i="7" s="1"/>
  <c r="AX255" i="7"/>
  <c r="AW255" i="7"/>
  <c r="AY255" i="7" s="1"/>
  <c r="AY254" i="7"/>
  <c r="AX254" i="7"/>
  <c r="AW254" i="7"/>
  <c r="AX253" i="7"/>
  <c r="AW253" i="7"/>
  <c r="AY253" i="7" s="1"/>
  <c r="AX252" i="7"/>
  <c r="AW252" i="7"/>
  <c r="AY252" i="7" s="1"/>
  <c r="AX251" i="7"/>
  <c r="AW251" i="7"/>
  <c r="AY251" i="7" s="1"/>
  <c r="AY250" i="7"/>
  <c r="AX250" i="7"/>
  <c r="AW250" i="7"/>
  <c r="AX249" i="7"/>
  <c r="AW249" i="7"/>
  <c r="AY249" i="7" s="1"/>
  <c r="AX248" i="7"/>
  <c r="AW248" i="7"/>
  <c r="AY248" i="7" s="1"/>
  <c r="AX247" i="7"/>
  <c r="AW247" i="7"/>
  <c r="AY247" i="7" s="1"/>
  <c r="AY246" i="7"/>
  <c r="AX246" i="7"/>
  <c r="AW246" i="7"/>
  <c r="AX245" i="7"/>
  <c r="AW245" i="7"/>
  <c r="AY245" i="7" s="1"/>
  <c r="AX244" i="7"/>
  <c r="AW244" i="7"/>
  <c r="AY244" i="7" s="1"/>
  <c r="AX243" i="7"/>
  <c r="AW243" i="7"/>
  <c r="AY243" i="7" s="1"/>
  <c r="AY242" i="7"/>
  <c r="AX242" i="7"/>
  <c r="AW242" i="7"/>
  <c r="AX241" i="7"/>
  <c r="AW241" i="7"/>
  <c r="AY241" i="7" s="1"/>
  <c r="AX240" i="7"/>
  <c r="AW240" i="7"/>
  <c r="AY240" i="7" s="1"/>
  <c r="AX239" i="7"/>
  <c r="AW239" i="7"/>
  <c r="AY239" i="7" s="1"/>
  <c r="AY238" i="7"/>
  <c r="AX238" i="7"/>
  <c r="AW238" i="7"/>
  <c r="AX237" i="7"/>
  <c r="AW237" i="7"/>
  <c r="AY237" i="7" s="1"/>
  <c r="AX236" i="7"/>
  <c r="AW236" i="7"/>
  <c r="AY236" i="7" s="1"/>
  <c r="AX235" i="7"/>
  <c r="AW235" i="7"/>
  <c r="AY235" i="7" s="1"/>
  <c r="AY234" i="7"/>
  <c r="AX234" i="7"/>
  <c r="AW234" i="7"/>
  <c r="AX233" i="7"/>
  <c r="AW233" i="7"/>
  <c r="AY233" i="7" s="1"/>
  <c r="AX232" i="7"/>
  <c r="AW232" i="7"/>
  <c r="AY232" i="7" s="1"/>
  <c r="AY231" i="7"/>
  <c r="AX231" i="7"/>
  <c r="AW231" i="7"/>
  <c r="AY230" i="7"/>
  <c r="AX230" i="7"/>
  <c r="AW230" i="7"/>
  <c r="AX229" i="7"/>
  <c r="AW229" i="7"/>
  <c r="AY229" i="7" s="1"/>
  <c r="AX228" i="7"/>
  <c r="AW228" i="7"/>
  <c r="AY228" i="7" s="1"/>
  <c r="AX227" i="7"/>
  <c r="AW227" i="7"/>
  <c r="AY227" i="7" s="1"/>
  <c r="AY226" i="7"/>
  <c r="AX226" i="7"/>
  <c r="AW226" i="7"/>
  <c r="AX225" i="7"/>
  <c r="AW225" i="7"/>
  <c r="AY225" i="7" s="1"/>
  <c r="AX224" i="7"/>
  <c r="AW224" i="7"/>
  <c r="AY224" i="7" s="1"/>
  <c r="AX223" i="7"/>
  <c r="AW223" i="7"/>
  <c r="AY223" i="7" s="1"/>
  <c r="AY222" i="7"/>
  <c r="AX222" i="7"/>
  <c r="AW222" i="7"/>
  <c r="AX221" i="7"/>
  <c r="AW221" i="7"/>
  <c r="AY221" i="7" s="1"/>
  <c r="AX220" i="7"/>
  <c r="AW220" i="7"/>
  <c r="AY220" i="7" s="1"/>
  <c r="AX219" i="7"/>
  <c r="AW219" i="7"/>
  <c r="AY219" i="7" s="1"/>
  <c r="AY218" i="7"/>
  <c r="AX218" i="7"/>
  <c r="AW218" i="7"/>
  <c r="AX217" i="7"/>
  <c r="AW217" i="7"/>
  <c r="AY217" i="7" s="1"/>
  <c r="AX216" i="7"/>
  <c r="AW216" i="7"/>
  <c r="AY216" i="7" s="1"/>
  <c r="AX215" i="7"/>
  <c r="AW215" i="7"/>
  <c r="AY215" i="7" s="1"/>
  <c r="AY214" i="7"/>
  <c r="AX214" i="7"/>
  <c r="AW214" i="7"/>
  <c r="AX213" i="7"/>
  <c r="AW213" i="7"/>
  <c r="AY213" i="7" s="1"/>
  <c r="AX212" i="7"/>
  <c r="AW212" i="7"/>
  <c r="AY212" i="7" s="1"/>
  <c r="AX211" i="7"/>
  <c r="AW211" i="7"/>
  <c r="AY211" i="7" s="1"/>
  <c r="AY210" i="7"/>
  <c r="AX210" i="7"/>
  <c r="AW210" i="7"/>
  <c r="AX209" i="7"/>
  <c r="AW209" i="7"/>
  <c r="AY209" i="7" s="1"/>
  <c r="AX208" i="7"/>
  <c r="AW208" i="7"/>
  <c r="AY208" i="7" s="1"/>
  <c r="AX207" i="7"/>
  <c r="AW207" i="7"/>
  <c r="AY207" i="7" s="1"/>
  <c r="AY206" i="7"/>
  <c r="AX206" i="7"/>
  <c r="AW206" i="7"/>
  <c r="AX205" i="7"/>
  <c r="AW205" i="7"/>
  <c r="AY205" i="7" s="1"/>
  <c r="AX204" i="7"/>
  <c r="AW204" i="7"/>
  <c r="AY204" i="7" s="1"/>
  <c r="AX203" i="7"/>
  <c r="AW203" i="7"/>
  <c r="AY203" i="7" s="1"/>
  <c r="AY202" i="7"/>
  <c r="AX202" i="7"/>
  <c r="AW202" i="7"/>
  <c r="AY201" i="7"/>
  <c r="AX201" i="7"/>
  <c r="AW201" i="7"/>
  <c r="AX200" i="7"/>
  <c r="AW200" i="7"/>
  <c r="AY200" i="7" s="1"/>
  <c r="AX199" i="7"/>
  <c r="AW199" i="7"/>
  <c r="AY199" i="7" s="1"/>
  <c r="AY198" i="7"/>
  <c r="AX198" i="7"/>
  <c r="AW198" i="7"/>
  <c r="AX197" i="7"/>
  <c r="AW197" i="7"/>
  <c r="AY197" i="7" s="1"/>
  <c r="AX196" i="7"/>
  <c r="AW196" i="7"/>
  <c r="AY196" i="7" s="1"/>
  <c r="AX195" i="7"/>
  <c r="AW195" i="7"/>
  <c r="AY195" i="7" s="1"/>
  <c r="AY194" i="7"/>
  <c r="AX194" i="7"/>
  <c r="AW194" i="7"/>
  <c r="AX193" i="7"/>
  <c r="AW193" i="7"/>
  <c r="AY193" i="7" s="1"/>
  <c r="AX192" i="7"/>
  <c r="AW192" i="7"/>
  <c r="AY192" i="7" s="1"/>
  <c r="AX191" i="7"/>
  <c r="AW191" i="7"/>
  <c r="AY191" i="7" s="1"/>
  <c r="AY190" i="7"/>
  <c r="AX190" i="7"/>
  <c r="AW190" i="7"/>
  <c r="AX189" i="7"/>
  <c r="AW189" i="7"/>
  <c r="AY189" i="7" s="1"/>
  <c r="AX188" i="7"/>
  <c r="AW188" i="7"/>
  <c r="AY188" i="7" s="1"/>
  <c r="AX187" i="7"/>
  <c r="AW187" i="7"/>
  <c r="AY187" i="7" s="1"/>
  <c r="AY186" i="7"/>
  <c r="AX186" i="7"/>
  <c r="AW186" i="7"/>
  <c r="AX185" i="7"/>
  <c r="AW185" i="7"/>
  <c r="AY185" i="7" s="1"/>
  <c r="AX184" i="7"/>
  <c r="AW184" i="7"/>
  <c r="AY184" i="7" s="1"/>
  <c r="AX183" i="7"/>
  <c r="AW183" i="7"/>
  <c r="AY183" i="7" s="1"/>
  <c r="AY182" i="7"/>
  <c r="AX182" i="7"/>
  <c r="AW182" i="7"/>
  <c r="AX181" i="7"/>
  <c r="AW181" i="7"/>
  <c r="AY181" i="7" s="1"/>
  <c r="AX180" i="7"/>
  <c r="AW180" i="7"/>
  <c r="AY180" i="7" s="1"/>
  <c r="AX179" i="7"/>
  <c r="AW179" i="7"/>
  <c r="AY179" i="7" s="1"/>
  <c r="AY178" i="7"/>
  <c r="AX178" i="7"/>
  <c r="AW178" i="7"/>
  <c r="AX177" i="7"/>
  <c r="AW177" i="7"/>
  <c r="AY177" i="7" s="1"/>
  <c r="AX176" i="7"/>
  <c r="AW176" i="7"/>
  <c r="AY176" i="7" s="1"/>
  <c r="AX175" i="7"/>
  <c r="AW175" i="7"/>
  <c r="AY175" i="7" s="1"/>
  <c r="AY174" i="7"/>
  <c r="AX174" i="7"/>
  <c r="AW174" i="7"/>
  <c r="AX173" i="7"/>
  <c r="AW173" i="7"/>
  <c r="AY173" i="7" s="1"/>
  <c r="AX172" i="7"/>
  <c r="AW172" i="7"/>
  <c r="AY172" i="7" s="1"/>
  <c r="AX171" i="7"/>
  <c r="AW171" i="7"/>
  <c r="AY171" i="7" s="1"/>
  <c r="AY170" i="7"/>
  <c r="AX170" i="7"/>
  <c r="AW170" i="7"/>
  <c r="AX169" i="7"/>
  <c r="AW169" i="7"/>
  <c r="AY169" i="7" s="1"/>
  <c r="AX168" i="7"/>
  <c r="AW168" i="7"/>
  <c r="AY168" i="7" s="1"/>
  <c r="AX167" i="7"/>
  <c r="AW167" i="7"/>
  <c r="AY167" i="7" s="1"/>
  <c r="AY166" i="7"/>
  <c r="AX166" i="7"/>
  <c r="AW166" i="7"/>
  <c r="AX165" i="7"/>
  <c r="AW165" i="7"/>
  <c r="AY165" i="7" s="1"/>
  <c r="AX164" i="7"/>
  <c r="AW164" i="7"/>
  <c r="AY164" i="7" s="1"/>
  <c r="AX163" i="7"/>
  <c r="AW163" i="7"/>
  <c r="AY163" i="7" s="1"/>
  <c r="AY162" i="7"/>
  <c r="AX162" i="7"/>
  <c r="AW162" i="7"/>
  <c r="AX161" i="7"/>
  <c r="AW161" i="7"/>
  <c r="AY161" i="7" s="1"/>
  <c r="AX160" i="7"/>
  <c r="AW160" i="7"/>
  <c r="AY160" i="7" s="1"/>
  <c r="AX159" i="7"/>
  <c r="AW159" i="7"/>
  <c r="AY159" i="7" s="1"/>
  <c r="AY158" i="7"/>
  <c r="AX158" i="7"/>
  <c r="AW158" i="7"/>
  <c r="AX157" i="7"/>
  <c r="AW157" i="7"/>
  <c r="AY157" i="7" s="1"/>
  <c r="AX156" i="7"/>
  <c r="AW156" i="7"/>
  <c r="AY156" i="7" s="1"/>
  <c r="AX155" i="7"/>
  <c r="AW155" i="7"/>
  <c r="AY155" i="7" s="1"/>
  <c r="AY154" i="7"/>
  <c r="AX154" i="7"/>
  <c r="AW154" i="7"/>
  <c r="AX153" i="7"/>
  <c r="AW153" i="7"/>
  <c r="AY153" i="7" s="1"/>
  <c r="AX152" i="7"/>
  <c r="AW152" i="7"/>
  <c r="AY152" i="7" s="1"/>
  <c r="AX151" i="7"/>
  <c r="AW151" i="7"/>
  <c r="AY151" i="7" s="1"/>
  <c r="AY150" i="7"/>
  <c r="AX150" i="7"/>
  <c r="AW150" i="7"/>
  <c r="AX149" i="7"/>
  <c r="AW149" i="7"/>
  <c r="AY149" i="7" s="1"/>
  <c r="AX148" i="7"/>
  <c r="AW148" i="7"/>
  <c r="AY148" i="7" s="1"/>
  <c r="AX147" i="7"/>
  <c r="AW147" i="7"/>
  <c r="AY147" i="7" s="1"/>
  <c r="AY146" i="7"/>
  <c r="AX146" i="7"/>
  <c r="AW146" i="7"/>
  <c r="AX145" i="7"/>
  <c r="AW145" i="7"/>
  <c r="AY145" i="7" s="1"/>
  <c r="AX144" i="7"/>
  <c r="AW144" i="7"/>
  <c r="AY144" i="7" s="1"/>
  <c r="AX143" i="7"/>
  <c r="AW143" i="7"/>
  <c r="AY143" i="7" s="1"/>
  <c r="AY142" i="7"/>
  <c r="AX142" i="7"/>
  <c r="AW142" i="7"/>
  <c r="AX141" i="7"/>
  <c r="AW141" i="7"/>
  <c r="AY141" i="7" s="1"/>
  <c r="AX140" i="7"/>
  <c r="AW140" i="7"/>
  <c r="AY140" i="7" s="1"/>
  <c r="AX139" i="7"/>
  <c r="AW139" i="7"/>
  <c r="AY139" i="7" s="1"/>
  <c r="AY138" i="7"/>
  <c r="AX138" i="7"/>
  <c r="AW138" i="7"/>
  <c r="AX137" i="7"/>
  <c r="AW137" i="7"/>
  <c r="AY137" i="7" s="1"/>
  <c r="AX136" i="7"/>
  <c r="AW136" i="7"/>
  <c r="AY136" i="7" s="1"/>
  <c r="AX135" i="7"/>
  <c r="AW135" i="7"/>
  <c r="AY135" i="7" s="1"/>
  <c r="AY134" i="7"/>
  <c r="AX134" i="7"/>
  <c r="AW134" i="7"/>
  <c r="AX133" i="7"/>
  <c r="AW133" i="7"/>
  <c r="AY133" i="7" s="1"/>
  <c r="AX132" i="7"/>
  <c r="AW132" i="7"/>
  <c r="AY132" i="7" s="1"/>
  <c r="AX131" i="7"/>
  <c r="AW131" i="7"/>
  <c r="AY131" i="7" s="1"/>
  <c r="AY130" i="7"/>
  <c r="AX130" i="7"/>
  <c r="AW130" i="7"/>
  <c r="AX129" i="7"/>
  <c r="AW129" i="7"/>
  <c r="AY129" i="7" s="1"/>
  <c r="AX128" i="7"/>
  <c r="AW128" i="7"/>
  <c r="AY128" i="7" s="1"/>
  <c r="AX127" i="7"/>
  <c r="AW127" i="7"/>
  <c r="AY127" i="7" s="1"/>
  <c r="AY126" i="7"/>
  <c r="AX126" i="7"/>
  <c r="AW126" i="7"/>
  <c r="AX125" i="7"/>
  <c r="AW125" i="7"/>
  <c r="AY125" i="7" s="1"/>
  <c r="AX124" i="7"/>
  <c r="AW124" i="7"/>
  <c r="AY124" i="7" s="1"/>
  <c r="AX123" i="7"/>
  <c r="AW123" i="7"/>
  <c r="AY123" i="7" s="1"/>
  <c r="AY122" i="7"/>
  <c r="AX122" i="7"/>
  <c r="AW122" i="7"/>
  <c r="AX121" i="7"/>
  <c r="AW121" i="7"/>
  <c r="AY121" i="7" s="1"/>
  <c r="AX120" i="7"/>
  <c r="AW120" i="7"/>
  <c r="AY120" i="7" s="1"/>
  <c r="AX119" i="7"/>
  <c r="AW119" i="7"/>
  <c r="AY119" i="7" s="1"/>
  <c r="AY118" i="7"/>
  <c r="AX118" i="7"/>
  <c r="AW118" i="7"/>
  <c r="AX117" i="7"/>
  <c r="AW117" i="7"/>
  <c r="AY117" i="7" s="1"/>
  <c r="AX116" i="7"/>
  <c r="AW116" i="7"/>
  <c r="AY116" i="7" s="1"/>
  <c r="AX115" i="7"/>
  <c r="AW115" i="7"/>
  <c r="AY115" i="7" s="1"/>
  <c r="AY114" i="7"/>
  <c r="AX114" i="7"/>
  <c r="AW114" i="7"/>
  <c r="AX113" i="7"/>
  <c r="AW113" i="7"/>
  <c r="AY113" i="7" s="1"/>
  <c r="AX112" i="7"/>
  <c r="AW112" i="7"/>
  <c r="AY112" i="7" s="1"/>
  <c r="AX111" i="7"/>
  <c r="AW111" i="7"/>
  <c r="AY111" i="7" s="1"/>
  <c r="AY110" i="7"/>
  <c r="AX110" i="7"/>
  <c r="AW110" i="7"/>
  <c r="AY109" i="7"/>
  <c r="AX109" i="7"/>
  <c r="AW109" i="7"/>
  <c r="AX108" i="7"/>
  <c r="AW108" i="7"/>
  <c r="AY108" i="7" s="1"/>
  <c r="AX107" i="7"/>
  <c r="AW107" i="7"/>
  <c r="AY107" i="7" s="1"/>
  <c r="AY106" i="7"/>
  <c r="AX106" i="7"/>
  <c r="AW106" i="7"/>
  <c r="AY105" i="7"/>
  <c r="AX105" i="7"/>
  <c r="AW105" i="7"/>
  <c r="AX104" i="7"/>
  <c r="AW104" i="7"/>
  <c r="AY104" i="7" s="1"/>
  <c r="AX103" i="7"/>
  <c r="AW103" i="7"/>
  <c r="AY103" i="7" s="1"/>
  <c r="AY102" i="7"/>
  <c r="AX102" i="7"/>
  <c r="AW102" i="7"/>
  <c r="AY101" i="7"/>
  <c r="AX101" i="7"/>
  <c r="AW101" i="7"/>
  <c r="AX100" i="7"/>
  <c r="AW100" i="7"/>
  <c r="AY100" i="7" s="1"/>
  <c r="AX99" i="7"/>
  <c r="AW99" i="7"/>
  <c r="AY99" i="7" s="1"/>
  <c r="AY98" i="7"/>
  <c r="AX98" i="7"/>
  <c r="AW98" i="7"/>
  <c r="AY97" i="7"/>
  <c r="AX97" i="7"/>
  <c r="AW97" i="7"/>
  <c r="AX96" i="7"/>
  <c r="AW96" i="7"/>
  <c r="AY96" i="7" s="1"/>
  <c r="AX95" i="7"/>
  <c r="AW95" i="7"/>
  <c r="AY95" i="7" s="1"/>
  <c r="AY94" i="7"/>
  <c r="AX94" i="7"/>
  <c r="AW94" i="7"/>
  <c r="AY93" i="7"/>
  <c r="AX93" i="7"/>
  <c r="AW93" i="7"/>
  <c r="AX92" i="7"/>
  <c r="AW92" i="7"/>
  <c r="AY92" i="7" s="1"/>
  <c r="AX91" i="7"/>
  <c r="AW91" i="7"/>
  <c r="AY91" i="7" s="1"/>
  <c r="AY90" i="7"/>
  <c r="AX90" i="7"/>
  <c r="AW90" i="7"/>
  <c r="AY89" i="7"/>
  <c r="AX89" i="7"/>
  <c r="AW89" i="7"/>
  <c r="AX88" i="7"/>
  <c r="AW88" i="7"/>
  <c r="AY88" i="7" s="1"/>
  <c r="AX87" i="7"/>
  <c r="AW87" i="7"/>
  <c r="AY87" i="7" s="1"/>
  <c r="AY86" i="7"/>
  <c r="AX86" i="7"/>
  <c r="AW86" i="7"/>
  <c r="AY85" i="7"/>
  <c r="AX85" i="7"/>
  <c r="AW85" i="7"/>
  <c r="AX84" i="7"/>
  <c r="AW84" i="7"/>
  <c r="AY84" i="7" s="1"/>
  <c r="AX83" i="7"/>
  <c r="AW83" i="7"/>
  <c r="AY83" i="7" s="1"/>
  <c r="AY82" i="7"/>
  <c r="AX82" i="7"/>
  <c r="AW82" i="7"/>
  <c r="AY81" i="7"/>
  <c r="AX81" i="7"/>
  <c r="AW81" i="7"/>
  <c r="AX80" i="7"/>
  <c r="AW80" i="7"/>
  <c r="AY80" i="7" s="1"/>
  <c r="AX79" i="7"/>
  <c r="AW79" i="7"/>
  <c r="AY79" i="7" s="1"/>
  <c r="AY78" i="7"/>
  <c r="AX78" i="7"/>
  <c r="AW78" i="7"/>
  <c r="AY77" i="7"/>
  <c r="AX77" i="7"/>
  <c r="AW77" i="7"/>
  <c r="AX76" i="7"/>
  <c r="AW76" i="7"/>
  <c r="AY76" i="7" s="1"/>
  <c r="AX75" i="7"/>
  <c r="AW75" i="7"/>
  <c r="AY75" i="7" s="1"/>
  <c r="AY74" i="7"/>
  <c r="AX74" i="7"/>
  <c r="AW74" i="7"/>
  <c r="AY73" i="7"/>
  <c r="AX73" i="7"/>
  <c r="AW73" i="7"/>
  <c r="AX72" i="7"/>
  <c r="AW72" i="7"/>
  <c r="AY72" i="7" s="1"/>
  <c r="AX71" i="7"/>
  <c r="AW71" i="7"/>
  <c r="AY71" i="7" s="1"/>
  <c r="AX70" i="7"/>
  <c r="AW70" i="7"/>
  <c r="AY70" i="7" s="1"/>
  <c r="AY69" i="7"/>
  <c r="AX69" i="7"/>
  <c r="AW69" i="7"/>
  <c r="AY68" i="7"/>
  <c r="AX68" i="7"/>
  <c r="AW68" i="7"/>
  <c r="AX67" i="7"/>
  <c r="AW67" i="7"/>
  <c r="AY67" i="7" s="1"/>
  <c r="AY66" i="7"/>
  <c r="AX66" i="7"/>
  <c r="AW66" i="7"/>
  <c r="AY65" i="7"/>
  <c r="AX65" i="7"/>
  <c r="AW65" i="7"/>
  <c r="AX64" i="7"/>
  <c r="AW64" i="7"/>
  <c r="AY64" i="7" s="1"/>
  <c r="AX63" i="7"/>
  <c r="AW63" i="7"/>
  <c r="AY63" i="7" s="1"/>
  <c r="AY62" i="7"/>
  <c r="AX62" i="7"/>
  <c r="AW62" i="7"/>
  <c r="AY61" i="7"/>
  <c r="AX61" i="7"/>
  <c r="AW61" i="7"/>
  <c r="AX60" i="7"/>
  <c r="AW60" i="7"/>
  <c r="AY60" i="7" s="1"/>
  <c r="AX59" i="7"/>
  <c r="AW59" i="7"/>
  <c r="AY59" i="7" s="1"/>
  <c r="AX58" i="7"/>
  <c r="AW58" i="7"/>
  <c r="AY58" i="7" s="1"/>
  <c r="AY57" i="7"/>
  <c r="AX57" i="7"/>
  <c r="AW57" i="7"/>
  <c r="AY56" i="7"/>
  <c r="AX56" i="7"/>
  <c r="AW56" i="7"/>
  <c r="AX55" i="7"/>
  <c r="AW55" i="7"/>
  <c r="AY55" i="7" s="1"/>
  <c r="AX54" i="7"/>
  <c r="AW54" i="7"/>
  <c r="AY54" i="7" s="1"/>
  <c r="AY53" i="7"/>
  <c r="AX53" i="7"/>
  <c r="AW53" i="7"/>
  <c r="AY52" i="7"/>
  <c r="AX52" i="7"/>
  <c r="AW52" i="7"/>
  <c r="AX51" i="7"/>
  <c r="AW51" i="7"/>
  <c r="AY51" i="7" s="1"/>
  <c r="AY50" i="7"/>
  <c r="AX50" i="7"/>
  <c r="AW50" i="7"/>
  <c r="AY49" i="7"/>
  <c r="AX49" i="7"/>
  <c r="AW49" i="7"/>
  <c r="AX48" i="7"/>
  <c r="AW48" i="7"/>
  <c r="AY48" i="7" s="1"/>
  <c r="AX47" i="7"/>
  <c r="AW47" i="7"/>
  <c r="AY47" i="7" s="1"/>
  <c r="AY46" i="7"/>
  <c r="AX46" i="7"/>
  <c r="AW46" i="7"/>
  <c r="AX45" i="7"/>
  <c r="AW45" i="7"/>
  <c r="AY45" i="7" s="1"/>
  <c r="AX44" i="7"/>
  <c r="AW44" i="7"/>
  <c r="AY44" i="7" s="1"/>
  <c r="AY43" i="7"/>
  <c r="AX43" i="7"/>
  <c r="AW43" i="7"/>
  <c r="AY42" i="7"/>
  <c r="AX42" i="7"/>
  <c r="AW42" i="7"/>
  <c r="AX41" i="7"/>
  <c r="AW41" i="7"/>
  <c r="AY41" i="7" s="1"/>
  <c r="AX40" i="7"/>
  <c r="AW40" i="7"/>
  <c r="AY40" i="7" s="1"/>
  <c r="AY39" i="7"/>
  <c r="AX39" i="7"/>
  <c r="AW39" i="7"/>
  <c r="AY38" i="7"/>
  <c r="AX38" i="7"/>
  <c r="AW38" i="7"/>
  <c r="AX37" i="7"/>
  <c r="AW37" i="7"/>
  <c r="AY37" i="7" s="1"/>
  <c r="AX36" i="7"/>
  <c r="AW36" i="7"/>
  <c r="AY36" i="7" s="1"/>
  <c r="AY35" i="7"/>
  <c r="AX35" i="7"/>
  <c r="AW35" i="7"/>
  <c r="AY34" i="7"/>
  <c r="AX34" i="7"/>
  <c r="AW34" i="7"/>
  <c r="AX33" i="7"/>
  <c r="AW33" i="7"/>
  <c r="AY33" i="7" s="1"/>
  <c r="AX32" i="7"/>
  <c r="AW32" i="7"/>
  <c r="AY32" i="7" s="1"/>
  <c r="AY31" i="7"/>
  <c r="AX31" i="7"/>
  <c r="AW31" i="7"/>
  <c r="AY30" i="7"/>
  <c r="AX30" i="7"/>
  <c r="AW30" i="7"/>
  <c r="AX29" i="7"/>
  <c r="AW29" i="7"/>
  <c r="AY29" i="7" s="1"/>
  <c r="AX28" i="7"/>
  <c r="AW28" i="7"/>
  <c r="AY28" i="7" s="1"/>
  <c r="AY27" i="7"/>
  <c r="AX27" i="7"/>
  <c r="AW27" i="7"/>
  <c r="AY26" i="7"/>
  <c r="AX26" i="7"/>
  <c r="AW26" i="7"/>
  <c r="AX25" i="7"/>
  <c r="AW25" i="7"/>
  <c r="AY25" i="7" s="1"/>
  <c r="AX24" i="7"/>
  <c r="AW24" i="7"/>
  <c r="AY24" i="7" s="1"/>
  <c r="AY23" i="7"/>
  <c r="AX23" i="7"/>
  <c r="AW23" i="7"/>
  <c r="BC5" i="7"/>
  <c r="AW7" i="7"/>
  <c r="AX7" i="7"/>
  <c r="AY7" i="7"/>
  <c r="AW8" i="7"/>
  <c r="AX8" i="7"/>
  <c r="AY8" i="7"/>
  <c r="AW9" i="7"/>
  <c r="AX9" i="7"/>
  <c r="AY9" i="7"/>
  <c r="AW10" i="7"/>
  <c r="AX10" i="7"/>
  <c r="AY10" i="7"/>
  <c r="AX6" i="7"/>
  <c r="AY6" i="7"/>
  <c r="AW6" i="7"/>
  <c r="D88" i="18" l="1"/>
  <c r="D144" i="18"/>
  <c r="F148" i="18"/>
  <c r="F204" i="18"/>
  <c r="G204" i="18" s="1"/>
  <c r="P204" i="18" s="1"/>
  <c r="F248" i="18"/>
  <c r="D272" i="18"/>
  <c r="F284" i="18"/>
  <c r="D308" i="18"/>
  <c r="F328" i="18"/>
  <c r="D36" i="18"/>
  <c r="F84" i="18"/>
  <c r="F296" i="18"/>
  <c r="G296" i="18" s="1"/>
  <c r="H296" i="18" s="1"/>
  <c r="F340" i="18"/>
  <c r="D348" i="18"/>
  <c r="F360" i="18"/>
  <c r="F32" i="18"/>
  <c r="G32" i="18" s="1"/>
  <c r="P32" i="18" s="1"/>
  <c r="D160" i="18"/>
  <c r="F164" i="18"/>
  <c r="F312" i="18"/>
  <c r="F336" i="18"/>
  <c r="G336" i="18" s="1"/>
  <c r="P336" i="18" s="1"/>
  <c r="F19" i="18"/>
  <c r="F28" i="18"/>
  <c r="F44" i="18"/>
  <c r="F56" i="18"/>
  <c r="G56" i="18" s="1"/>
  <c r="P56" i="18" s="1"/>
  <c r="F60" i="18"/>
  <c r="F72" i="18"/>
  <c r="F76" i="18"/>
  <c r="F108" i="18"/>
  <c r="G108" i="18" s="1"/>
  <c r="F112" i="18"/>
  <c r="F140" i="18"/>
  <c r="F152" i="18"/>
  <c r="F188" i="18"/>
  <c r="G188" i="18" s="1"/>
  <c r="P188" i="18" s="1"/>
  <c r="F196" i="18"/>
  <c r="F200" i="18"/>
  <c r="F280" i="18"/>
  <c r="D288" i="18"/>
  <c r="F292" i="18"/>
  <c r="F316" i="18"/>
  <c r="F320" i="18"/>
  <c r="F344" i="18"/>
  <c r="G344" i="18" s="1"/>
  <c r="H344" i="18" s="1"/>
  <c r="F352" i="18"/>
  <c r="F356" i="18"/>
  <c r="F364" i="18"/>
  <c r="F20" i="18"/>
  <c r="G20" i="18" s="1"/>
  <c r="P20" i="18" s="1"/>
  <c r="F40" i="18"/>
  <c r="F48" i="18"/>
  <c r="F64" i="18"/>
  <c r="F80" i="18"/>
  <c r="F96" i="18"/>
  <c r="F100" i="18"/>
  <c r="F104" i="18"/>
  <c r="F116" i="18"/>
  <c r="G116" i="18" s="1"/>
  <c r="P116" i="18" s="1"/>
  <c r="F128" i="18"/>
  <c r="F132" i="18"/>
  <c r="F136" i="18"/>
  <c r="F156" i="18"/>
  <c r="G156" i="18" s="1"/>
  <c r="F192" i="18"/>
  <c r="F212" i="18"/>
  <c r="F252" i="18"/>
  <c r="F256" i="18"/>
  <c r="G256" i="18" s="1"/>
  <c r="H256" i="18" s="1"/>
  <c r="F260" i="18"/>
  <c r="F264" i="18"/>
  <c r="F268" i="18"/>
  <c r="F300" i="18"/>
  <c r="G300" i="18" s="1"/>
  <c r="F92" i="18"/>
  <c r="F120" i="18"/>
  <c r="F124" i="18"/>
  <c r="F208" i="18"/>
  <c r="G208" i="18" s="1"/>
  <c r="H208" i="18" s="1"/>
  <c r="F199" i="18"/>
  <c r="D275" i="18"/>
  <c r="F291" i="18"/>
  <c r="F323" i="18"/>
  <c r="G323" i="18" s="1"/>
  <c r="H323" i="18" s="1"/>
  <c r="D263" i="18"/>
  <c r="D279" i="18"/>
  <c r="D195" i="18"/>
  <c r="F211" i="18"/>
  <c r="G211" i="18" s="1"/>
  <c r="D239" i="18"/>
  <c r="D267" i="18"/>
  <c r="F299" i="18"/>
  <c r="E52" i="21"/>
  <c r="C8" i="21"/>
  <c r="M14" i="19"/>
  <c r="M10" i="19"/>
  <c r="M39" i="18"/>
  <c r="L43" i="18"/>
  <c r="M100" i="18"/>
  <c r="L47" i="18"/>
  <c r="L239" i="18"/>
  <c r="L306" i="18"/>
  <c r="L342" i="18"/>
  <c r="L19" i="18"/>
  <c r="M120" i="18"/>
  <c r="L124" i="18"/>
  <c r="L128" i="18"/>
  <c r="L256" i="18"/>
  <c r="L263" i="18"/>
  <c r="L340" i="18"/>
  <c r="M43" i="18"/>
  <c r="L44" i="18"/>
  <c r="M47" i="18"/>
  <c r="L48" i="18"/>
  <c r="L52" i="18"/>
  <c r="M188" i="18"/>
  <c r="L192" i="18"/>
  <c r="L212" i="18"/>
  <c r="L243" i="18"/>
  <c r="M48" i="18"/>
  <c r="M52" i="18"/>
  <c r="L185" i="18"/>
  <c r="L275" i="18"/>
  <c r="L254" i="18"/>
  <c r="L285" i="18"/>
  <c r="O286" i="18"/>
  <c r="M187" i="18"/>
  <c r="L188" i="18"/>
  <c r="M284" i="18"/>
  <c r="M285" i="18"/>
  <c r="L32" i="18"/>
  <c r="M32" i="18"/>
  <c r="L53" i="18"/>
  <c r="L55" i="18"/>
  <c r="M353" i="18"/>
  <c r="M55" i="18"/>
  <c r="L60" i="18"/>
  <c r="L286" i="18"/>
  <c r="L289" i="18"/>
  <c r="M321" i="18"/>
  <c r="L330" i="18"/>
  <c r="O338" i="18"/>
  <c r="M340" i="18"/>
  <c r="M366" i="18"/>
  <c r="M369" i="18"/>
  <c r="L24" i="18"/>
  <c r="M44" i="18"/>
  <c r="L45" i="18"/>
  <c r="L151" i="18"/>
  <c r="M289" i="18"/>
  <c r="O342" i="18"/>
  <c r="L21" i="18"/>
  <c r="L75" i="18"/>
  <c r="L106" i="18"/>
  <c r="L171" i="18"/>
  <c r="M19" i="18"/>
  <c r="L20" i="18"/>
  <c r="L33" i="18"/>
  <c r="L35" i="18"/>
  <c r="L147" i="18"/>
  <c r="M171" i="18"/>
  <c r="M317" i="18"/>
  <c r="L366" i="18"/>
  <c r="L369" i="18"/>
  <c r="M20" i="18"/>
  <c r="M24" i="18"/>
  <c r="M35" i="18"/>
  <c r="L40" i="18"/>
  <c r="M60" i="18"/>
  <c r="L61" i="18"/>
  <c r="L63" i="18"/>
  <c r="L132" i="18"/>
  <c r="L136" i="18"/>
  <c r="M147" i="18"/>
  <c r="L148" i="18"/>
  <c r="M151" i="18"/>
  <c r="L152" i="18"/>
  <c r="L156" i="18"/>
  <c r="M163" i="18"/>
  <c r="L164" i="18"/>
  <c r="L167" i="18"/>
  <c r="L168" i="18"/>
  <c r="M196" i="18"/>
  <c r="L208" i="18"/>
  <c r="M211" i="18"/>
  <c r="M212" i="18"/>
  <c r="L213" i="18"/>
  <c r="M227" i="18"/>
  <c r="L231" i="18"/>
  <c r="L238" i="18"/>
  <c r="M239" i="18"/>
  <c r="L242" i="18"/>
  <c r="L252" i="18"/>
  <c r="L279" i="18"/>
  <c r="M292" i="18"/>
  <c r="L304" i="18"/>
  <c r="L336" i="18"/>
  <c r="M361" i="18"/>
  <c r="L379" i="18"/>
  <c r="O21" i="18"/>
  <c r="M40" i="18"/>
  <c r="O110" i="18"/>
  <c r="M132" i="18"/>
  <c r="L133" i="18"/>
  <c r="L143" i="18"/>
  <c r="M152" i="18"/>
  <c r="M164" i="18"/>
  <c r="M167" i="18"/>
  <c r="M168" i="18"/>
  <c r="L169" i="18"/>
  <c r="L180" i="18"/>
  <c r="M208" i="18"/>
  <c r="M231" i="18"/>
  <c r="L358" i="18"/>
  <c r="L105" i="18"/>
  <c r="L108" i="18"/>
  <c r="O106" i="18"/>
  <c r="L215" i="18"/>
  <c r="M305" i="18"/>
  <c r="L361" i="18"/>
  <c r="M36" i="18"/>
  <c r="L51" i="18"/>
  <c r="M56" i="18"/>
  <c r="L57" i="18"/>
  <c r="M63" i="18"/>
  <c r="L64" i="18"/>
  <c r="L67" i="18"/>
  <c r="M71" i="18"/>
  <c r="L72" i="18"/>
  <c r="M75" i="18"/>
  <c r="L76" i="18"/>
  <c r="L79" i="18"/>
  <c r="L93" i="18"/>
  <c r="L110" i="18"/>
  <c r="L113" i="18"/>
  <c r="M124" i="18"/>
  <c r="L125" i="18"/>
  <c r="M128" i="18"/>
  <c r="L129" i="18"/>
  <c r="M133" i="18"/>
  <c r="M136" i="18"/>
  <c r="M141" i="18"/>
  <c r="M143" i="18"/>
  <c r="L144" i="18"/>
  <c r="M156" i="18"/>
  <c r="M159" i="18"/>
  <c r="L160" i="18"/>
  <c r="M179" i="18"/>
  <c r="M180" i="18"/>
  <c r="L181" i="18"/>
  <c r="L183" i="18"/>
  <c r="L184" i="18"/>
  <c r="M192" i="18"/>
  <c r="M204" i="18"/>
  <c r="L220" i="18"/>
  <c r="L226" i="18"/>
  <c r="L235" i="18"/>
  <c r="L246" i="18"/>
  <c r="L250" i="18"/>
  <c r="L251" i="18"/>
  <c r="L255" i="18"/>
  <c r="L259" i="18"/>
  <c r="L262" i="18"/>
  <c r="L271" i="18"/>
  <c r="L274" i="18"/>
  <c r="M275" i="18"/>
  <c r="L281" i="18"/>
  <c r="L297" i="18"/>
  <c r="O304" i="18"/>
  <c r="O305" i="18"/>
  <c r="M306" i="18"/>
  <c r="M311" i="18"/>
  <c r="O313" i="18"/>
  <c r="L315" i="18"/>
  <c r="O319" i="18"/>
  <c r="L326" i="18"/>
  <c r="L337" i="18"/>
  <c r="L357" i="18"/>
  <c r="M374" i="18"/>
  <c r="M377" i="18"/>
  <c r="L378" i="18"/>
  <c r="M23" i="18"/>
  <c r="L25" i="18"/>
  <c r="L28" i="18"/>
  <c r="M51" i="18"/>
  <c r="M64" i="18"/>
  <c r="M67" i="18"/>
  <c r="M72" i="18"/>
  <c r="M76" i="18"/>
  <c r="O114" i="18"/>
  <c r="M125" i="18"/>
  <c r="M144" i="18"/>
  <c r="M160" i="18"/>
  <c r="M183" i="18"/>
  <c r="M184" i="18"/>
  <c r="L219" i="18"/>
  <c r="M246" i="18"/>
  <c r="M250" i="18"/>
  <c r="M251" i="18"/>
  <c r="M255" i="18"/>
  <c r="L267" i="18"/>
  <c r="L270" i="18"/>
  <c r="M281" i="18"/>
  <c r="O312" i="18"/>
  <c r="O334" i="18"/>
  <c r="M337" i="18"/>
  <c r="O343" i="18"/>
  <c r="O358" i="18"/>
  <c r="L36" i="18"/>
  <c r="L49" i="18"/>
  <c r="L56" i="18"/>
  <c r="L114" i="18"/>
  <c r="L141" i="18"/>
  <c r="M155" i="18"/>
  <c r="L159" i="18"/>
  <c r="L204" i="18"/>
  <c r="M207" i="18"/>
  <c r="L223" i="18"/>
  <c r="M352" i="18"/>
  <c r="M362" i="18"/>
  <c r="L370" i="18"/>
  <c r="L377" i="18"/>
  <c r="L381" i="18"/>
  <c r="M382" i="18"/>
  <c r="M68" i="18"/>
  <c r="M101" i="18"/>
  <c r="M112" i="18"/>
  <c r="M113" i="18"/>
  <c r="L121" i="18"/>
  <c r="M129" i="18"/>
  <c r="L137" i="18"/>
  <c r="M148" i="18"/>
  <c r="L165" i="18"/>
  <c r="L214" i="18"/>
  <c r="M215" i="18"/>
  <c r="M226" i="18"/>
  <c r="O228" i="18"/>
  <c r="L230" i="18"/>
  <c r="L234" i="18"/>
  <c r="M235" i="18"/>
  <c r="M238" i="18"/>
  <c r="M243" i="18"/>
  <c r="M258" i="18"/>
  <c r="M259" i="18"/>
  <c r="L260" i="18"/>
  <c r="M274" i="18"/>
  <c r="L276" i="18"/>
  <c r="L282" i="18"/>
  <c r="M300" i="18"/>
  <c r="M301" i="18"/>
  <c r="M302" i="18"/>
  <c r="L318" i="18"/>
  <c r="L322" i="18"/>
  <c r="M325" i="18"/>
  <c r="M326" i="18"/>
  <c r="M329" i="18"/>
  <c r="M330" i="18"/>
  <c r="M333" i="18"/>
  <c r="O335" i="18"/>
  <c r="M348" i="18"/>
  <c r="M349" i="18"/>
  <c r="M365" i="18"/>
  <c r="M373" i="18"/>
  <c r="L374" i="18"/>
  <c r="M381" i="18"/>
  <c r="L382" i="18"/>
  <c r="M27" i="18"/>
  <c r="M28" i="18"/>
  <c r="L92" i="18"/>
  <c r="M93" i="18"/>
  <c r="L96" i="18"/>
  <c r="L97" i="18"/>
  <c r="L98" i="18"/>
  <c r="O102" i="18"/>
  <c r="L104" i="18"/>
  <c r="L116" i="18"/>
  <c r="L117" i="18"/>
  <c r="L118" i="18"/>
  <c r="M121" i="18"/>
  <c r="M137" i="18"/>
  <c r="M214" i="18"/>
  <c r="O216" i="18"/>
  <c r="L218" i="18"/>
  <c r="M219" i="18"/>
  <c r="M230" i="18"/>
  <c r="M234" i="18"/>
  <c r="M242" i="18"/>
  <c r="L266" i="18"/>
  <c r="M270" i="18"/>
  <c r="M271" i="18"/>
  <c r="L272" i="18"/>
  <c r="M282" i="18"/>
  <c r="L293" i="18"/>
  <c r="M296" i="18"/>
  <c r="M297" i="18"/>
  <c r="M310" i="18"/>
  <c r="L314" i="18"/>
  <c r="M318" i="18"/>
  <c r="M322" i="18"/>
  <c r="L345" i="18"/>
  <c r="O350" i="18"/>
  <c r="M356" i="18"/>
  <c r="M357" i="18"/>
  <c r="M360" i="18"/>
  <c r="L362" i="18"/>
  <c r="L371" i="18"/>
  <c r="L65" i="18"/>
  <c r="M79" i="18"/>
  <c r="L80" i="18"/>
  <c r="L84" i="18"/>
  <c r="M87" i="18"/>
  <c r="L88" i="18"/>
  <c r="M92" i="18"/>
  <c r="O94" i="18"/>
  <c r="M96" i="18"/>
  <c r="M97" i="18"/>
  <c r="M104" i="18"/>
  <c r="M105" i="18"/>
  <c r="M116" i="18"/>
  <c r="M117" i="18"/>
  <c r="L140" i="18"/>
  <c r="M142" i="18"/>
  <c r="L155" i="18"/>
  <c r="L163" i="18"/>
  <c r="L173" i="18"/>
  <c r="L175" i="18"/>
  <c r="L176" i="18"/>
  <c r="L189" i="18"/>
  <c r="M191" i="18"/>
  <c r="L193" i="18"/>
  <c r="M195" i="18"/>
  <c r="L197" i="18"/>
  <c r="L200" i="18"/>
  <c r="M203" i="18"/>
  <c r="L205" i="18"/>
  <c r="L209" i="18"/>
  <c r="M218" i="18"/>
  <c r="L222" i="18"/>
  <c r="M223" i="18"/>
  <c r="L227" i="18"/>
  <c r="L228" i="18"/>
  <c r="L247" i="18"/>
  <c r="M266" i="18"/>
  <c r="M267" i="18"/>
  <c r="L268" i="18"/>
  <c r="L278" i="18"/>
  <c r="M293" i="18"/>
  <c r="M314" i="18"/>
  <c r="M315" i="18"/>
  <c r="O339" i="18"/>
  <c r="M345" i="18"/>
  <c r="O346" i="18"/>
  <c r="M31" i="18"/>
  <c r="M80" i="18"/>
  <c r="M84" i="18"/>
  <c r="M88" i="18"/>
  <c r="O98" i="18"/>
  <c r="L100" i="18"/>
  <c r="L101" i="18"/>
  <c r="L102" i="18"/>
  <c r="M108" i="18"/>
  <c r="M109" i="18"/>
  <c r="M140" i="18"/>
  <c r="M175" i="18"/>
  <c r="M176" i="18"/>
  <c r="M199" i="18"/>
  <c r="M200" i="18"/>
  <c r="L201" i="18"/>
  <c r="L216" i="18"/>
  <c r="M222" i="18"/>
  <c r="M254" i="18"/>
  <c r="L258" i="18"/>
  <c r="M262" i="18"/>
  <c r="M263" i="18"/>
  <c r="L264" i="18"/>
  <c r="M278" i="18"/>
  <c r="M279" i="18"/>
  <c r="M288" i="18"/>
  <c r="L301" i="18"/>
  <c r="L302" i="18"/>
  <c r="M336" i="18"/>
  <c r="O344" i="18"/>
  <c r="L349" i="18"/>
  <c r="L350" i="18"/>
  <c r="L353" i="18"/>
  <c r="L365" i="18"/>
  <c r="L367" i="18"/>
  <c r="M370" i="18"/>
  <c r="L373" i="18"/>
  <c r="L375" i="18"/>
  <c r="M378" i="18"/>
  <c r="L383" i="18"/>
  <c r="M13" i="19"/>
  <c r="M12" i="19"/>
  <c r="G21" i="18"/>
  <c r="G28" i="18"/>
  <c r="H28" i="18" s="1"/>
  <c r="G37" i="18"/>
  <c r="I37" i="18" s="1"/>
  <c r="G65" i="18"/>
  <c r="G112" i="18"/>
  <c r="P112" i="18" s="1"/>
  <c r="G263" i="18"/>
  <c r="I263" i="18" s="1"/>
  <c r="G31" i="18"/>
  <c r="I31" i="18" s="1"/>
  <c r="G23" i="18"/>
  <c r="I23" i="18" s="1"/>
  <c r="G25" i="18"/>
  <c r="I25" i="18" s="1"/>
  <c r="G30" i="18"/>
  <c r="G33" i="18"/>
  <c r="I33" i="18" s="1"/>
  <c r="G57" i="18"/>
  <c r="G61" i="18"/>
  <c r="I61" i="18" s="1"/>
  <c r="G90" i="18"/>
  <c r="G94" i="18"/>
  <c r="I94" i="18" s="1"/>
  <c r="G96" i="18"/>
  <c r="I96" i="18" s="1"/>
  <c r="G118" i="18"/>
  <c r="G131" i="18"/>
  <c r="G153" i="18"/>
  <c r="H153" i="18" s="1"/>
  <c r="G6" i="18"/>
  <c r="G110" i="18" s="1"/>
  <c r="G22" i="18"/>
  <c r="P22" i="18" s="1"/>
  <c r="G49" i="18"/>
  <c r="I49" i="18" s="1"/>
  <c r="G53" i="18"/>
  <c r="I53" i="18" s="1"/>
  <c r="H57" i="18"/>
  <c r="G67" i="18"/>
  <c r="I67" i="18" s="1"/>
  <c r="G72" i="18"/>
  <c r="I72" i="18" s="1"/>
  <c r="G88" i="18"/>
  <c r="I88" i="18" s="1"/>
  <c r="G102" i="18"/>
  <c r="G164" i="18"/>
  <c r="G29" i="18"/>
  <c r="P29" i="18" s="1"/>
  <c r="G36" i="18"/>
  <c r="I36" i="18" s="1"/>
  <c r="G41" i="18"/>
  <c r="H41" i="18" s="1"/>
  <c r="G45" i="18"/>
  <c r="G302" i="18"/>
  <c r="P302" i="18" s="1"/>
  <c r="G309" i="18"/>
  <c r="H309" i="18" s="1"/>
  <c r="G316" i="18"/>
  <c r="H316" i="18" s="1"/>
  <c r="D23" i="18"/>
  <c r="F35" i="18"/>
  <c r="G35" i="18" s="1"/>
  <c r="I35" i="18" s="1"/>
  <c r="D39" i="18"/>
  <c r="F47" i="18"/>
  <c r="D55" i="18"/>
  <c r="F63" i="18"/>
  <c r="G63" i="18" s="1"/>
  <c r="H63" i="18" s="1"/>
  <c r="F79" i="18"/>
  <c r="F107" i="18"/>
  <c r="G107" i="18" s="1"/>
  <c r="H107" i="18" s="1"/>
  <c r="F111" i="18"/>
  <c r="F123" i="18"/>
  <c r="G123" i="18" s="1"/>
  <c r="H123" i="18" s="1"/>
  <c r="D127" i="18"/>
  <c r="D139" i="18"/>
  <c r="F143" i="18"/>
  <c r="G143" i="18" s="1"/>
  <c r="F147" i="18"/>
  <c r="G147" i="18" s="1"/>
  <c r="F151" i="18"/>
  <c r="F155" i="18"/>
  <c r="G155" i="18" s="1"/>
  <c r="F159" i="18"/>
  <c r="G159" i="18" s="1"/>
  <c r="F163" i="18"/>
  <c r="G163" i="18" s="1"/>
  <c r="F191" i="18"/>
  <c r="F203" i="18"/>
  <c r="D207" i="18"/>
  <c r="F243" i="18"/>
  <c r="G243" i="18" s="1"/>
  <c r="P243" i="18" s="1"/>
  <c r="D287" i="18"/>
  <c r="F335" i="18"/>
  <c r="G335" i="18" s="1"/>
  <c r="H335" i="18" s="1"/>
  <c r="D355" i="18"/>
  <c r="H36" i="18"/>
  <c r="H65" i="18"/>
  <c r="F71" i="18"/>
  <c r="F83" i="18"/>
  <c r="G83" i="18" s="1"/>
  <c r="I83" i="18" s="1"/>
  <c r="F235" i="18"/>
  <c r="G235" i="18" s="1"/>
  <c r="F283" i="18"/>
  <c r="G283" i="18" s="1"/>
  <c r="F367" i="18"/>
  <c r="G367" i="18" s="1"/>
  <c r="F371" i="18"/>
  <c r="F375" i="18"/>
  <c r="G375" i="18" s="1"/>
  <c r="F379" i="18"/>
  <c r="G379" i="18" s="1"/>
  <c r="P379" i="18" s="1"/>
  <c r="F383" i="18"/>
  <c r="G383" i="18" s="1"/>
  <c r="P28" i="18"/>
  <c r="F75" i="18"/>
  <c r="G75" i="18" s="1"/>
  <c r="I75" i="18" s="1"/>
  <c r="F95" i="18"/>
  <c r="I21" i="18"/>
  <c r="P30" i="18"/>
  <c r="I45" i="18"/>
  <c r="I29" i="18"/>
  <c r="H45" i="18"/>
  <c r="I30" i="18"/>
  <c r="I22" i="18"/>
  <c r="I57" i="18"/>
  <c r="I65" i="18"/>
  <c r="J38" i="18"/>
  <c r="J46" i="18"/>
  <c r="J50" i="18"/>
  <c r="J66" i="18"/>
  <c r="M99" i="18"/>
  <c r="L99" i="18"/>
  <c r="O99" i="18"/>
  <c r="I102" i="18"/>
  <c r="M107" i="18"/>
  <c r="L107" i="18"/>
  <c r="O107" i="18"/>
  <c r="I164" i="18"/>
  <c r="I309" i="18"/>
  <c r="M6" i="18"/>
  <c r="G19" i="18"/>
  <c r="H19" i="18" s="1"/>
  <c r="D21" i="18"/>
  <c r="G24" i="18"/>
  <c r="P24" i="18" s="1"/>
  <c r="M26" i="18"/>
  <c r="L26" i="18"/>
  <c r="I28" i="18"/>
  <c r="D29" i="18"/>
  <c r="M34" i="18"/>
  <c r="L34" i="18"/>
  <c r="J35" i="18"/>
  <c r="M38" i="18"/>
  <c r="L38" i="18"/>
  <c r="J39" i="18"/>
  <c r="M42" i="18"/>
  <c r="L42" i="18"/>
  <c r="J43" i="18"/>
  <c r="M46" i="18"/>
  <c r="L46" i="18"/>
  <c r="J47" i="18"/>
  <c r="M50" i="18"/>
  <c r="L50" i="18"/>
  <c r="J51" i="18"/>
  <c r="M54" i="18"/>
  <c r="L54" i="18"/>
  <c r="J55" i="18"/>
  <c r="M58" i="18"/>
  <c r="L58" i="18"/>
  <c r="J59" i="18"/>
  <c r="M62" i="18"/>
  <c r="L62" i="18"/>
  <c r="J63" i="18"/>
  <c r="M66" i="18"/>
  <c r="L66" i="18"/>
  <c r="O66" i="18"/>
  <c r="M69" i="18"/>
  <c r="L69" i="18"/>
  <c r="G70" i="18"/>
  <c r="M77" i="18"/>
  <c r="L77" i="18"/>
  <c r="G78" i="18"/>
  <c r="H78" i="18" s="1"/>
  <c r="M85" i="18"/>
  <c r="L85" i="18"/>
  <c r="G86" i="18"/>
  <c r="M90" i="18"/>
  <c r="O90" i="18"/>
  <c r="P90" i="18" s="1"/>
  <c r="L90" i="18"/>
  <c r="G91" i="18"/>
  <c r="H91" i="18" s="1"/>
  <c r="J94" i="18"/>
  <c r="G95" i="18"/>
  <c r="H95" i="18" s="1"/>
  <c r="J96" i="18"/>
  <c r="G103" i="18"/>
  <c r="J104" i="18"/>
  <c r="G111" i="18"/>
  <c r="H111" i="18" s="1"/>
  <c r="J112" i="18"/>
  <c r="G119" i="18"/>
  <c r="H119" i="18" s="1"/>
  <c r="G145" i="18"/>
  <c r="H145" i="18" s="1"/>
  <c r="F198" i="18"/>
  <c r="G198" i="18" s="1"/>
  <c r="D198" i="18"/>
  <c r="J380" i="18"/>
  <c r="J376" i="18"/>
  <c r="J372" i="18"/>
  <c r="J368" i="18"/>
  <c r="J383" i="18"/>
  <c r="J379" i="18"/>
  <c r="J375" i="18"/>
  <c r="J371" i="18"/>
  <c r="J367" i="18"/>
  <c r="J363" i="18"/>
  <c r="J382" i="18"/>
  <c r="J378" i="18"/>
  <c r="J374" i="18"/>
  <c r="J370" i="18"/>
  <c r="J366" i="18"/>
  <c r="J362" i="18"/>
  <c r="J358" i="18"/>
  <c r="J354" i="18"/>
  <c r="J350" i="18"/>
  <c r="J346" i="18"/>
  <c r="J364" i="18"/>
  <c r="J357" i="18"/>
  <c r="J353" i="18"/>
  <c r="J349" i="18"/>
  <c r="J341" i="18"/>
  <c r="J337" i="18"/>
  <c r="J381" i="18"/>
  <c r="J373" i="18"/>
  <c r="J365" i="18"/>
  <c r="J356" i="18"/>
  <c r="J355" i="18"/>
  <c r="J348" i="18"/>
  <c r="J359" i="18"/>
  <c r="J352" i="18"/>
  <c r="J331" i="18"/>
  <c r="J327" i="18"/>
  <c r="J323" i="18"/>
  <c r="J319" i="18"/>
  <c r="J315" i="18"/>
  <c r="J311" i="18"/>
  <c r="J307" i="18"/>
  <c r="J303" i="18"/>
  <c r="J361" i="18"/>
  <c r="J360" i="18"/>
  <c r="J347" i="18"/>
  <c r="J342" i="18"/>
  <c r="J340" i="18"/>
  <c r="J330" i="18"/>
  <c r="J326" i="18"/>
  <c r="J322" i="18"/>
  <c r="J318" i="18"/>
  <c r="J343" i="18"/>
  <c r="J339" i="18"/>
  <c r="J338" i="18"/>
  <c r="J336" i="18"/>
  <c r="J333" i="18"/>
  <c r="J329" i="18"/>
  <c r="J325" i="18"/>
  <c r="J369" i="18"/>
  <c r="J351" i="18"/>
  <c r="J334" i="18"/>
  <c r="J321" i="18"/>
  <c r="J320" i="18"/>
  <c r="J309" i="18"/>
  <c r="J308" i="18"/>
  <c r="J306" i="18"/>
  <c r="J298" i="18"/>
  <c r="J294" i="18"/>
  <c r="J290" i="18"/>
  <c r="J286" i="18"/>
  <c r="J282" i="18"/>
  <c r="J344" i="18"/>
  <c r="J305" i="18"/>
  <c r="J304" i="18"/>
  <c r="J302" i="18"/>
  <c r="J301" i="18"/>
  <c r="J297" i="18"/>
  <c r="J293" i="18"/>
  <c r="J289" i="18"/>
  <c r="J285" i="18"/>
  <c r="J377" i="18"/>
  <c r="J317" i="18"/>
  <c r="J316" i="18"/>
  <c r="J314" i="18"/>
  <c r="J300" i="18"/>
  <c r="J296" i="18"/>
  <c r="J292" i="18"/>
  <c r="J345" i="18"/>
  <c r="J335" i="18"/>
  <c r="J332" i="18"/>
  <c r="J328" i="18"/>
  <c r="J324" i="18"/>
  <c r="J313" i="18"/>
  <c r="J312" i="18"/>
  <c r="J310" i="18"/>
  <c r="J280" i="18"/>
  <c r="J277" i="18"/>
  <c r="J273" i="18"/>
  <c r="J269" i="18"/>
  <c r="J265" i="18"/>
  <c r="J261" i="18"/>
  <c r="J299" i="18"/>
  <c r="J295" i="18"/>
  <c r="J291" i="18"/>
  <c r="J288" i="18"/>
  <c r="J287" i="18"/>
  <c r="J276" i="18"/>
  <c r="J272" i="18"/>
  <c r="J268" i="18"/>
  <c r="J264" i="18"/>
  <c r="J260" i="18"/>
  <c r="J256" i="18"/>
  <c r="J252" i="18"/>
  <c r="J248" i="18"/>
  <c r="J279" i="18"/>
  <c r="J275" i="18"/>
  <c r="J271" i="18"/>
  <c r="J267" i="18"/>
  <c r="J263" i="18"/>
  <c r="J259" i="18"/>
  <c r="J255" i="18"/>
  <c r="J251" i="18"/>
  <c r="J247" i="18"/>
  <c r="J244" i="18"/>
  <c r="J240" i="18"/>
  <c r="J236" i="18"/>
  <c r="J232" i="18"/>
  <c r="J228" i="18"/>
  <c r="J224" i="18"/>
  <c r="J220" i="18"/>
  <c r="J216" i="18"/>
  <c r="J284" i="18"/>
  <c r="J243" i="18"/>
  <c r="J239" i="18"/>
  <c r="J235" i="18"/>
  <c r="J231" i="18"/>
  <c r="J227" i="18"/>
  <c r="J223" i="18"/>
  <c r="J219" i="18"/>
  <c r="J215" i="18"/>
  <c r="J283" i="18"/>
  <c r="J258" i="18"/>
  <c r="J254" i="18"/>
  <c r="J250" i="18"/>
  <c r="J242" i="18"/>
  <c r="J238" i="18"/>
  <c r="J234" i="18"/>
  <c r="J253" i="18"/>
  <c r="J241" i="18"/>
  <c r="J233" i="18"/>
  <c r="J229" i="18"/>
  <c r="J225" i="18"/>
  <c r="J221" i="18"/>
  <c r="J217" i="18"/>
  <c r="J210" i="18"/>
  <c r="J206" i="18"/>
  <c r="J202" i="18"/>
  <c r="J198" i="18"/>
  <c r="J194" i="18"/>
  <c r="J190" i="18"/>
  <c r="J186" i="18"/>
  <c r="J182" i="18"/>
  <c r="J178" i="18"/>
  <c r="J174" i="18"/>
  <c r="J170" i="18"/>
  <c r="J166" i="18"/>
  <c r="J249" i="18"/>
  <c r="J246" i="18"/>
  <c r="J214" i="18"/>
  <c r="J213" i="18"/>
  <c r="J209" i="18"/>
  <c r="J205" i="18"/>
  <c r="J201" i="18"/>
  <c r="J197" i="18"/>
  <c r="J193" i="18"/>
  <c r="J189" i="18"/>
  <c r="J185" i="18"/>
  <c r="J181" i="18"/>
  <c r="J177" i="18"/>
  <c r="J173" i="18"/>
  <c r="J169" i="18"/>
  <c r="J165" i="18"/>
  <c r="J161" i="18"/>
  <c r="J157" i="18"/>
  <c r="J153" i="18"/>
  <c r="J149" i="18"/>
  <c r="J145" i="18"/>
  <c r="J281" i="18"/>
  <c r="J278" i="18"/>
  <c r="J274" i="18"/>
  <c r="J270" i="18"/>
  <c r="J266" i="18"/>
  <c r="J262" i="18"/>
  <c r="J245" i="18"/>
  <c r="J237" i="18"/>
  <c r="J212" i="18"/>
  <c r="J208" i="18"/>
  <c r="J204" i="18"/>
  <c r="J200" i="18"/>
  <c r="J196" i="18"/>
  <c r="J192" i="18"/>
  <c r="J188" i="18"/>
  <c r="J184" i="18"/>
  <c r="J180" i="18"/>
  <c r="J176" i="18"/>
  <c r="J172" i="18"/>
  <c r="J168" i="18"/>
  <c r="J164" i="18"/>
  <c r="J160" i="18"/>
  <c r="J156" i="18"/>
  <c r="J152" i="18"/>
  <c r="J148" i="18"/>
  <c r="J144" i="18"/>
  <c r="J257" i="18"/>
  <c r="J230" i="18"/>
  <c r="J183" i="18"/>
  <c r="J179" i="18"/>
  <c r="J175" i="18"/>
  <c r="J171" i="18"/>
  <c r="J167" i="18"/>
  <c r="J138" i="18"/>
  <c r="J134" i="18"/>
  <c r="J130" i="18"/>
  <c r="J126" i="18"/>
  <c r="J122" i="18"/>
  <c r="J118" i="18"/>
  <c r="J114" i="18"/>
  <c r="J110" i="18"/>
  <c r="J106" i="18"/>
  <c r="J102" i="18"/>
  <c r="J98" i="18"/>
  <c r="J226" i="18"/>
  <c r="J211" i="18"/>
  <c r="J203" i="18"/>
  <c r="J195" i="18"/>
  <c r="J187" i="18"/>
  <c r="J163" i="18"/>
  <c r="J159" i="18"/>
  <c r="J155" i="18"/>
  <c r="J151" i="18"/>
  <c r="J147" i="18"/>
  <c r="J143" i="18"/>
  <c r="J142" i="18"/>
  <c r="J141" i="18"/>
  <c r="J137" i="18"/>
  <c r="J133" i="18"/>
  <c r="J129" i="18"/>
  <c r="J125" i="18"/>
  <c r="J121" i="18"/>
  <c r="J117" i="18"/>
  <c r="J113" i="18"/>
  <c r="J109" i="18"/>
  <c r="J105" i="18"/>
  <c r="J101" i="18"/>
  <c r="J97" i="18"/>
  <c r="J93" i="18"/>
  <c r="J89" i="18"/>
  <c r="J222" i="18"/>
  <c r="J162" i="18"/>
  <c r="J158" i="18"/>
  <c r="J154" i="18"/>
  <c r="J150" i="18"/>
  <c r="J146" i="18"/>
  <c r="J140" i="18"/>
  <c r="J136" i="18"/>
  <c r="J132" i="18"/>
  <c r="J128" i="18"/>
  <c r="J124" i="18"/>
  <c r="J199" i="18"/>
  <c r="J135" i="18"/>
  <c r="J127" i="18"/>
  <c r="J119" i="18"/>
  <c r="J115" i="18"/>
  <c r="J111" i="18"/>
  <c r="J107" i="18"/>
  <c r="J103" i="18"/>
  <c r="J99" i="18"/>
  <c r="J95" i="18"/>
  <c r="J91" i="18"/>
  <c r="J90" i="18"/>
  <c r="J88" i="18"/>
  <c r="J85" i="18"/>
  <c r="J81" i="18"/>
  <c r="J77" i="18"/>
  <c r="J73" i="18"/>
  <c r="J69" i="18"/>
  <c r="J65" i="18"/>
  <c r="J61" i="18"/>
  <c r="J57" i="18"/>
  <c r="J53" i="18"/>
  <c r="J49" i="18"/>
  <c r="J45" i="18"/>
  <c r="J41" i="18"/>
  <c r="J37" i="18"/>
  <c r="J33" i="18"/>
  <c r="J29" i="18"/>
  <c r="J25" i="18"/>
  <c r="J21" i="18"/>
  <c r="J207" i="18"/>
  <c r="J87" i="18"/>
  <c r="J84" i="18"/>
  <c r="J80" i="18"/>
  <c r="J76" i="18"/>
  <c r="J72" i="18"/>
  <c r="J68" i="18"/>
  <c r="J64" i="18"/>
  <c r="J60" i="18"/>
  <c r="J56" i="18"/>
  <c r="J52" i="18"/>
  <c r="J48" i="18"/>
  <c r="J44" i="18"/>
  <c r="J40" i="18"/>
  <c r="J36" i="18"/>
  <c r="J32" i="18"/>
  <c r="J28" i="18"/>
  <c r="J24" i="18"/>
  <c r="J218" i="18"/>
  <c r="J139" i="18"/>
  <c r="J131" i="18"/>
  <c r="J123" i="18"/>
  <c r="J83" i="18"/>
  <c r="J79" i="18"/>
  <c r="J75" i="18"/>
  <c r="J71" i="18"/>
  <c r="J67" i="18"/>
  <c r="J19" i="18"/>
  <c r="J20" i="18"/>
  <c r="J34" i="18"/>
  <c r="J42" i="18"/>
  <c r="J62" i="18"/>
  <c r="F73" i="18"/>
  <c r="G73" i="18" s="1"/>
  <c r="D73" i="18"/>
  <c r="J74" i="18"/>
  <c r="F81" i="18"/>
  <c r="G81" i="18" s="1"/>
  <c r="P81" i="18" s="1"/>
  <c r="D81" i="18"/>
  <c r="J82" i="18"/>
  <c r="I90" i="18"/>
  <c r="I112" i="18"/>
  <c r="M115" i="18"/>
  <c r="L115" i="18"/>
  <c r="O115" i="18"/>
  <c r="I118" i="18"/>
  <c r="P118" i="18"/>
  <c r="I131" i="18"/>
  <c r="I302" i="18"/>
  <c r="G350" i="18"/>
  <c r="G358" i="18"/>
  <c r="G337" i="18"/>
  <c r="P337" i="18" s="1"/>
  <c r="G319" i="18"/>
  <c r="G315" i="18"/>
  <c r="G252" i="18"/>
  <c r="H252" i="18" s="1"/>
  <c r="G248" i="18"/>
  <c r="H248" i="18" s="1"/>
  <c r="G228" i="18"/>
  <c r="G224" i="18"/>
  <c r="G220" i="18"/>
  <c r="P220" i="18" s="1"/>
  <c r="G216" i="18"/>
  <c r="H22" i="18"/>
  <c r="J22" i="18"/>
  <c r="H23" i="18"/>
  <c r="J23" i="18"/>
  <c r="O25" i="18"/>
  <c r="F26" i="18"/>
  <c r="G26" i="18" s="1"/>
  <c r="P26" i="18" s="1"/>
  <c r="G27" i="18"/>
  <c r="H30" i="18"/>
  <c r="J30" i="18"/>
  <c r="J31" i="18"/>
  <c r="O33" i="18"/>
  <c r="F34" i="18"/>
  <c r="G34" i="18" s="1"/>
  <c r="P34" i="18" s="1"/>
  <c r="O37" i="18"/>
  <c r="F38" i="18"/>
  <c r="G38" i="18" s="1"/>
  <c r="P38" i="18" s="1"/>
  <c r="O41" i="18"/>
  <c r="F42" i="18"/>
  <c r="G42" i="18" s="1"/>
  <c r="P42" i="18" s="1"/>
  <c r="O45" i="18"/>
  <c r="P45" i="18" s="1"/>
  <c r="F46" i="18"/>
  <c r="G46" i="18" s="1"/>
  <c r="H46" i="18" s="1"/>
  <c r="O49" i="18"/>
  <c r="F50" i="18"/>
  <c r="G50" i="18" s="1"/>
  <c r="O53" i="18"/>
  <c r="F54" i="18"/>
  <c r="G54" i="18" s="1"/>
  <c r="P54" i="18" s="1"/>
  <c r="O57" i="18"/>
  <c r="P57" i="18" s="1"/>
  <c r="F58" i="18"/>
  <c r="G58" i="18" s="1"/>
  <c r="H58" i="18" s="1"/>
  <c r="O61" i="18"/>
  <c r="P61" i="18" s="1"/>
  <c r="F62" i="18"/>
  <c r="G62" i="18" s="1"/>
  <c r="H62" i="18" s="1"/>
  <c r="O65" i="18"/>
  <c r="P65" i="18" s="1"/>
  <c r="F66" i="18"/>
  <c r="G66" i="18" s="1"/>
  <c r="P67" i="18"/>
  <c r="G68" i="18"/>
  <c r="H68" i="18" s="1"/>
  <c r="F69" i="18"/>
  <c r="G69" i="18" s="1"/>
  <c r="D69" i="18"/>
  <c r="J70" i="18"/>
  <c r="G71" i="18"/>
  <c r="H71" i="18" s="1"/>
  <c r="G76" i="18"/>
  <c r="P76" i="18" s="1"/>
  <c r="F77" i="18"/>
  <c r="G77" i="18" s="1"/>
  <c r="P77" i="18" s="1"/>
  <c r="D77" i="18"/>
  <c r="J78" i="18"/>
  <c r="G79" i="18"/>
  <c r="P79" i="18" s="1"/>
  <c r="P83" i="18"/>
  <c r="G84" i="18"/>
  <c r="H84" i="18" s="1"/>
  <c r="F85" i="18"/>
  <c r="G85" i="18" s="1"/>
  <c r="D85" i="18"/>
  <c r="J86" i="18"/>
  <c r="H90" i="18"/>
  <c r="L91" i="18"/>
  <c r="O91" i="18"/>
  <c r="M91" i="18"/>
  <c r="G92" i="18"/>
  <c r="F93" i="18"/>
  <c r="G93" i="18" s="1"/>
  <c r="D93" i="18"/>
  <c r="M95" i="18"/>
  <c r="L95" i="18"/>
  <c r="O95" i="18"/>
  <c r="P95" i="18" s="1"/>
  <c r="G98" i="18"/>
  <c r="P98" i="18" s="1"/>
  <c r="G100" i="18"/>
  <c r="H100" i="18" s="1"/>
  <c r="M103" i="18"/>
  <c r="L103" i="18"/>
  <c r="O103" i="18"/>
  <c r="P103" i="18" s="1"/>
  <c r="G106" i="18"/>
  <c r="P106" i="18" s="1"/>
  <c r="M111" i="18"/>
  <c r="L111" i="18"/>
  <c r="O111" i="18"/>
  <c r="P111" i="18" s="1"/>
  <c r="G114" i="18"/>
  <c r="M119" i="18"/>
  <c r="L119" i="18"/>
  <c r="O119" i="18"/>
  <c r="M122" i="18"/>
  <c r="L122" i="18"/>
  <c r="O122" i="18"/>
  <c r="M130" i="18"/>
  <c r="L130" i="18"/>
  <c r="O130" i="18"/>
  <c r="M138" i="18"/>
  <c r="L138" i="18"/>
  <c r="O138" i="18"/>
  <c r="G148" i="18"/>
  <c r="P148" i="18" s="1"/>
  <c r="J26" i="18"/>
  <c r="J27" i="18"/>
  <c r="J54" i="18"/>
  <c r="J58" i="18"/>
  <c r="P102" i="18"/>
  <c r="I123" i="18"/>
  <c r="P13" i="18"/>
  <c r="B16" i="18"/>
  <c r="K16" i="18"/>
  <c r="M22" i="18"/>
  <c r="L22" i="18"/>
  <c r="M30" i="18"/>
  <c r="L30" i="18"/>
  <c r="G39" i="18"/>
  <c r="P39" i="18" s="1"/>
  <c r="G40" i="18"/>
  <c r="P40" i="18" s="1"/>
  <c r="G43" i="18"/>
  <c r="P43" i="18" s="1"/>
  <c r="G44" i="18"/>
  <c r="P44" i="18" s="1"/>
  <c r="G47" i="18"/>
  <c r="H47" i="18" s="1"/>
  <c r="G48" i="18"/>
  <c r="P48" i="18" s="1"/>
  <c r="G51" i="18"/>
  <c r="H51" i="18" s="1"/>
  <c r="G52" i="18"/>
  <c r="P52" i="18" s="1"/>
  <c r="G55" i="18"/>
  <c r="H55" i="18" s="1"/>
  <c r="G59" i="18"/>
  <c r="P59" i="18" s="1"/>
  <c r="G60" i="18"/>
  <c r="P60" i="18" s="1"/>
  <c r="G64" i="18"/>
  <c r="H67" i="18"/>
  <c r="H70" i="18"/>
  <c r="M73" i="18"/>
  <c r="L73" i="18"/>
  <c r="G74" i="18"/>
  <c r="H75" i="18"/>
  <c r="M81" i="18"/>
  <c r="L81" i="18"/>
  <c r="G82" i="18"/>
  <c r="H82" i="18" s="1"/>
  <c r="H83" i="18"/>
  <c r="H86" i="18"/>
  <c r="J92" i="18"/>
  <c r="G99" i="18"/>
  <c r="J100" i="18"/>
  <c r="J108" i="18"/>
  <c r="H112" i="18"/>
  <c r="G115" i="18"/>
  <c r="H115" i="18" s="1"/>
  <c r="J116" i="18"/>
  <c r="G161" i="18"/>
  <c r="H161" i="18" s="1"/>
  <c r="P164" i="18"/>
  <c r="J191" i="18"/>
  <c r="O70" i="18"/>
  <c r="P70" i="18" s="1"/>
  <c r="O74" i="18"/>
  <c r="O78" i="18"/>
  <c r="O82" i="18"/>
  <c r="O86" i="18"/>
  <c r="O89" i="18"/>
  <c r="G121" i="18"/>
  <c r="P121" i="18" s="1"/>
  <c r="F122" i="18"/>
  <c r="G122" i="18" s="1"/>
  <c r="D122" i="18"/>
  <c r="G124" i="18"/>
  <c r="P124" i="18" s="1"/>
  <c r="G129" i="18"/>
  <c r="F130" i="18"/>
  <c r="G130" i="18" s="1"/>
  <c r="D130" i="18"/>
  <c r="G132" i="18"/>
  <c r="H132" i="18" s="1"/>
  <c r="G137" i="18"/>
  <c r="F138" i="18"/>
  <c r="G138" i="18" s="1"/>
  <c r="D138" i="18"/>
  <c r="G140" i="18"/>
  <c r="H140" i="18" s="1"/>
  <c r="H148" i="18"/>
  <c r="M149" i="18"/>
  <c r="O149" i="18"/>
  <c r="L149" i="18"/>
  <c r="M157" i="18"/>
  <c r="O157" i="18"/>
  <c r="L157" i="18"/>
  <c r="H164" i="18"/>
  <c r="F190" i="18"/>
  <c r="G190" i="18" s="1"/>
  <c r="D190" i="18"/>
  <c r="G222" i="18"/>
  <c r="H222" i="18" s="1"/>
  <c r="O23" i="18"/>
  <c r="P23" i="18" s="1"/>
  <c r="O27" i="18"/>
  <c r="O31" i="18"/>
  <c r="L70" i="18"/>
  <c r="L74" i="18"/>
  <c r="L78" i="18"/>
  <c r="L82" i="18"/>
  <c r="L86" i="18"/>
  <c r="O87" i="18"/>
  <c r="L89" i="18"/>
  <c r="L94" i="18"/>
  <c r="F97" i="18"/>
  <c r="G97" i="18" s="1"/>
  <c r="P97" i="18" s="1"/>
  <c r="D98" i="18"/>
  <c r="F101" i="18"/>
  <c r="G101" i="18" s="1"/>
  <c r="D102" i="18"/>
  <c r="H102" i="18" s="1"/>
  <c r="F105" i="18"/>
  <c r="G105" i="18" s="1"/>
  <c r="P105" i="18" s="1"/>
  <c r="D106" i="18"/>
  <c r="F109" i="18"/>
  <c r="G109" i="18" s="1"/>
  <c r="P109" i="18" s="1"/>
  <c r="D110" i="18"/>
  <c r="F113" i="18"/>
  <c r="G113" i="18" s="1"/>
  <c r="D114" i="18"/>
  <c r="F117" i="18"/>
  <c r="G117" i="18" s="1"/>
  <c r="D118" i="18"/>
  <c r="H118" i="18" s="1"/>
  <c r="M126" i="18"/>
  <c r="L126" i="18"/>
  <c r="G127" i="18"/>
  <c r="H127" i="18" s="1"/>
  <c r="H131" i="18"/>
  <c r="M134" i="18"/>
  <c r="L134" i="18"/>
  <c r="G135" i="18"/>
  <c r="H135" i="18" s="1"/>
  <c r="G144" i="18"/>
  <c r="G149" i="18"/>
  <c r="G152" i="18"/>
  <c r="H152" i="18" s="1"/>
  <c r="G157" i="18"/>
  <c r="H157" i="18" s="1"/>
  <c r="G160" i="18"/>
  <c r="F214" i="18"/>
  <c r="G214" i="18" s="1"/>
  <c r="D214" i="18"/>
  <c r="M229" i="18"/>
  <c r="L229" i="18"/>
  <c r="O229" i="18"/>
  <c r="F87" i="18"/>
  <c r="G87" i="18" s="1"/>
  <c r="H87" i="18" s="1"/>
  <c r="F89" i="18"/>
  <c r="G89" i="18" s="1"/>
  <c r="G125" i="18"/>
  <c r="F126" i="18"/>
  <c r="G126" i="18" s="1"/>
  <c r="D126" i="18"/>
  <c r="G128" i="18"/>
  <c r="G133" i="18"/>
  <c r="P133" i="18" s="1"/>
  <c r="F134" i="18"/>
  <c r="G134" i="18" s="1"/>
  <c r="P134" i="18" s="1"/>
  <c r="D134" i="18"/>
  <c r="G136" i="18"/>
  <c r="G141" i="18"/>
  <c r="P141" i="18" s="1"/>
  <c r="F142" i="18"/>
  <c r="G142" i="18" s="1"/>
  <c r="D142" i="18"/>
  <c r="M145" i="18"/>
  <c r="O145" i="18"/>
  <c r="L145" i="18"/>
  <c r="G151" i="18"/>
  <c r="H151" i="18" s="1"/>
  <c r="M153" i="18"/>
  <c r="O153" i="18"/>
  <c r="L153" i="18"/>
  <c r="M161" i="18"/>
  <c r="O161" i="18"/>
  <c r="L161" i="18"/>
  <c r="F206" i="18"/>
  <c r="G206" i="18" s="1"/>
  <c r="D206" i="18"/>
  <c r="O123" i="18"/>
  <c r="O127" i="18"/>
  <c r="O131" i="18"/>
  <c r="P131" i="18" s="1"/>
  <c r="O135" i="18"/>
  <c r="O139" i="18"/>
  <c r="M166" i="18"/>
  <c r="L166" i="18"/>
  <c r="M170" i="18"/>
  <c r="L170" i="18"/>
  <c r="M174" i="18"/>
  <c r="L174" i="18"/>
  <c r="M178" i="18"/>
  <c r="L178" i="18"/>
  <c r="M182" i="18"/>
  <c r="L182" i="18"/>
  <c r="M186" i="18"/>
  <c r="L186" i="18"/>
  <c r="G187" i="18"/>
  <c r="H187" i="18" s="1"/>
  <c r="G189" i="18"/>
  <c r="G192" i="18"/>
  <c r="P192" i="18" s="1"/>
  <c r="M194" i="18"/>
  <c r="L194" i="18"/>
  <c r="G195" i="18"/>
  <c r="G197" i="18"/>
  <c r="P198" i="18"/>
  <c r="G200" i="18"/>
  <c r="P200" i="18" s="1"/>
  <c r="M202" i="18"/>
  <c r="L202" i="18"/>
  <c r="G203" i="18"/>
  <c r="G205" i="18"/>
  <c r="M210" i="18"/>
  <c r="L210" i="18"/>
  <c r="G213" i="18"/>
  <c r="M217" i="18"/>
  <c r="L217" i="18"/>
  <c r="O217" i="18"/>
  <c r="G226" i="18"/>
  <c r="G237" i="18"/>
  <c r="H237" i="18" s="1"/>
  <c r="G245" i="18"/>
  <c r="H245" i="18" s="1"/>
  <c r="D249" i="18"/>
  <c r="F249" i="18"/>
  <c r="G249" i="18" s="1"/>
  <c r="L123" i="18"/>
  <c r="L127" i="18"/>
  <c r="L131" i="18"/>
  <c r="L135" i="18"/>
  <c r="L139" i="18"/>
  <c r="O142" i="18"/>
  <c r="M146" i="18"/>
  <c r="L146" i="18"/>
  <c r="M150" i="18"/>
  <c r="L150" i="18"/>
  <c r="M154" i="18"/>
  <c r="L154" i="18"/>
  <c r="M158" i="18"/>
  <c r="L158" i="18"/>
  <c r="M162" i="18"/>
  <c r="L162" i="18"/>
  <c r="F166" i="18"/>
  <c r="G166" i="18" s="1"/>
  <c r="D166" i="18"/>
  <c r="G167" i="18"/>
  <c r="F170" i="18"/>
  <c r="G170" i="18" s="1"/>
  <c r="D170" i="18"/>
  <c r="G171" i="18"/>
  <c r="H171" i="18" s="1"/>
  <c r="F174" i="18"/>
  <c r="G174" i="18" s="1"/>
  <c r="D174" i="18"/>
  <c r="G175" i="18"/>
  <c r="P175" i="18" s="1"/>
  <c r="F178" i="18"/>
  <c r="G178" i="18" s="1"/>
  <c r="D178" i="18"/>
  <c r="G179" i="18"/>
  <c r="F182" i="18"/>
  <c r="G182" i="18" s="1"/>
  <c r="D182" i="18"/>
  <c r="G183" i="18"/>
  <c r="F186" i="18"/>
  <c r="G186" i="18" s="1"/>
  <c r="D186" i="18"/>
  <c r="F194" i="18"/>
  <c r="G194" i="18" s="1"/>
  <c r="D194" i="18"/>
  <c r="F202" i="18"/>
  <c r="G202" i="18" s="1"/>
  <c r="D202" i="18"/>
  <c r="F210" i="18"/>
  <c r="G210" i="18" s="1"/>
  <c r="D210" i="18"/>
  <c r="M221" i="18"/>
  <c r="L221" i="18"/>
  <c r="O221" i="18"/>
  <c r="P224" i="18"/>
  <c r="G230" i="18"/>
  <c r="P230" i="18" s="1"/>
  <c r="G267" i="18"/>
  <c r="P267" i="18" s="1"/>
  <c r="G275" i="18"/>
  <c r="P275" i="18" s="1"/>
  <c r="F146" i="18"/>
  <c r="G146" i="18" s="1"/>
  <c r="F150" i="18"/>
  <c r="G150" i="18" s="1"/>
  <c r="P150" i="18" s="1"/>
  <c r="F154" i="18"/>
  <c r="G154" i="18" s="1"/>
  <c r="F158" i="18"/>
  <c r="G158" i="18" s="1"/>
  <c r="H158" i="18" s="1"/>
  <c r="F162" i="18"/>
  <c r="G162" i="18" s="1"/>
  <c r="G165" i="18"/>
  <c r="P165" i="18" s="1"/>
  <c r="O166" i="18"/>
  <c r="F168" i="18"/>
  <c r="G168" i="18" s="1"/>
  <c r="P168" i="18" s="1"/>
  <c r="G169" i="18"/>
  <c r="H169" i="18" s="1"/>
  <c r="O170" i="18"/>
  <c r="F172" i="18"/>
  <c r="G172" i="18" s="1"/>
  <c r="P172" i="18" s="1"/>
  <c r="G173" i="18"/>
  <c r="O174" i="18"/>
  <c r="F176" i="18"/>
  <c r="G176" i="18" s="1"/>
  <c r="P176" i="18" s="1"/>
  <c r="G177" i="18"/>
  <c r="P177" i="18" s="1"/>
  <c r="O178" i="18"/>
  <c r="P178" i="18" s="1"/>
  <c r="F180" i="18"/>
  <c r="G180" i="18" s="1"/>
  <c r="P180" i="18" s="1"/>
  <c r="G181" i="18"/>
  <c r="H181" i="18" s="1"/>
  <c r="O182" i="18"/>
  <c r="F184" i="18"/>
  <c r="G184" i="18" s="1"/>
  <c r="P184" i="18" s="1"/>
  <c r="G185" i="18"/>
  <c r="H185" i="18" s="1"/>
  <c r="O186" i="18"/>
  <c r="M190" i="18"/>
  <c r="L190" i="18"/>
  <c r="G191" i="18"/>
  <c r="H191" i="18" s="1"/>
  <c r="G193" i="18"/>
  <c r="O194" i="18"/>
  <c r="G196" i="18"/>
  <c r="P196" i="18" s="1"/>
  <c r="M198" i="18"/>
  <c r="L198" i="18"/>
  <c r="G199" i="18"/>
  <c r="H199" i="18" s="1"/>
  <c r="G201" i="18"/>
  <c r="O202" i="18"/>
  <c r="M206" i="18"/>
  <c r="L206" i="18"/>
  <c r="G207" i="18"/>
  <c r="G209" i="18"/>
  <c r="P209" i="18" s="1"/>
  <c r="O210" i="18"/>
  <c r="G212" i="18"/>
  <c r="P212" i="18" s="1"/>
  <c r="P214" i="18"/>
  <c r="G218" i="18"/>
  <c r="M225" i="18"/>
  <c r="L225" i="18"/>
  <c r="O225" i="18"/>
  <c r="P228" i="18"/>
  <c r="M236" i="18"/>
  <c r="L236" i="18"/>
  <c r="O236" i="18"/>
  <c r="M244" i="18"/>
  <c r="L244" i="18"/>
  <c r="O244" i="18"/>
  <c r="M165" i="18"/>
  <c r="M169" i="18"/>
  <c r="M173" i="18"/>
  <c r="M177" i="18"/>
  <c r="M181" i="18"/>
  <c r="M185" i="18"/>
  <c r="O187" i="18"/>
  <c r="M189" i="18"/>
  <c r="O191" i="18"/>
  <c r="P191" i="18" s="1"/>
  <c r="M193" i="18"/>
  <c r="O195" i="18"/>
  <c r="M197" i="18"/>
  <c r="O199" i="18"/>
  <c r="M201" i="18"/>
  <c r="O203" i="18"/>
  <c r="M205" i="18"/>
  <c r="O207" i="18"/>
  <c r="P207" i="18" s="1"/>
  <c r="M209" i="18"/>
  <c r="O211" i="18"/>
  <c r="M213" i="18"/>
  <c r="F217" i="18"/>
  <c r="G217" i="18" s="1"/>
  <c r="P218" i="18"/>
  <c r="F221" i="18"/>
  <c r="G221" i="18" s="1"/>
  <c r="H221" i="18" s="1"/>
  <c r="F225" i="18"/>
  <c r="G225" i="18" s="1"/>
  <c r="F229" i="18"/>
  <c r="G229" i="18" s="1"/>
  <c r="H229" i="18" s="1"/>
  <c r="F236" i="18"/>
  <c r="G236" i="18" s="1"/>
  <c r="D236" i="18"/>
  <c r="G238" i="18"/>
  <c r="P238" i="18" s="1"/>
  <c r="F244" i="18"/>
  <c r="G244" i="18" s="1"/>
  <c r="D244" i="18"/>
  <c r="G246" i="18"/>
  <c r="H246" i="18" s="1"/>
  <c r="D253" i="18"/>
  <c r="F253" i="18"/>
  <c r="G253" i="18" s="1"/>
  <c r="F286" i="18"/>
  <c r="G286" i="18" s="1"/>
  <c r="D286" i="18"/>
  <c r="F215" i="18"/>
  <c r="G215" i="18" s="1"/>
  <c r="P215" i="18" s="1"/>
  <c r="D216" i="18"/>
  <c r="F219" i="18"/>
  <c r="G219" i="18" s="1"/>
  <c r="P219" i="18" s="1"/>
  <c r="D220" i="18"/>
  <c r="H220" i="18" s="1"/>
  <c r="F223" i="18"/>
  <c r="G223" i="18" s="1"/>
  <c r="D224" i="18"/>
  <c r="F227" i="18"/>
  <c r="G227" i="18" s="1"/>
  <c r="D228" i="18"/>
  <c r="F231" i="18"/>
  <c r="G231" i="18" s="1"/>
  <c r="H231" i="18" s="1"/>
  <c r="M232" i="18"/>
  <c r="L232" i="18"/>
  <c r="G233" i="18"/>
  <c r="M240" i="18"/>
  <c r="L240" i="18"/>
  <c r="G241" i="18"/>
  <c r="D257" i="18"/>
  <c r="F257" i="18"/>
  <c r="G257" i="18" s="1"/>
  <c r="G260" i="18"/>
  <c r="P260" i="18" s="1"/>
  <c r="G264" i="18"/>
  <c r="H264" i="18" s="1"/>
  <c r="G268" i="18"/>
  <c r="P268" i="18" s="1"/>
  <c r="G272" i="18"/>
  <c r="H272" i="18" s="1"/>
  <c r="G276" i="18"/>
  <c r="P276" i="18" s="1"/>
  <c r="G288" i="18"/>
  <c r="G289" i="18"/>
  <c r="H289" i="18" s="1"/>
  <c r="F232" i="18"/>
  <c r="G232" i="18" s="1"/>
  <c r="P232" i="18" s="1"/>
  <c r="D232" i="18"/>
  <c r="G234" i="18"/>
  <c r="P234" i="18" s="1"/>
  <c r="G239" i="18"/>
  <c r="P239" i="18" s="1"/>
  <c r="F240" i="18"/>
  <c r="G240" i="18" s="1"/>
  <c r="P240" i="18" s="1"/>
  <c r="D240" i="18"/>
  <c r="G242" i="18"/>
  <c r="P263" i="18"/>
  <c r="G287" i="18"/>
  <c r="O233" i="18"/>
  <c r="O237" i="18"/>
  <c r="O241" i="18"/>
  <c r="O245" i="18"/>
  <c r="P245" i="18" s="1"/>
  <c r="M249" i="18"/>
  <c r="L249" i="18"/>
  <c r="M253" i="18"/>
  <c r="L253" i="18"/>
  <c r="M257" i="18"/>
  <c r="L257" i="18"/>
  <c r="H275" i="18"/>
  <c r="L233" i="18"/>
  <c r="L237" i="18"/>
  <c r="L241" i="18"/>
  <c r="L245" i="18"/>
  <c r="O248" i="18"/>
  <c r="P248" i="18" s="1"/>
  <c r="O252" i="18"/>
  <c r="O256" i="18"/>
  <c r="M261" i="18"/>
  <c r="L261" i="18"/>
  <c r="M265" i="18"/>
  <c r="L265" i="18"/>
  <c r="M269" i="18"/>
  <c r="L269" i="18"/>
  <c r="M273" i="18"/>
  <c r="L273" i="18"/>
  <c r="M277" i="18"/>
  <c r="L277" i="18"/>
  <c r="G280" i="18"/>
  <c r="G297" i="18"/>
  <c r="P297" i="18" s="1"/>
  <c r="F247" i="18"/>
  <c r="G247" i="18" s="1"/>
  <c r="O249" i="18"/>
  <c r="G250" i="18"/>
  <c r="F251" i="18"/>
  <c r="G251" i="18" s="1"/>
  <c r="H251" i="18" s="1"/>
  <c r="O253" i="18"/>
  <c r="G254" i="18"/>
  <c r="P254" i="18" s="1"/>
  <c r="F255" i="18"/>
  <c r="G255" i="18" s="1"/>
  <c r="H255" i="18" s="1"/>
  <c r="O257" i="18"/>
  <c r="G258" i="18"/>
  <c r="H258" i="18" s="1"/>
  <c r="F259" i="18"/>
  <c r="G259" i="18" s="1"/>
  <c r="P259" i="18" s="1"/>
  <c r="F261" i="18"/>
  <c r="G261" i="18" s="1"/>
  <c r="D261" i="18"/>
  <c r="G262" i="18"/>
  <c r="F265" i="18"/>
  <c r="G265" i="18" s="1"/>
  <c r="P265" i="18" s="1"/>
  <c r="D265" i="18"/>
  <c r="G266" i="18"/>
  <c r="H266" i="18" s="1"/>
  <c r="F269" i="18"/>
  <c r="G269" i="18" s="1"/>
  <c r="D269" i="18"/>
  <c r="G270" i="18"/>
  <c r="P270" i="18" s="1"/>
  <c r="F273" i="18"/>
  <c r="G273" i="18" s="1"/>
  <c r="P273" i="18" s="1"/>
  <c r="D273" i="18"/>
  <c r="G274" i="18"/>
  <c r="F277" i="18"/>
  <c r="G277" i="18" s="1"/>
  <c r="D277" i="18"/>
  <c r="G278" i="18"/>
  <c r="L280" i="18"/>
  <c r="O280" i="18"/>
  <c r="P280" i="18" s="1"/>
  <c r="M280" i="18"/>
  <c r="G281" i="18"/>
  <c r="P281" i="18" s="1"/>
  <c r="F282" i="18"/>
  <c r="G282" i="18" s="1"/>
  <c r="D282" i="18"/>
  <c r="G293" i="18"/>
  <c r="M260" i="18"/>
  <c r="M264" i="18"/>
  <c r="M268" i="18"/>
  <c r="M272" i="18"/>
  <c r="M276" i="18"/>
  <c r="M283" i="18"/>
  <c r="L283" i="18"/>
  <c r="M290" i="18"/>
  <c r="L290" i="18"/>
  <c r="G291" i="18"/>
  <c r="G292" i="18"/>
  <c r="H292" i="18" s="1"/>
  <c r="M294" i="18"/>
  <c r="L294" i="18"/>
  <c r="G295" i="18"/>
  <c r="H295" i="18" s="1"/>
  <c r="M298" i="18"/>
  <c r="L298" i="18"/>
  <c r="G299" i="18"/>
  <c r="G301" i="18"/>
  <c r="H301" i="18" s="1"/>
  <c r="G308" i="18"/>
  <c r="G321" i="18"/>
  <c r="H321" i="18" s="1"/>
  <c r="H280" i="18"/>
  <c r="G284" i="18"/>
  <c r="F290" i="18"/>
  <c r="G290" i="18" s="1"/>
  <c r="D290" i="18"/>
  <c r="F294" i="18"/>
  <c r="G294" i="18" s="1"/>
  <c r="P294" i="18" s="1"/>
  <c r="D294" i="18"/>
  <c r="F298" i="18"/>
  <c r="G298" i="18" s="1"/>
  <c r="D298" i="18"/>
  <c r="G304" i="18"/>
  <c r="P304" i="18" s="1"/>
  <c r="G311" i="18"/>
  <c r="G313" i="18"/>
  <c r="P313" i="18" s="1"/>
  <c r="G314" i="18"/>
  <c r="P314" i="18" s="1"/>
  <c r="G285" i="18"/>
  <c r="M287" i="18"/>
  <c r="L287" i="18"/>
  <c r="G310" i="18"/>
  <c r="P310" i="18" s="1"/>
  <c r="G312" i="18"/>
  <c r="H312" i="18" s="1"/>
  <c r="P315" i="18"/>
  <c r="G317" i="18"/>
  <c r="H317" i="18" s="1"/>
  <c r="G320" i="18"/>
  <c r="H320" i="18" s="1"/>
  <c r="O303" i="18"/>
  <c r="G306" i="18"/>
  <c r="P306" i="18" s="1"/>
  <c r="G318" i="18"/>
  <c r="P318" i="18" s="1"/>
  <c r="M320" i="18"/>
  <c r="L320" i="18"/>
  <c r="F327" i="18"/>
  <c r="G327" i="18" s="1"/>
  <c r="P327" i="18" s="1"/>
  <c r="D327" i="18"/>
  <c r="F331" i="18"/>
  <c r="G331" i="18" s="1"/>
  <c r="D331" i="18"/>
  <c r="G338" i="18"/>
  <c r="P338" i="18"/>
  <c r="G348" i="18"/>
  <c r="H348" i="18" s="1"/>
  <c r="M363" i="18"/>
  <c r="L363" i="18"/>
  <c r="O363" i="18"/>
  <c r="G365" i="18"/>
  <c r="H365" i="18" s="1"/>
  <c r="G381" i="18"/>
  <c r="H381" i="18" s="1"/>
  <c r="O291" i="18"/>
  <c r="O295" i="18"/>
  <c r="O299" i="18"/>
  <c r="D302" i="18"/>
  <c r="H302" i="18" s="1"/>
  <c r="L303" i="18"/>
  <c r="D304" i="18"/>
  <c r="O307" i="18"/>
  <c r="L308" i="18"/>
  <c r="M309" i="18"/>
  <c r="D311" i="18"/>
  <c r="L323" i="18"/>
  <c r="P331" i="18"/>
  <c r="G340" i="18"/>
  <c r="P340" i="18" s="1"/>
  <c r="M341" i="18"/>
  <c r="L341" i="18"/>
  <c r="M359" i="18"/>
  <c r="L359" i="18"/>
  <c r="O359" i="18"/>
  <c r="O284" i="18"/>
  <c r="O288" i="18"/>
  <c r="L291" i="18"/>
  <c r="O292" i="18"/>
  <c r="L295" i="18"/>
  <c r="O296" i="18"/>
  <c r="L299" i="18"/>
  <c r="O300" i="18"/>
  <c r="F303" i="18"/>
  <c r="G303" i="18" s="1"/>
  <c r="L307" i="18"/>
  <c r="O311" i="18"/>
  <c r="L312" i="18"/>
  <c r="M313" i="18"/>
  <c r="D315" i="18"/>
  <c r="M316" i="18"/>
  <c r="L316" i="18"/>
  <c r="D319" i="18"/>
  <c r="O320" i="18"/>
  <c r="G322" i="18"/>
  <c r="G326" i="18"/>
  <c r="H326" i="18" s="1"/>
  <c r="G330" i="18"/>
  <c r="H330" i="18" s="1"/>
  <c r="G334" i="18"/>
  <c r="P334" i="18" s="1"/>
  <c r="F342" i="18"/>
  <c r="G342" i="18" s="1"/>
  <c r="D342" i="18"/>
  <c r="G355" i="18"/>
  <c r="G373" i="18"/>
  <c r="H373" i="18" s="1"/>
  <c r="D303" i="18"/>
  <c r="F305" i="18"/>
  <c r="G305" i="18" s="1"/>
  <c r="F307" i="18"/>
  <c r="G307" i="18" s="1"/>
  <c r="H307" i="18" s="1"/>
  <c r="O308" i="18"/>
  <c r="O309" i="18"/>
  <c r="L319" i="18"/>
  <c r="O323" i="18"/>
  <c r="F324" i="18"/>
  <c r="G324" i="18" s="1"/>
  <c r="G325" i="18"/>
  <c r="H325" i="18" s="1"/>
  <c r="M327" i="18"/>
  <c r="L327" i="18"/>
  <c r="G328" i="18"/>
  <c r="G329" i="18"/>
  <c r="H329" i="18" s="1"/>
  <c r="M331" i="18"/>
  <c r="L331" i="18"/>
  <c r="G332" i="18"/>
  <c r="H332" i="18" s="1"/>
  <c r="G333" i="18"/>
  <c r="H333" i="18" s="1"/>
  <c r="D339" i="18"/>
  <c r="F339" i="18"/>
  <c r="G339" i="18" s="1"/>
  <c r="O341" i="18"/>
  <c r="G345" i="18"/>
  <c r="P345" i="18" s="1"/>
  <c r="G347" i="18"/>
  <c r="P347" i="18" s="1"/>
  <c r="O324" i="18"/>
  <c r="O328" i="18"/>
  <c r="O332" i="18"/>
  <c r="G346" i="18"/>
  <c r="M351" i="18"/>
  <c r="L351" i="18"/>
  <c r="O351" i="18"/>
  <c r="G357" i="18"/>
  <c r="D359" i="18"/>
  <c r="F359" i="18"/>
  <c r="G359" i="18" s="1"/>
  <c r="G360" i="18"/>
  <c r="G363" i="18"/>
  <c r="F368" i="18"/>
  <c r="G368" i="18" s="1"/>
  <c r="P368" i="18" s="1"/>
  <c r="D368" i="18"/>
  <c r="G371" i="18"/>
  <c r="F376" i="18"/>
  <c r="G376" i="18" s="1"/>
  <c r="P376" i="18" s="1"/>
  <c r="D376" i="18"/>
  <c r="O317" i="18"/>
  <c r="O321" i="18"/>
  <c r="L324" i="18"/>
  <c r="O325" i="18"/>
  <c r="L328" i="18"/>
  <c r="O329" i="18"/>
  <c r="L332" i="18"/>
  <c r="O333" i="18"/>
  <c r="L334" i="18"/>
  <c r="M335" i="18"/>
  <c r="D337" i="18"/>
  <c r="F341" i="18"/>
  <c r="G341" i="18" s="1"/>
  <c r="M344" i="18"/>
  <c r="D346" i="18"/>
  <c r="L346" i="18"/>
  <c r="G349" i="18"/>
  <c r="P349" i="18" s="1"/>
  <c r="D351" i="18"/>
  <c r="F351" i="18"/>
  <c r="G351" i="18" s="1"/>
  <c r="G352" i="18"/>
  <c r="H352" i="18" s="1"/>
  <c r="G354" i="18"/>
  <c r="P354" i="18" s="1"/>
  <c r="M354" i="18"/>
  <c r="L354" i="18"/>
  <c r="G362" i="18"/>
  <c r="P362" i="18" s="1"/>
  <c r="D363" i="18"/>
  <c r="G364" i="18"/>
  <c r="P364" i="18" s="1"/>
  <c r="L338" i="18"/>
  <c r="M339" i="18"/>
  <c r="D341" i="18"/>
  <c r="F343" i="18"/>
  <c r="G343" i="18" s="1"/>
  <c r="H343" i="18" s="1"/>
  <c r="L343" i="18"/>
  <c r="P350" i="18"/>
  <c r="D354" i="18"/>
  <c r="G356" i="18"/>
  <c r="H356" i="18" s="1"/>
  <c r="G370" i="18"/>
  <c r="H370" i="18" s="1"/>
  <c r="G378" i="18"/>
  <c r="G366" i="18"/>
  <c r="F372" i="18"/>
  <c r="G372" i="18" s="1"/>
  <c r="D372" i="18"/>
  <c r="G374" i="18"/>
  <c r="P374" i="18" s="1"/>
  <c r="F380" i="18"/>
  <c r="G380" i="18" s="1"/>
  <c r="P380" i="18" s="1"/>
  <c r="D380" i="18"/>
  <c r="G382" i="18"/>
  <c r="M347" i="18"/>
  <c r="L347" i="18"/>
  <c r="D350" i="18"/>
  <c r="H350" i="18" s="1"/>
  <c r="G353" i="18"/>
  <c r="M355" i="18"/>
  <c r="L355" i="18"/>
  <c r="D358" i="18"/>
  <c r="G361" i="18"/>
  <c r="H361" i="18" s="1"/>
  <c r="G369" i="18"/>
  <c r="H369" i="18" s="1"/>
  <c r="G377" i="18"/>
  <c r="H377" i="18" s="1"/>
  <c r="O348" i="18"/>
  <c r="O352" i="18"/>
  <c r="O356" i="18"/>
  <c r="O360" i="18"/>
  <c r="H374" i="18"/>
  <c r="M364" i="18"/>
  <c r="L364" i="18"/>
  <c r="M368" i="18"/>
  <c r="L368" i="18"/>
  <c r="M372" i="18"/>
  <c r="L372" i="18"/>
  <c r="M376" i="18"/>
  <c r="L376" i="18"/>
  <c r="M380" i="18"/>
  <c r="L380" i="18"/>
  <c r="M367" i="18"/>
  <c r="M371" i="18"/>
  <c r="M375" i="18"/>
  <c r="M379" i="18"/>
  <c r="M383" i="18"/>
  <c r="BH20" i="7"/>
  <c r="BH22" i="7" s="1"/>
  <c r="M130" i="16"/>
  <c r="N258" i="16"/>
  <c r="M105" i="16"/>
  <c r="M117" i="16"/>
  <c r="M124" i="16"/>
  <c r="M268" i="16"/>
  <c r="M96" i="16"/>
  <c r="N140" i="16"/>
  <c r="M167" i="16"/>
  <c r="N230" i="16"/>
  <c r="N150" i="16"/>
  <c r="N154" i="16"/>
  <c r="N167" i="16"/>
  <c r="M183" i="16"/>
  <c r="M187" i="16"/>
  <c r="N222" i="16"/>
  <c r="N272" i="16"/>
  <c r="M315" i="16"/>
  <c r="M323" i="16"/>
  <c r="M357" i="16"/>
  <c r="N120" i="16"/>
  <c r="M336" i="16"/>
  <c r="M340" i="16"/>
  <c r="M353" i="16"/>
  <c r="N124" i="16"/>
  <c r="M256" i="16"/>
  <c r="M92" i="16"/>
  <c r="M125" i="16"/>
  <c r="M192" i="16"/>
  <c r="N256" i="16"/>
  <c r="N268" i="16"/>
  <c r="N287" i="16"/>
  <c r="N295" i="16"/>
  <c r="M310" i="16"/>
  <c r="M311" i="16"/>
  <c r="N315" i="16"/>
  <c r="M320" i="16"/>
  <c r="M321" i="16"/>
  <c r="M383" i="16"/>
  <c r="M165" i="16"/>
  <c r="N310" i="16"/>
  <c r="N311" i="16"/>
  <c r="M312" i="16"/>
  <c r="M313" i="16"/>
  <c r="M120" i="16"/>
  <c r="M84" i="16"/>
  <c r="M100" i="16"/>
  <c r="M108" i="16"/>
  <c r="M112" i="16"/>
  <c r="M128" i="16"/>
  <c r="M133" i="16"/>
  <c r="N152" i="16"/>
  <c r="P164" i="16"/>
  <c r="N165" i="16"/>
  <c r="N281" i="16"/>
  <c r="N313" i="16"/>
  <c r="N321" i="16"/>
  <c r="M322" i="16"/>
  <c r="N323" i="16"/>
  <c r="M324" i="16"/>
  <c r="M325" i="16"/>
  <c r="N327" i="16"/>
  <c r="P117" i="16"/>
  <c r="M136" i="16"/>
  <c r="P270" i="16"/>
  <c r="P274" i="16"/>
  <c r="N325" i="16"/>
  <c r="M368" i="16"/>
  <c r="M173" i="16"/>
  <c r="M88" i="16"/>
  <c r="M104" i="16"/>
  <c r="M171" i="16"/>
  <c r="M210" i="16"/>
  <c r="M327" i="16"/>
  <c r="N353" i="16"/>
  <c r="M22" i="16"/>
  <c r="N26" i="16"/>
  <c r="N28" i="16"/>
  <c r="N30" i="16"/>
  <c r="N32" i="16"/>
  <c r="M82" i="16"/>
  <c r="M86" i="16"/>
  <c r="M90" i="16"/>
  <c r="M94" i="16"/>
  <c r="M98" i="16"/>
  <c r="M102" i="16"/>
  <c r="N108" i="16"/>
  <c r="M109" i="16"/>
  <c r="M114" i="16"/>
  <c r="N118" i="16"/>
  <c r="M134" i="16"/>
  <c r="N136" i="16"/>
  <c r="M158" i="16"/>
  <c r="M159" i="16"/>
  <c r="N171" i="16"/>
  <c r="N173" i="16"/>
  <c r="M185" i="16"/>
  <c r="M190" i="16"/>
  <c r="M224" i="16"/>
  <c r="M226" i="16"/>
  <c r="M228" i="16"/>
  <c r="M232" i="16"/>
  <c r="N234" i="16"/>
  <c r="N236" i="16"/>
  <c r="M238" i="16"/>
  <c r="N240" i="16"/>
  <c r="N252" i="16"/>
  <c r="N254" i="16"/>
  <c r="N298" i="16"/>
  <c r="N300" i="16"/>
  <c r="M302" i="16"/>
  <c r="N304" i="16"/>
  <c r="N306" i="16"/>
  <c r="N345" i="16"/>
  <c r="M359" i="16"/>
  <c r="M364" i="16"/>
  <c r="M376" i="16"/>
  <c r="N22" i="16"/>
  <c r="N114" i="16"/>
  <c r="P133" i="16"/>
  <c r="N134" i="16"/>
  <c r="N159" i="16"/>
  <c r="M222" i="16"/>
  <c r="N224" i="16"/>
  <c r="N226" i="16"/>
  <c r="N228" i="16"/>
  <c r="M230" i="16"/>
  <c r="N232" i="16"/>
  <c r="N238" i="16"/>
  <c r="N302" i="16"/>
  <c r="M331" i="16"/>
  <c r="N335" i="16"/>
  <c r="N337" i="16"/>
  <c r="M338" i="16"/>
  <c r="P344" i="16"/>
  <c r="P158" i="16"/>
  <c r="N24" i="16"/>
  <c r="M26" i="16"/>
  <c r="M28" i="16"/>
  <c r="M30" i="16"/>
  <c r="M32" i="16"/>
  <c r="M118" i="16"/>
  <c r="M121" i="16"/>
  <c r="M122" i="16"/>
  <c r="N138" i="16"/>
  <c r="N148" i="16"/>
  <c r="M166" i="16"/>
  <c r="N207" i="16"/>
  <c r="M208" i="16"/>
  <c r="N209" i="16"/>
  <c r="M236" i="16"/>
  <c r="M240" i="16"/>
  <c r="N242" i="16"/>
  <c r="M252" i="16"/>
  <c r="M254" i="16"/>
  <c r="N279" i="16"/>
  <c r="N283" i="16"/>
  <c r="M298" i="16"/>
  <c r="M300" i="16"/>
  <c r="M304" i="16"/>
  <c r="M306" i="16"/>
  <c r="M314" i="16"/>
  <c r="M316" i="16"/>
  <c r="M317" i="16"/>
  <c r="M326" i="16"/>
  <c r="M328" i="16"/>
  <c r="M329" i="16"/>
  <c r="M381" i="16"/>
  <c r="P36" i="16"/>
  <c r="N36" i="16"/>
  <c r="P40" i="16"/>
  <c r="N40" i="16"/>
  <c r="P44" i="16"/>
  <c r="N44" i="16"/>
  <c r="P48" i="16"/>
  <c r="N48" i="16"/>
  <c r="P52" i="16"/>
  <c r="N52" i="16"/>
  <c r="P56" i="16"/>
  <c r="N56" i="16"/>
  <c r="P60" i="16"/>
  <c r="N60" i="16"/>
  <c r="P64" i="16"/>
  <c r="N64" i="16"/>
  <c r="P68" i="16"/>
  <c r="N68" i="16"/>
  <c r="P72" i="16"/>
  <c r="N72" i="16"/>
  <c r="P76" i="16"/>
  <c r="N76" i="16"/>
  <c r="P126" i="16"/>
  <c r="N126" i="16"/>
  <c r="M126" i="16"/>
  <c r="M146" i="16"/>
  <c r="N146" i="16"/>
  <c r="M169" i="16"/>
  <c r="N169" i="16"/>
  <c r="N113" i="16"/>
  <c r="P113" i="16"/>
  <c r="M113" i="16"/>
  <c r="M20" i="16"/>
  <c r="M36" i="16"/>
  <c r="M40" i="16"/>
  <c r="M44" i="16"/>
  <c r="M48" i="16"/>
  <c r="M52" i="16"/>
  <c r="M56" i="16"/>
  <c r="M60" i="16"/>
  <c r="M64" i="16"/>
  <c r="M68" i="16"/>
  <c r="M72" i="16"/>
  <c r="M76" i="16"/>
  <c r="P116" i="16"/>
  <c r="N116" i="16"/>
  <c r="M116" i="16"/>
  <c r="N129" i="16"/>
  <c r="P129" i="16"/>
  <c r="M129" i="16"/>
  <c r="N170" i="16"/>
  <c r="P170" i="16"/>
  <c r="N20" i="16"/>
  <c r="M24" i="16"/>
  <c r="P34" i="16"/>
  <c r="N34" i="16"/>
  <c r="P38" i="16"/>
  <c r="N38" i="16"/>
  <c r="P42" i="16"/>
  <c r="N42" i="16"/>
  <c r="P46" i="16"/>
  <c r="N46" i="16"/>
  <c r="P50" i="16"/>
  <c r="N50" i="16"/>
  <c r="P54" i="16"/>
  <c r="N54" i="16"/>
  <c r="P58" i="16"/>
  <c r="N58" i="16"/>
  <c r="P62" i="16"/>
  <c r="N62" i="16"/>
  <c r="P66" i="16"/>
  <c r="N66" i="16"/>
  <c r="P70" i="16"/>
  <c r="N70" i="16"/>
  <c r="P74" i="16"/>
  <c r="N74" i="16"/>
  <c r="P78" i="16"/>
  <c r="N78" i="16"/>
  <c r="P110" i="16"/>
  <c r="N110" i="16"/>
  <c r="M110" i="16"/>
  <c r="P132" i="16"/>
  <c r="N132" i="16"/>
  <c r="M132" i="16"/>
  <c r="N80" i="16"/>
  <c r="N82" i="16"/>
  <c r="N84" i="16"/>
  <c r="N86" i="16"/>
  <c r="N88" i="16"/>
  <c r="N90" i="16"/>
  <c r="N92" i="16"/>
  <c r="N94" i="16"/>
  <c r="N96" i="16"/>
  <c r="N98" i="16"/>
  <c r="N100" i="16"/>
  <c r="N102" i="16"/>
  <c r="N104" i="16"/>
  <c r="N106" i="16"/>
  <c r="N112" i="16"/>
  <c r="P121" i="16"/>
  <c r="N122" i="16"/>
  <c r="N128" i="16"/>
  <c r="M156" i="16"/>
  <c r="N156" i="16"/>
  <c r="P163" i="16"/>
  <c r="N163" i="16"/>
  <c r="M163" i="16"/>
  <c r="N168" i="16"/>
  <c r="P168" i="16"/>
  <c r="P177" i="16"/>
  <c r="N177" i="16"/>
  <c r="N178" i="16"/>
  <c r="P178" i="16"/>
  <c r="P188" i="16"/>
  <c r="M188" i="16"/>
  <c r="P109" i="16"/>
  <c r="P125" i="16"/>
  <c r="M144" i="16"/>
  <c r="N144" i="16"/>
  <c r="P161" i="16"/>
  <c r="N161" i="16"/>
  <c r="N162" i="16"/>
  <c r="M162" i="16"/>
  <c r="P175" i="16"/>
  <c r="N175" i="16"/>
  <c r="P181" i="16"/>
  <c r="N181" i="16"/>
  <c r="N182" i="16"/>
  <c r="P182" i="16"/>
  <c r="N130" i="16"/>
  <c r="N160" i="16"/>
  <c r="P160" i="16"/>
  <c r="N174" i="16"/>
  <c r="P174" i="16"/>
  <c r="P179" i="16"/>
  <c r="N179" i="16"/>
  <c r="N186" i="16"/>
  <c r="P186" i="16"/>
  <c r="P166" i="16"/>
  <c r="N183" i="16"/>
  <c r="N185" i="16"/>
  <c r="N187" i="16"/>
  <c r="M189" i="16"/>
  <c r="M191" i="16"/>
  <c r="M193" i="16"/>
  <c r="M195" i="16"/>
  <c r="N199" i="16"/>
  <c r="M200" i="16"/>
  <c r="N201" i="16"/>
  <c r="M202" i="16"/>
  <c r="N215" i="16"/>
  <c r="M216" i="16"/>
  <c r="N217" i="16"/>
  <c r="M218" i="16"/>
  <c r="M244" i="16"/>
  <c r="M246" i="16"/>
  <c r="N248" i="16"/>
  <c r="N250" i="16"/>
  <c r="M260" i="16"/>
  <c r="M262" i="16"/>
  <c r="N264" i="16"/>
  <c r="N266" i="16"/>
  <c r="P273" i="16"/>
  <c r="N277" i="16"/>
  <c r="N285" i="16"/>
  <c r="N289" i="16"/>
  <c r="N293" i="16"/>
  <c r="M308" i="16"/>
  <c r="N317" i="16"/>
  <c r="M318" i="16"/>
  <c r="M319" i="16"/>
  <c r="N329" i="16"/>
  <c r="M330" i="16"/>
  <c r="N331" i="16"/>
  <c r="M332" i="16"/>
  <c r="N333" i="16"/>
  <c r="M334" i="16"/>
  <c r="N338" i="16"/>
  <c r="P339" i="16"/>
  <c r="N347" i="16"/>
  <c r="M349" i="16"/>
  <c r="M350" i="16"/>
  <c r="M351" i="16"/>
  <c r="M352" i="16"/>
  <c r="M355" i="16"/>
  <c r="N357" i="16"/>
  <c r="N359" i="16"/>
  <c r="M361" i="16"/>
  <c r="N364" i="16"/>
  <c r="M365" i="16"/>
  <c r="M366" i="16"/>
  <c r="M367" i="16"/>
  <c r="N368" i="16"/>
  <c r="M369" i="16"/>
  <c r="M370" i="16"/>
  <c r="M371" i="16"/>
  <c r="M372" i="16"/>
  <c r="M374" i="16"/>
  <c r="M375" i="16"/>
  <c r="N376" i="16"/>
  <c r="M377" i="16"/>
  <c r="M378" i="16"/>
  <c r="M379" i="16"/>
  <c r="M380" i="16"/>
  <c r="M382" i="16"/>
  <c r="N189" i="16"/>
  <c r="N191" i="16"/>
  <c r="N193" i="16"/>
  <c r="M194" i="16"/>
  <c r="N195" i="16"/>
  <c r="M196" i="16"/>
  <c r="N197" i="16"/>
  <c r="M198" i="16"/>
  <c r="N211" i="16"/>
  <c r="M212" i="16"/>
  <c r="N213" i="16"/>
  <c r="M214" i="16"/>
  <c r="M234" i="16"/>
  <c r="M242" i="16"/>
  <c r="N244" i="16"/>
  <c r="N246" i="16"/>
  <c r="M258" i="16"/>
  <c r="N260" i="16"/>
  <c r="N262" i="16"/>
  <c r="N291" i="16"/>
  <c r="N297" i="16"/>
  <c r="N308" i="16"/>
  <c r="N319" i="16"/>
  <c r="N343" i="16"/>
  <c r="N349" i="16"/>
  <c r="N351" i="16"/>
  <c r="N355" i="16"/>
  <c r="N361" i="16"/>
  <c r="N366" i="16"/>
  <c r="N370" i="16"/>
  <c r="N372" i="16"/>
  <c r="M373" i="16"/>
  <c r="N374" i="16"/>
  <c r="N378" i="16"/>
  <c r="N380" i="16"/>
  <c r="N382" i="16"/>
  <c r="P350" i="16"/>
  <c r="P352" i="16"/>
  <c r="N203" i="16"/>
  <c r="M204" i="16"/>
  <c r="N205" i="16"/>
  <c r="M206" i="16"/>
  <c r="N219" i="16"/>
  <c r="M220" i="16"/>
  <c r="M248" i="16"/>
  <c r="M250" i="16"/>
  <c r="M264" i="16"/>
  <c r="M266" i="16"/>
  <c r="G34" i="16"/>
  <c r="H34" i="16" s="1"/>
  <c r="I34" i="16" s="1"/>
  <c r="G50" i="16"/>
  <c r="H50" i="16" s="1"/>
  <c r="G60" i="16"/>
  <c r="H60" i="16" s="1"/>
  <c r="I60" i="16" s="1"/>
  <c r="G70" i="16"/>
  <c r="H70" i="16" s="1"/>
  <c r="G82" i="16"/>
  <c r="H82" i="16" s="1"/>
  <c r="Q82" i="16" s="1"/>
  <c r="R82" i="16" s="1"/>
  <c r="G98" i="16"/>
  <c r="H98" i="16" s="1"/>
  <c r="Q98" i="16" s="1"/>
  <c r="R98" i="16" s="1"/>
  <c r="N346" i="16"/>
  <c r="M346" i="16"/>
  <c r="P346" i="16"/>
  <c r="E371" i="16"/>
  <c r="N6" i="16"/>
  <c r="H6" i="16"/>
  <c r="C16" i="16"/>
  <c r="N19" i="16"/>
  <c r="M19" i="16"/>
  <c r="L16" i="16"/>
  <c r="T16" i="16"/>
  <c r="G22" i="16"/>
  <c r="H22" i="16" s="1"/>
  <c r="Q22" i="16" s="1"/>
  <c r="R22" i="16" s="1"/>
  <c r="F24" i="16"/>
  <c r="G25" i="16"/>
  <c r="H25" i="16" s="1"/>
  <c r="N111" i="16"/>
  <c r="P111" i="16"/>
  <c r="M111" i="16"/>
  <c r="G113" i="16"/>
  <c r="H113" i="16" s="1"/>
  <c r="N127" i="16"/>
  <c r="P127" i="16"/>
  <c r="M127" i="16"/>
  <c r="G129" i="16"/>
  <c r="H129" i="16" s="1"/>
  <c r="F165" i="16"/>
  <c r="G165" i="16" s="1"/>
  <c r="H165" i="16" s="1"/>
  <c r="G38" i="16"/>
  <c r="H38" i="16" s="1"/>
  <c r="G58" i="16"/>
  <c r="H58" i="16" s="1"/>
  <c r="I58" i="16" s="1"/>
  <c r="G84" i="16"/>
  <c r="H84" i="16" s="1"/>
  <c r="I84" i="16" s="1"/>
  <c r="G86" i="16"/>
  <c r="H86" i="16" s="1"/>
  <c r="Q86" i="16" s="1"/>
  <c r="R86" i="16" s="1"/>
  <c r="N21" i="16"/>
  <c r="M21" i="16"/>
  <c r="G24" i="16"/>
  <c r="H24" i="16" s="1"/>
  <c r="Q24" i="16" s="1"/>
  <c r="R24" i="16" s="1"/>
  <c r="N27" i="16"/>
  <c r="M27" i="16"/>
  <c r="N29" i="16"/>
  <c r="M29" i="16"/>
  <c r="G31" i="16"/>
  <c r="H31" i="16" s="1"/>
  <c r="N31" i="16"/>
  <c r="M31" i="16"/>
  <c r="G33" i="16"/>
  <c r="H33" i="16" s="1"/>
  <c r="Q33" i="16" s="1"/>
  <c r="R33" i="16" s="1"/>
  <c r="N33" i="16"/>
  <c r="M33" i="16"/>
  <c r="N35" i="16"/>
  <c r="M35" i="16"/>
  <c r="N37" i="16"/>
  <c r="M37" i="16"/>
  <c r="G39" i="16"/>
  <c r="H39" i="16" s="1"/>
  <c r="N39" i="16"/>
  <c r="M39" i="16"/>
  <c r="G41" i="16"/>
  <c r="H41" i="16" s="1"/>
  <c r="N41" i="16"/>
  <c r="M41" i="16"/>
  <c r="N43" i="16"/>
  <c r="M43" i="16"/>
  <c r="N45" i="16"/>
  <c r="M45" i="16"/>
  <c r="G47" i="16"/>
  <c r="H47" i="16" s="1"/>
  <c r="Q47" i="16" s="1"/>
  <c r="R47" i="16" s="1"/>
  <c r="N47" i="16"/>
  <c r="M47" i="16"/>
  <c r="G49" i="16"/>
  <c r="H49" i="16" s="1"/>
  <c r="Q49" i="16" s="1"/>
  <c r="R49" i="16" s="1"/>
  <c r="N49" i="16"/>
  <c r="M49" i="16"/>
  <c r="N51" i="16"/>
  <c r="M51" i="16"/>
  <c r="N53" i="16"/>
  <c r="M53" i="16"/>
  <c r="G55" i="16"/>
  <c r="H55" i="16" s="1"/>
  <c r="N55" i="16"/>
  <c r="M55" i="16"/>
  <c r="G57" i="16"/>
  <c r="H57" i="16" s="1"/>
  <c r="N57" i="16"/>
  <c r="M57" i="16"/>
  <c r="N59" i="16"/>
  <c r="M59" i="16"/>
  <c r="N61" i="16"/>
  <c r="M61" i="16"/>
  <c r="G63" i="16"/>
  <c r="H63" i="16" s="1"/>
  <c r="N63" i="16"/>
  <c r="M63" i="16"/>
  <c r="G65" i="16"/>
  <c r="H65" i="16" s="1"/>
  <c r="N65" i="16"/>
  <c r="M65" i="16"/>
  <c r="N67" i="16"/>
  <c r="M67" i="16"/>
  <c r="N69" i="16"/>
  <c r="M69" i="16"/>
  <c r="G71" i="16"/>
  <c r="H71" i="16" s="1"/>
  <c r="N71" i="16"/>
  <c r="M71" i="16"/>
  <c r="G73" i="16"/>
  <c r="H73" i="16" s="1"/>
  <c r="N73" i="16"/>
  <c r="M73" i="16"/>
  <c r="N75" i="16"/>
  <c r="M75" i="16"/>
  <c r="N77" i="16"/>
  <c r="M77" i="16"/>
  <c r="G79" i="16"/>
  <c r="H79" i="16" s="1"/>
  <c r="N79" i="16"/>
  <c r="M79" i="16"/>
  <c r="G81" i="16"/>
  <c r="H81" i="16" s="1"/>
  <c r="N81" i="16"/>
  <c r="M81" i="16"/>
  <c r="N83" i="16"/>
  <c r="M83" i="16"/>
  <c r="N85" i="16"/>
  <c r="M85" i="16"/>
  <c r="G87" i="16"/>
  <c r="H87" i="16" s="1"/>
  <c r="Q87" i="16" s="1"/>
  <c r="R87" i="16" s="1"/>
  <c r="N87" i="16"/>
  <c r="M87" i="16"/>
  <c r="G89" i="16"/>
  <c r="H89" i="16" s="1"/>
  <c r="N89" i="16"/>
  <c r="M89" i="16"/>
  <c r="N91" i="16"/>
  <c r="M91" i="16"/>
  <c r="N93" i="16"/>
  <c r="M93" i="16"/>
  <c r="G95" i="16"/>
  <c r="H95" i="16" s="1"/>
  <c r="Q95" i="16" s="1"/>
  <c r="R95" i="16" s="1"/>
  <c r="N95" i="16"/>
  <c r="M95" i="16"/>
  <c r="G97" i="16"/>
  <c r="H97" i="16" s="1"/>
  <c r="N97" i="16"/>
  <c r="M97" i="16"/>
  <c r="N99" i="16"/>
  <c r="M99" i="16"/>
  <c r="N101" i="16"/>
  <c r="M101" i="16"/>
  <c r="G103" i="16"/>
  <c r="H103" i="16" s="1"/>
  <c r="N103" i="16"/>
  <c r="M103" i="16"/>
  <c r="G105" i="16"/>
  <c r="H105" i="16" s="1"/>
  <c r="N115" i="16"/>
  <c r="P115" i="16"/>
  <c r="M115" i="16"/>
  <c r="N131" i="16"/>
  <c r="P131" i="16"/>
  <c r="M131" i="16"/>
  <c r="N141" i="16"/>
  <c r="M141" i="16"/>
  <c r="P141" i="16"/>
  <c r="N149" i="16"/>
  <c r="M149" i="16"/>
  <c r="P149" i="16"/>
  <c r="N157" i="16"/>
  <c r="M157" i="16"/>
  <c r="P157" i="16"/>
  <c r="E193" i="16"/>
  <c r="N25" i="16"/>
  <c r="M25" i="16"/>
  <c r="G36" i="16"/>
  <c r="H36" i="16" s="1"/>
  <c r="Q65" i="16"/>
  <c r="R65" i="16" s="1"/>
  <c r="G74" i="16"/>
  <c r="H74" i="16" s="1"/>
  <c r="G76" i="16"/>
  <c r="H76" i="16" s="1"/>
  <c r="I76" i="16" s="1"/>
  <c r="Q97" i="16"/>
  <c r="R97" i="16" s="1"/>
  <c r="G106" i="16"/>
  <c r="H106" i="16" s="1"/>
  <c r="N107" i="16"/>
  <c r="P107" i="16"/>
  <c r="M107" i="16"/>
  <c r="G109" i="16"/>
  <c r="H109" i="16" s="1"/>
  <c r="N123" i="16"/>
  <c r="P123" i="16"/>
  <c r="M123" i="16"/>
  <c r="F382" i="16"/>
  <c r="G382" i="16" s="1"/>
  <c r="H382" i="16" s="1"/>
  <c r="F380" i="16"/>
  <c r="G380" i="16" s="1"/>
  <c r="H380" i="16" s="1"/>
  <c r="I380" i="16" s="1"/>
  <c r="F378" i="16"/>
  <c r="G378" i="16" s="1"/>
  <c r="H378" i="16" s="1"/>
  <c r="F376" i="16"/>
  <c r="F374" i="16"/>
  <c r="G374" i="16" s="1"/>
  <c r="H374" i="16" s="1"/>
  <c r="F372" i="16"/>
  <c r="G372" i="16" s="1"/>
  <c r="H372" i="16" s="1"/>
  <c r="Q372" i="16" s="1"/>
  <c r="R372" i="16" s="1"/>
  <c r="F370" i="16"/>
  <c r="F368" i="16"/>
  <c r="G368" i="16" s="1"/>
  <c r="H368" i="16" s="1"/>
  <c r="F366" i="16"/>
  <c r="G366" i="16" s="1"/>
  <c r="H366" i="16" s="1"/>
  <c r="I366" i="16" s="1"/>
  <c r="F364" i="16"/>
  <c r="G364" i="16" s="1"/>
  <c r="H364" i="16" s="1"/>
  <c r="I364" i="16" s="1"/>
  <c r="F383" i="16"/>
  <c r="F381" i="16"/>
  <c r="F379" i="16"/>
  <c r="F377" i="16"/>
  <c r="F375" i="16"/>
  <c r="F373" i="16"/>
  <c r="F371" i="16"/>
  <c r="G371" i="16" s="1"/>
  <c r="H371" i="16" s="1"/>
  <c r="F369" i="16"/>
  <c r="G369" i="16" s="1"/>
  <c r="H369" i="16" s="1"/>
  <c r="I369" i="16" s="1"/>
  <c r="F367" i="16"/>
  <c r="G367" i="16" s="1"/>
  <c r="H367" i="16" s="1"/>
  <c r="F365" i="16"/>
  <c r="F363" i="16"/>
  <c r="G363" i="16" s="1"/>
  <c r="H363" i="16" s="1"/>
  <c r="F362" i="16"/>
  <c r="F360" i="16"/>
  <c r="G360" i="16" s="1"/>
  <c r="H360" i="16" s="1"/>
  <c r="F358" i="16"/>
  <c r="G358" i="16" s="1"/>
  <c r="H358" i="16" s="1"/>
  <c r="F356" i="16"/>
  <c r="G356" i="16" s="1"/>
  <c r="H356" i="16" s="1"/>
  <c r="F354" i="16"/>
  <c r="F352" i="16"/>
  <c r="F350" i="16"/>
  <c r="G350" i="16" s="1"/>
  <c r="H350" i="16" s="1"/>
  <c r="F357" i="16"/>
  <c r="F355" i="16"/>
  <c r="F348" i="16"/>
  <c r="F346" i="16"/>
  <c r="G346" i="16" s="1"/>
  <c r="H346" i="16" s="1"/>
  <c r="F344" i="16"/>
  <c r="G344" i="16" s="1"/>
  <c r="H344" i="16" s="1"/>
  <c r="F342" i="16"/>
  <c r="F361" i="16"/>
  <c r="F349" i="16"/>
  <c r="G349" i="16" s="1"/>
  <c r="H349" i="16" s="1"/>
  <c r="F343" i="16"/>
  <c r="G343" i="16" s="1"/>
  <c r="H343" i="16" s="1"/>
  <c r="I343" i="16" s="1"/>
  <c r="F337" i="16"/>
  <c r="F335" i="16"/>
  <c r="G335" i="16" s="1"/>
  <c r="H335" i="16" s="1"/>
  <c r="F333" i="16"/>
  <c r="F331" i="16"/>
  <c r="G331" i="16" s="1"/>
  <c r="H331" i="16" s="1"/>
  <c r="F329" i="16"/>
  <c r="G329" i="16" s="1"/>
  <c r="H329" i="16" s="1"/>
  <c r="I329" i="16" s="1"/>
  <c r="F327" i="16"/>
  <c r="G327" i="16" s="1"/>
  <c r="H327" i="16" s="1"/>
  <c r="F325" i="16"/>
  <c r="G325" i="16" s="1"/>
  <c r="H325" i="16" s="1"/>
  <c r="F323" i="16"/>
  <c r="G323" i="16" s="1"/>
  <c r="H323" i="16" s="1"/>
  <c r="F321" i="16"/>
  <c r="G321" i="16" s="1"/>
  <c r="H321" i="16" s="1"/>
  <c r="I321" i="16" s="1"/>
  <c r="F319" i="16"/>
  <c r="G319" i="16" s="1"/>
  <c r="H319" i="16" s="1"/>
  <c r="F317" i="16"/>
  <c r="F315" i="16"/>
  <c r="G315" i="16" s="1"/>
  <c r="H315" i="16" s="1"/>
  <c r="F313" i="16"/>
  <c r="G313" i="16" s="1"/>
  <c r="H313" i="16" s="1"/>
  <c r="I313" i="16" s="1"/>
  <c r="F311" i="16"/>
  <c r="G311" i="16" s="1"/>
  <c r="H311" i="16" s="1"/>
  <c r="F309" i="16"/>
  <c r="G309" i="16" s="1"/>
  <c r="H309" i="16" s="1"/>
  <c r="F307" i="16"/>
  <c r="G307" i="16" s="1"/>
  <c r="H307" i="16" s="1"/>
  <c r="F305" i="16"/>
  <c r="F303" i="16"/>
  <c r="G303" i="16" s="1"/>
  <c r="H303" i="16" s="1"/>
  <c r="F301" i="16"/>
  <c r="G301" i="16" s="1"/>
  <c r="H301" i="16" s="1"/>
  <c r="F340" i="16"/>
  <c r="G340" i="16" s="1"/>
  <c r="H340" i="16" s="1"/>
  <c r="F353" i="16"/>
  <c r="F341" i="16"/>
  <c r="F338" i="16"/>
  <c r="F336" i="16"/>
  <c r="F334" i="16"/>
  <c r="F332" i="16"/>
  <c r="F330" i="16"/>
  <c r="F328" i="16"/>
  <c r="G328" i="16" s="1"/>
  <c r="H328" i="16" s="1"/>
  <c r="F326" i="16"/>
  <c r="F324" i="16"/>
  <c r="F322" i="16"/>
  <c r="G322" i="16" s="1"/>
  <c r="H322" i="16" s="1"/>
  <c r="F320" i="16"/>
  <c r="G320" i="16" s="1"/>
  <c r="H320" i="16" s="1"/>
  <c r="F318" i="16"/>
  <c r="F316" i="16"/>
  <c r="F314" i="16"/>
  <c r="F312" i="16"/>
  <c r="G312" i="16" s="1"/>
  <c r="H312" i="16" s="1"/>
  <c r="F359" i="16"/>
  <c r="F351" i="16"/>
  <c r="F308" i="16"/>
  <c r="G308" i="16" s="1"/>
  <c r="H308" i="16" s="1"/>
  <c r="F300" i="16"/>
  <c r="G300" i="16" s="1"/>
  <c r="H300" i="16" s="1"/>
  <c r="F347" i="16"/>
  <c r="F306" i="16"/>
  <c r="F298" i="16"/>
  <c r="F296" i="16"/>
  <c r="G296" i="16" s="1"/>
  <c r="H296" i="16" s="1"/>
  <c r="F294" i="16"/>
  <c r="F292" i="16"/>
  <c r="F290" i="16"/>
  <c r="G290" i="16" s="1"/>
  <c r="H290" i="16" s="1"/>
  <c r="F288" i="16"/>
  <c r="G288" i="16" s="1"/>
  <c r="H288" i="16" s="1"/>
  <c r="F286" i="16"/>
  <c r="F284" i="16"/>
  <c r="F282" i="16"/>
  <c r="G282" i="16" s="1"/>
  <c r="H282" i="16" s="1"/>
  <c r="F280" i="16"/>
  <c r="F278" i="16"/>
  <c r="F276" i="16"/>
  <c r="F345" i="16"/>
  <c r="G345" i="16" s="1"/>
  <c r="H345" i="16" s="1"/>
  <c r="F304" i="16"/>
  <c r="G304" i="16" s="1"/>
  <c r="H304" i="16" s="1"/>
  <c r="F299" i="16"/>
  <c r="F310" i="16"/>
  <c r="F302" i="16"/>
  <c r="F287" i="16"/>
  <c r="F281" i="16"/>
  <c r="F272" i="16"/>
  <c r="F269" i="16"/>
  <c r="G269" i="16" s="1"/>
  <c r="H269" i="16" s="1"/>
  <c r="F267" i="16"/>
  <c r="G267" i="16" s="1"/>
  <c r="H267" i="16" s="1"/>
  <c r="F265" i="16"/>
  <c r="F263" i="16"/>
  <c r="G263" i="16" s="1"/>
  <c r="H263" i="16" s="1"/>
  <c r="F261" i="16"/>
  <c r="G261" i="16" s="1"/>
  <c r="H261" i="16" s="1"/>
  <c r="F259" i="16"/>
  <c r="G259" i="16" s="1"/>
  <c r="H259" i="16" s="1"/>
  <c r="F257" i="16"/>
  <c r="F255" i="16"/>
  <c r="G255" i="16" s="1"/>
  <c r="H255" i="16" s="1"/>
  <c r="F253" i="16"/>
  <c r="G253" i="16" s="1"/>
  <c r="H253" i="16" s="1"/>
  <c r="F251" i="16"/>
  <c r="G251" i="16" s="1"/>
  <c r="H251" i="16" s="1"/>
  <c r="F249" i="16"/>
  <c r="F247" i="16"/>
  <c r="G247" i="16" s="1"/>
  <c r="H247" i="16" s="1"/>
  <c r="F245" i="16"/>
  <c r="G245" i="16" s="1"/>
  <c r="H245" i="16" s="1"/>
  <c r="F243" i="16"/>
  <c r="G243" i="16" s="1"/>
  <c r="H243" i="16" s="1"/>
  <c r="F241" i="16"/>
  <c r="F239" i="16"/>
  <c r="G239" i="16" s="1"/>
  <c r="H239" i="16" s="1"/>
  <c r="F237" i="16"/>
  <c r="G237" i="16" s="1"/>
  <c r="H237" i="16" s="1"/>
  <c r="Q237" i="16" s="1"/>
  <c r="R237" i="16" s="1"/>
  <c r="F235" i="16"/>
  <c r="G235" i="16" s="1"/>
  <c r="H235" i="16" s="1"/>
  <c r="F233" i="16"/>
  <c r="F231" i="16"/>
  <c r="G231" i="16" s="1"/>
  <c r="H231" i="16" s="1"/>
  <c r="F229" i="16"/>
  <c r="G229" i="16" s="1"/>
  <c r="H229" i="16" s="1"/>
  <c r="F227" i="16"/>
  <c r="G227" i="16" s="1"/>
  <c r="H227" i="16" s="1"/>
  <c r="F225" i="16"/>
  <c r="F223" i="16"/>
  <c r="G223" i="16" s="1"/>
  <c r="H223" i="16" s="1"/>
  <c r="F221" i="16"/>
  <c r="G221" i="16" s="1"/>
  <c r="H221" i="16" s="1"/>
  <c r="F297" i="16"/>
  <c r="G297" i="16" s="1"/>
  <c r="H297" i="16" s="1"/>
  <c r="F293" i="16"/>
  <c r="F289" i="16"/>
  <c r="F283" i="16"/>
  <c r="F277" i="16"/>
  <c r="G277" i="16" s="1"/>
  <c r="H277" i="16" s="1"/>
  <c r="F273" i="16"/>
  <c r="F339" i="16"/>
  <c r="G339" i="16" s="1"/>
  <c r="H339" i="16" s="1"/>
  <c r="F274" i="16"/>
  <c r="F270" i="16"/>
  <c r="G270" i="16" s="1"/>
  <c r="H270" i="16" s="1"/>
  <c r="F268" i="16"/>
  <c r="F266" i="16"/>
  <c r="F264" i="16"/>
  <c r="G264" i="16" s="1"/>
  <c r="H264" i="16" s="1"/>
  <c r="F262" i="16"/>
  <c r="G262" i="16" s="1"/>
  <c r="H262" i="16" s="1"/>
  <c r="F260" i="16"/>
  <c r="F258" i="16"/>
  <c r="F256" i="16"/>
  <c r="G256" i="16" s="1"/>
  <c r="H256" i="16" s="1"/>
  <c r="F254" i="16"/>
  <c r="G254" i="16" s="1"/>
  <c r="H254" i="16" s="1"/>
  <c r="F252" i="16"/>
  <c r="F250" i="16"/>
  <c r="F248" i="16"/>
  <c r="G248" i="16" s="1"/>
  <c r="H248" i="16" s="1"/>
  <c r="F246" i="16"/>
  <c r="G246" i="16" s="1"/>
  <c r="H246" i="16" s="1"/>
  <c r="F244" i="16"/>
  <c r="F242" i="16"/>
  <c r="G242" i="16" s="1"/>
  <c r="H242" i="16" s="1"/>
  <c r="F240" i="16"/>
  <c r="G240" i="16" s="1"/>
  <c r="H240" i="16" s="1"/>
  <c r="F238" i="16"/>
  <c r="G238" i="16" s="1"/>
  <c r="H238" i="16" s="1"/>
  <c r="F236" i="16"/>
  <c r="F228" i="16"/>
  <c r="F219" i="16"/>
  <c r="G219" i="16" s="1"/>
  <c r="H219" i="16" s="1"/>
  <c r="F217" i="16"/>
  <c r="G217" i="16" s="1"/>
  <c r="H217" i="16" s="1"/>
  <c r="F215" i="16"/>
  <c r="F213" i="16"/>
  <c r="G213" i="16" s="1"/>
  <c r="H213" i="16" s="1"/>
  <c r="F211" i="16"/>
  <c r="F209" i="16"/>
  <c r="G209" i="16" s="1"/>
  <c r="H209" i="16" s="1"/>
  <c r="F207" i="16"/>
  <c r="F205" i="16"/>
  <c r="G205" i="16" s="1"/>
  <c r="H205" i="16" s="1"/>
  <c r="F203" i="16"/>
  <c r="G203" i="16" s="1"/>
  <c r="H203" i="16" s="1"/>
  <c r="F201" i="16"/>
  <c r="G201" i="16" s="1"/>
  <c r="H201" i="16" s="1"/>
  <c r="F199" i="16"/>
  <c r="F197" i="16"/>
  <c r="G197" i="16" s="1"/>
  <c r="H197" i="16" s="1"/>
  <c r="F195" i="16"/>
  <c r="G195" i="16" s="1"/>
  <c r="H195" i="16" s="1"/>
  <c r="I195" i="16" s="1"/>
  <c r="F193" i="16"/>
  <c r="G193" i="16" s="1"/>
  <c r="H193" i="16" s="1"/>
  <c r="F191" i="16"/>
  <c r="F189" i="16"/>
  <c r="G189" i="16" s="1"/>
  <c r="H189" i="16" s="1"/>
  <c r="F291" i="16"/>
  <c r="G291" i="16" s="1"/>
  <c r="H291" i="16" s="1"/>
  <c r="F271" i="16"/>
  <c r="G271" i="16" s="1"/>
  <c r="H271" i="16" s="1"/>
  <c r="F234" i="16"/>
  <c r="F226" i="16"/>
  <c r="F285" i="16"/>
  <c r="G285" i="16" s="1"/>
  <c r="H285" i="16" s="1"/>
  <c r="F232" i="16"/>
  <c r="G232" i="16" s="1"/>
  <c r="H232" i="16" s="1"/>
  <c r="F224" i="16"/>
  <c r="F220" i="16"/>
  <c r="F218" i="16"/>
  <c r="G218" i="16" s="1"/>
  <c r="H218" i="16" s="1"/>
  <c r="F216" i="16"/>
  <c r="G216" i="16" s="1"/>
  <c r="H216" i="16" s="1"/>
  <c r="F214" i="16"/>
  <c r="F212" i="16"/>
  <c r="F210" i="16"/>
  <c r="G210" i="16" s="1"/>
  <c r="H210" i="16" s="1"/>
  <c r="F208" i="16"/>
  <c r="G208" i="16" s="1"/>
  <c r="H208" i="16" s="1"/>
  <c r="F206" i="16"/>
  <c r="F204" i="16"/>
  <c r="F202" i="16"/>
  <c r="G202" i="16" s="1"/>
  <c r="H202" i="16" s="1"/>
  <c r="F200" i="16"/>
  <c r="G200" i="16" s="1"/>
  <c r="H200" i="16" s="1"/>
  <c r="F198" i="16"/>
  <c r="F196" i="16"/>
  <c r="F194" i="16"/>
  <c r="G194" i="16" s="1"/>
  <c r="H194" i="16" s="1"/>
  <c r="F192" i="16"/>
  <c r="G192" i="16" s="1"/>
  <c r="H192" i="16" s="1"/>
  <c r="F190" i="16"/>
  <c r="F188" i="16"/>
  <c r="F186" i="16"/>
  <c r="G186" i="16" s="1"/>
  <c r="H186" i="16" s="1"/>
  <c r="F184" i="16"/>
  <c r="G184" i="16" s="1"/>
  <c r="H184" i="16" s="1"/>
  <c r="F182" i="16"/>
  <c r="F180" i="16"/>
  <c r="F178" i="16"/>
  <c r="F176" i="16"/>
  <c r="G176" i="16" s="1"/>
  <c r="H176" i="16" s="1"/>
  <c r="F174" i="16"/>
  <c r="F172" i="16"/>
  <c r="F170" i="16"/>
  <c r="G170" i="16" s="1"/>
  <c r="H170" i="16" s="1"/>
  <c r="F168" i="16"/>
  <c r="F166" i="16"/>
  <c r="F164" i="16"/>
  <c r="F162" i="16"/>
  <c r="G162" i="16" s="1"/>
  <c r="H162" i="16" s="1"/>
  <c r="F160" i="16"/>
  <c r="G160" i="16" s="1"/>
  <c r="H160" i="16" s="1"/>
  <c r="F158" i="16"/>
  <c r="F222" i="16"/>
  <c r="F185" i="16"/>
  <c r="G185" i="16" s="1"/>
  <c r="H185" i="16" s="1"/>
  <c r="I185" i="16" s="1"/>
  <c r="F181" i="16"/>
  <c r="G181" i="16" s="1"/>
  <c r="H181" i="16" s="1"/>
  <c r="F177" i="16"/>
  <c r="G177" i="16" s="1"/>
  <c r="H177" i="16" s="1"/>
  <c r="I177" i="16" s="1"/>
  <c r="F173" i="16"/>
  <c r="G173" i="16" s="1"/>
  <c r="H173" i="16" s="1"/>
  <c r="F279" i="16"/>
  <c r="G279" i="16" s="1"/>
  <c r="H279" i="16" s="1"/>
  <c r="F167" i="16"/>
  <c r="G167" i="16" s="1"/>
  <c r="H167" i="16" s="1"/>
  <c r="F163" i="16"/>
  <c r="F159" i="16"/>
  <c r="F157" i="16"/>
  <c r="G157" i="16" s="1"/>
  <c r="H157" i="16" s="1"/>
  <c r="F155" i="16"/>
  <c r="G155" i="16" s="1"/>
  <c r="H155" i="16" s="1"/>
  <c r="F153" i="16"/>
  <c r="F151" i="16"/>
  <c r="F149" i="16"/>
  <c r="F147" i="16"/>
  <c r="G147" i="16" s="1"/>
  <c r="H147" i="16" s="1"/>
  <c r="F145" i="16"/>
  <c r="F143" i="16"/>
  <c r="F141" i="16"/>
  <c r="G141" i="16" s="1"/>
  <c r="H141" i="16" s="1"/>
  <c r="F139" i="16"/>
  <c r="G139" i="16" s="1"/>
  <c r="H139" i="16" s="1"/>
  <c r="F137" i="16"/>
  <c r="F135" i="16"/>
  <c r="F133" i="16"/>
  <c r="G133" i="16" s="1"/>
  <c r="H133" i="16" s="1"/>
  <c r="F131" i="16"/>
  <c r="G131" i="16" s="1"/>
  <c r="H131" i="16" s="1"/>
  <c r="F129" i="16"/>
  <c r="F127" i="16"/>
  <c r="F125" i="16"/>
  <c r="G125" i="16" s="1"/>
  <c r="H125" i="16" s="1"/>
  <c r="F123" i="16"/>
  <c r="G123" i="16" s="1"/>
  <c r="H123" i="16" s="1"/>
  <c r="F121" i="16"/>
  <c r="F119" i="16"/>
  <c r="F117" i="16"/>
  <c r="G117" i="16" s="1"/>
  <c r="H117" i="16" s="1"/>
  <c r="F115" i="16"/>
  <c r="G115" i="16" s="1"/>
  <c r="H115" i="16" s="1"/>
  <c r="F113" i="16"/>
  <c r="F111" i="16"/>
  <c r="F109" i="16"/>
  <c r="F107" i="16"/>
  <c r="G107" i="16" s="1"/>
  <c r="H107" i="16" s="1"/>
  <c r="F187" i="16"/>
  <c r="G187" i="16" s="1"/>
  <c r="H187" i="16" s="1"/>
  <c r="Q187" i="16" s="1"/>
  <c r="R187" i="16" s="1"/>
  <c r="F183" i="16"/>
  <c r="G183" i="16" s="1"/>
  <c r="H183" i="16" s="1"/>
  <c r="F179" i="16"/>
  <c r="G179" i="16" s="1"/>
  <c r="H179" i="16" s="1"/>
  <c r="F175" i="16"/>
  <c r="G175" i="16" s="1"/>
  <c r="H175" i="16" s="1"/>
  <c r="I175" i="16" s="1"/>
  <c r="F171" i="16"/>
  <c r="G171" i="16" s="1"/>
  <c r="H171" i="16" s="1"/>
  <c r="I171" i="16" s="1"/>
  <c r="F169" i="16"/>
  <c r="G169" i="16" s="1"/>
  <c r="H169" i="16" s="1"/>
  <c r="F152" i="16"/>
  <c r="G152" i="16" s="1"/>
  <c r="H152" i="16" s="1"/>
  <c r="F144" i="16"/>
  <c r="G144" i="16" s="1"/>
  <c r="H144" i="16" s="1"/>
  <c r="F132" i="16"/>
  <c r="G132" i="16" s="1"/>
  <c r="H132" i="16" s="1"/>
  <c r="I132" i="16" s="1"/>
  <c r="F128" i="16"/>
  <c r="G128" i="16" s="1"/>
  <c r="H128" i="16" s="1"/>
  <c r="F124" i="16"/>
  <c r="G124" i="16" s="1"/>
  <c r="H124" i="16" s="1"/>
  <c r="I124" i="16" s="1"/>
  <c r="F120" i="16"/>
  <c r="G120" i="16" s="1"/>
  <c r="H120" i="16" s="1"/>
  <c r="F116" i="16"/>
  <c r="G116" i="16" s="1"/>
  <c r="H116" i="16" s="1"/>
  <c r="F112" i="16"/>
  <c r="G112" i="16" s="1"/>
  <c r="H112" i="16" s="1"/>
  <c r="I112" i="16" s="1"/>
  <c r="F108" i="16"/>
  <c r="G108" i="16" s="1"/>
  <c r="H108" i="16" s="1"/>
  <c r="I108" i="16" s="1"/>
  <c r="F275" i="16"/>
  <c r="G275" i="16" s="1"/>
  <c r="H275" i="16" s="1"/>
  <c r="F154" i="16"/>
  <c r="F146" i="16"/>
  <c r="F138" i="16"/>
  <c r="F136" i="16"/>
  <c r="G136" i="16" s="1"/>
  <c r="H136" i="16" s="1"/>
  <c r="F105" i="16"/>
  <c r="F103" i="16"/>
  <c r="F101" i="16"/>
  <c r="G101" i="16" s="1"/>
  <c r="H101" i="16" s="1"/>
  <c r="F99" i="16"/>
  <c r="G99" i="16" s="1"/>
  <c r="H99" i="16" s="1"/>
  <c r="F97" i="16"/>
  <c r="F95" i="16"/>
  <c r="F93" i="16"/>
  <c r="G93" i="16" s="1"/>
  <c r="H93" i="16" s="1"/>
  <c r="F91" i="16"/>
  <c r="G91" i="16" s="1"/>
  <c r="H91" i="16" s="1"/>
  <c r="F89" i="16"/>
  <c r="F87" i="16"/>
  <c r="F85" i="16"/>
  <c r="G85" i="16" s="1"/>
  <c r="H85" i="16" s="1"/>
  <c r="F83" i="16"/>
  <c r="G83" i="16" s="1"/>
  <c r="H83" i="16" s="1"/>
  <c r="F81" i="16"/>
  <c r="F79" i="16"/>
  <c r="F77" i="16"/>
  <c r="G77" i="16" s="1"/>
  <c r="H77" i="16" s="1"/>
  <c r="F75" i="16"/>
  <c r="G75" i="16" s="1"/>
  <c r="H75" i="16" s="1"/>
  <c r="F73" i="16"/>
  <c r="F71" i="16"/>
  <c r="F69" i="16"/>
  <c r="G69" i="16" s="1"/>
  <c r="H69" i="16" s="1"/>
  <c r="F67" i="16"/>
  <c r="G67" i="16" s="1"/>
  <c r="H67" i="16" s="1"/>
  <c r="F65" i="16"/>
  <c r="F63" i="16"/>
  <c r="F61" i="16"/>
  <c r="G61" i="16" s="1"/>
  <c r="H61" i="16" s="1"/>
  <c r="F59" i="16"/>
  <c r="G59" i="16" s="1"/>
  <c r="H59" i="16" s="1"/>
  <c r="F57" i="16"/>
  <c r="F55" i="16"/>
  <c r="F53" i="16"/>
  <c r="G53" i="16" s="1"/>
  <c r="H53" i="16" s="1"/>
  <c r="F51" i="16"/>
  <c r="G51" i="16" s="1"/>
  <c r="H51" i="16" s="1"/>
  <c r="F49" i="16"/>
  <c r="F47" i="16"/>
  <c r="F45" i="16"/>
  <c r="G45" i="16" s="1"/>
  <c r="H45" i="16" s="1"/>
  <c r="F43" i="16"/>
  <c r="G43" i="16" s="1"/>
  <c r="H43" i="16" s="1"/>
  <c r="F41" i="16"/>
  <c r="F39" i="16"/>
  <c r="F37" i="16"/>
  <c r="G37" i="16" s="1"/>
  <c r="H37" i="16" s="1"/>
  <c r="F35" i="16"/>
  <c r="G35" i="16" s="1"/>
  <c r="H35" i="16" s="1"/>
  <c r="F33" i="16"/>
  <c r="F31" i="16"/>
  <c r="F29" i="16"/>
  <c r="G29" i="16" s="1"/>
  <c r="H29" i="16" s="1"/>
  <c r="F27" i="16"/>
  <c r="G27" i="16" s="1"/>
  <c r="H27" i="16" s="1"/>
  <c r="F25" i="16"/>
  <c r="F23" i="16"/>
  <c r="G23" i="16" s="1"/>
  <c r="H23" i="16" s="1"/>
  <c r="Q23" i="16" s="1"/>
  <c r="R23" i="16" s="1"/>
  <c r="F21" i="16"/>
  <c r="G21" i="16" s="1"/>
  <c r="H21" i="16" s="1"/>
  <c r="F19" i="16"/>
  <c r="G19" i="16" s="1"/>
  <c r="F161" i="16"/>
  <c r="G161" i="16" s="1"/>
  <c r="H161" i="16" s="1"/>
  <c r="F156" i="16"/>
  <c r="F148" i="16"/>
  <c r="F140" i="16"/>
  <c r="F134" i="16"/>
  <c r="F130" i="16"/>
  <c r="F126" i="16"/>
  <c r="G126" i="16" s="1"/>
  <c r="H126" i="16" s="1"/>
  <c r="F122" i="16"/>
  <c r="F118" i="16"/>
  <c r="F114" i="16"/>
  <c r="F110" i="16"/>
  <c r="G110" i="16" s="1"/>
  <c r="H110" i="16" s="1"/>
  <c r="B16" i="16"/>
  <c r="K16" i="16"/>
  <c r="F20" i="16"/>
  <c r="G20" i="16" s="1"/>
  <c r="H20" i="16" s="1"/>
  <c r="N23" i="16"/>
  <c r="M23" i="16"/>
  <c r="G26" i="16"/>
  <c r="H26" i="16" s="1"/>
  <c r="Q26" i="16" s="1"/>
  <c r="R26" i="16" s="1"/>
  <c r="F28" i="16"/>
  <c r="G28" i="16" s="1"/>
  <c r="H28" i="16" s="1"/>
  <c r="F30" i="16"/>
  <c r="G30" i="16" s="1"/>
  <c r="H30" i="16" s="1"/>
  <c r="F32" i="16"/>
  <c r="G32" i="16" s="1"/>
  <c r="H32" i="16" s="1"/>
  <c r="F34" i="16"/>
  <c r="F36" i="16"/>
  <c r="F38" i="16"/>
  <c r="F40" i="16"/>
  <c r="G40" i="16" s="1"/>
  <c r="H40" i="16" s="1"/>
  <c r="F42" i="16"/>
  <c r="G42" i="16" s="1"/>
  <c r="H42" i="16" s="1"/>
  <c r="F44" i="16"/>
  <c r="G44" i="16" s="1"/>
  <c r="H44" i="16" s="1"/>
  <c r="F46" i="16"/>
  <c r="G46" i="16" s="1"/>
  <c r="H46" i="16" s="1"/>
  <c r="F48" i="16"/>
  <c r="G48" i="16" s="1"/>
  <c r="H48" i="16" s="1"/>
  <c r="F50" i="16"/>
  <c r="F52" i="16"/>
  <c r="G52" i="16" s="1"/>
  <c r="H52" i="16" s="1"/>
  <c r="F54" i="16"/>
  <c r="G54" i="16" s="1"/>
  <c r="H54" i="16" s="1"/>
  <c r="F56" i="16"/>
  <c r="G56" i="16" s="1"/>
  <c r="H56" i="16" s="1"/>
  <c r="F58" i="16"/>
  <c r="F60" i="16"/>
  <c r="F62" i="16"/>
  <c r="G62" i="16" s="1"/>
  <c r="H62" i="16" s="1"/>
  <c r="F64" i="16"/>
  <c r="G64" i="16" s="1"/>
  <c r="H64" i="16" s="1"/>
  <c r="F66" i="16"/>
  <c r="G66" i="16" s="1"/>
  <c r="H66" i="16" s="1"/>
  <c r="F68" i="16"/>
  <c r="G68" i="16" s="1"/>
  <c r="H68" i="16" s="1"/>
  <c r="F70" i="16"/>
  <c r="F72" i="16"/>
  <c r="G72" i="16" s="1"/>
  <c r="H72" i="16" s="1"/>
  <c r="F74" i="16"/>
  <c r="F76" i="16"/>
  <c r="F78" i="16"/>
  <c r="G78" i="16" s="1"/>
  <c r="H78" i="16" s="1"/>
  <c r="F80" i="16"/>
  <c r="G80" i="16" s="1"/>
  <c r="H80" i="16" s="1"/>
  <c r="F82" i="16"/>
  <c r="F84" i="16"/>
  <c r="F86" i="16"/>
  <c r="F88" i="16"/>
  <c r="G88" i="16" s="1"/>
  <c r="H88" i="16" s="1"/>
  <c r="F90" i="16"/>
  <c r="G90" i="16" s="1"/>
  <c r="H90" i="16" s="1"/>
  <c r="F92" i="16"/>
  <c r="G92" i="16" s="1"/>
  <c r="H92" i="16" s="1"/>
  <c r="F94" i="16"/>
  <c r="G94" i="16" s="1"/>
  <c r="H94" i="16" s="1"/>
  <c r="F96" i="16"/>
  <c r="G96" i="16" s="1"/>
  <c r="H96" i="16" s="1"/>
  <c r="F98" i="16"/>
  <c r="F100" i="16"/>
  <c r="G100" i="16" s="1"/>
  <c r="H100" i="16" s="1"/>
  <c r="F102" i="16"/>
  <c r="G102" i="16" s="1"/>
  <c r="H102" i="16" s="1"/>
  <c r="F104" i="16"/>
  <c r="G104" i="16" s="1"/>
  <c r="H104" i="16" s="1"/>
  <c r="F106" i="16"/>
  <c r="N119" i="16"/>
  <c r="P119" i="16"/>
  <c r="M119" i="16"/>
  <c r="G121" i="16"/>
  <c r="H121" i="16" s="1"/>
  <c r="N135" i="16"/>
  <c r="P135" i="16"/>
  <c r="M135" i="16"/>
  <c r="E27" i="16"/>
  <c r="E29" i="16"/>
  <c r="E31" i="16"/>
  <c r="E33" i="16"/>
  <c r="E35" i="16"/>
  <c r="E37" i="16"/>
  <c r="E39" i="16"/>
  <c r="E41" i="16"/>
  <c r="E43" i="16"/>
  <c r="E45" i="16"/>
  <c r="E47" i="16"/>
  <c r="E49" i="16"/>
  <c r="E51" i="16"/>
  <c r="E53" i="16"/>
  <c r="E55" i="16"/>
  <c r="E57" i="16"/>
  <c r="E59" i="16"/>
  <c r="E61" i="16"/>
  <c r="E63" i="16"/>
  <c r="E65" i="16"/>
  <c r="E67" i="16"/>
  <c r="E69" i="16"/>
  <c r="E71" i="16"/>
  <c r="E73" i="16"/>
  <c r="E75" i="16"/>
  <c r="E77" i="16"/>
  <c r="E79" i="16"/>
  <c r="E81" i="16"/>
  <c r="E83" i="16"/>
  <c r="E85" i="16"/>
  <c r="E87" i="16"/>
  <c r="E89" i="16"/>
  <c r="E91" i="16"/>
  <c r="E93" i="16"/>
  <c r="E95" i="16"/>
  <c r="E97" i="16"/>
  <c r="E99" i="16"/>
  <c r="E101" i="16"/>
  <c r="E103" i="16"/>
  <c r="E105" i="16"/>
  <c r="I128" i="16"/>
  <c r="G137" i="16"/>
  <c r="H137" i="16" s="1"/>
  <c r="I137" i="16" s="1"/>
  <c r="N139" i="16"/>
  <c r="M139" i="16"/>
  <c r="G145" i="16"/>
  <c r="H145" i="16" s="1"/>
  <c r="N147" i="16"/>
  <c r="M147" i="16"/>
  <c r="G153" i="16"/>
  <c r="H153" i="16" s="1"/>
  <c r="Q153" i="16" s="1"/>
  <c r="R153" i="16" s="1"/>
  <c r="N155" i="16"/>
  <c r="M155" i="16"/>
  <c r="G158" i="16"/>
  <c r="H158" i="16" s="1"/>
  <c r="E158" i="16"/>
  <c r="E167" i="16"/>
  <c r="G198" i="16"/>
  <c r="H198" i="16" s="1"/>
  <c r="G206" i="16"/>
  <c r="H206" i="16" s="1"/>
  <c r="G214" i="16"/>
  <c r="H214" i="16" s="1"/>
  <c r="N233" i="16"/>
  <c r="M233" i="16"/>
  <c r="P233" i="16"/>
  <c r="G258" i="16"/>
  <c r="H258" i="16" s="1"/>
  <c r="Q258" i="16" s="1"/>
  <c r="R258" i="16" s="1"/>
  <c r="P105" i="16"/>
  <c r="Q105" i="16" s="1"/>
  <c r="R105" i="16" s="1"/>
  <c r="G111" i="16"/>
  <c r="H111" i="16" s="1"/>
  <c r="G114" i="16"/>
  <c r="H114" i="16" s="1"/>
  <c r="G118" i="16"/>
  <c r="H118" i="16" s="1"/>
  <c r="Q118" i="16" s="1"/>
  <c r="R118" i="16" s="1"/>
  <c r="G119" i="16"/>
  <c r="H119" i="16" s="1"/>
  <c r="I119" i="16" s="1"/>
  <c r="G122" i="16"/>
  <c r="H122" i="16" s="1"/>
  <c r="Q122" i="16" s="1"/>
  <c r="R122" i="16" s="1"/>
  <c r="G127" i="16"/>
  <c r="H127" i="16" s="1"/>
  <c r="G130" i="16"/>
  <c r="H130" i="16" s="1"/>
  <c r="G134" i="16"/>
  <c r="H134" i="16" s="1"/>
  <c r="I134" i="16" s="1"/>
  <c r="G135" i="16"/>
  <c r="H135" i="16" s="1"/>
  <c r="N137" i="16"/>
  <c r="M137" i="16"/>
  <c r="G143" i="16"/>
  <c r="H143" i="16" s="1"/>
  <c r="Q143" i="16" s="1"/>
  <c r="R143" i="16" s="1"/>
  <c r="N145" i="16"/>
  <c r="M145" i="16"/>
  <c r="G151" i="16"/>
  <c r="H151" i="16" s="1"/>
  <c r="I151" i="16" s="1"/>
  <c r="N153" i="16"/>
  <c r="M153" i="16"/>
  <c r="E163" i="16"/>
  <c r="G163" i="16"/>
  <c r="H163" i="16" s="1"/>
  <c r="Q165" i="16"/>
  <c r="R165" i="16" s="1"/>
  <c r="N172" i="16"/>
  <c r="P172" i="16"/>
  <c r="M172" i="16"/>
  <c r="G174" i="16"/>
  <c r="H174" i="16" s="1"/>
  <c r="N176" i="16"/>
  <c r="P176" i="16"/>
  <c r="M176" i="16"/>
  <c r="G178" i="16"/>
  <c r="H178" i="16" s="1"/>
  <c r="N180" i="16"/>
  <c r="P180" i="16"/>
  <c r="M180" i="16"/>
  <c r="G182" i="16"/>
  <c r="H182" i="16" s="1"/>
  <c r="N184" i="16"/>
  <c r="P184" i="16"/>
  <c r="M184" i="16"/>
  <c r="Q112" i="16"/>
  <c r="R112" i="16" s="1"/>
  <c r="Q128" i="16"/>
  <c r="R128" i="16" s="1"/>
  <c r="N143" i="16"/>
  <c r="M143" i="16"/>
  <c r="G149" i="16"/>
  <c r="H149" i="16" s="1"/>
  <c r="I149" i="16" s="1"/>
  <c r="N151" i="16"/>
  <c r="M151" i="16"/>
  <c r="I153" i="16"/>
  <c r="E159" i="16"/>
  <c r="G159" i="16"/>
  <c r="H159" i="16" s="1"/>
  <c r="Q159" i="16" s="1"/>
  <c r="R159" i="16" s="1"/>
  <c r="E199" i="16"/>
  <c r="G199" i="16"/>
  <c r="H199" i="16" s="1"/>
  <c r="E203" i="16"/>
  <c r="E207" i="16"/>
  <c r="G207" i="16"/>
  <c r="H207" i="16" s="1"/>
  <c r="E211" i="16"/>
  <c r="G211" i="16"/>
  <c r="H211" i="16" s="1"/>
  <c r="E215" i="16"/>
  <c r="G215" i="16"/>
  <c r="H215" i="16" s="1"/>
  <c r="E219" i="16"/>
  <c r="M271" i="16"/>
  <c r="P271" i="16"/>
  <c r="N271" i="16"/>
  <c r="G138" i="16"/>
  <c r="H138" i="16" s="1"/>
  <c r="I138" i="16" s="1"/>
  <c r="G140" i="16"/>
  <c r="H140" i="16" s="1"/>
  <c r="G142" i="16"/>
  <c r="H142" i="16" s="1"/>
  <c r="I142" i="16" s="1"/>
  <c r="G146" i="16"/>
  <c r="H146" i="16" s="1"/>
  <c r="G148" i="16"/>
  <c r="H148" i="16" s="1"/>
  <c r="I148" i="16" s="1"/>
  <c r="G150" i="16"/>
  <c r="H150" i="16" s="1"/>
  <c r="I150" i="16" s="1"/>
  <c r="G154" i="16"/>
  <c r="H154" i="16" s="1"/>
  <c r="I154" i="16" s="1"/>
  <c r="G156" i="16"/>
  <c r="H156" i="16" s="1"/>
  <c r="G166" i="16"/>
  <c r="H166" i="16" s="1"/>
  <c r="I173" i="16"/>
  <c r="Q183" i="16"/>
  <c r="R183" i="16" s="1"/>
  <c r="G190" i="16"/>
  <c r="H190" i="16" s="1"/>
  <c r="Q223" i="16"/>
  <c r="R223" i="16" s="1"/>
  <c r="G281" i="16"/>
  <c r="H281" i="16" s="1"/>
  <c r="I281" i="16" s="1"/>
  <c r="P138" i="16"/>
  <c r="P140" i="16"/>
  <c r="P142" i="16"/>
  <c r="P144" i="16"/>
  <c r="P146" i="16"/>
  <c r="P148" i="16"/>
  <c r="P150" i="16"/>
  <c r="P152" i="16"/>
  <c r="P154" i="16"/>
  <c r="P156" i="16"/>
  <c r="M160" i="16"/>
  <c r="M164" i="16"/>
  <c r="I165" i="16"/>
  <c r="M168" i="16"/>
  <c r="I169" i="16"/>
  <c r="G172" i="16"/>
  <c r="H172" i="16" s="1"/>
  <c r="G180" i="16"/>
  <c r="H180" i="16" s="1"/>
  <c r="G188" i="16"/>
  <c r="H188" i="16" s="1"/>
  <c r="I189" i="16"/>
  <c r="Q189" i="16"/>
  <c r="R189" i="16" s="1"/>
  <c r="G196" i="16"/>
  <c r="H196" i="16" s="1"/>
  <c r="I197" i="16"/>
  <c r="G204" i="16"/>
  <c r="H204" i="16" s="1"/>
  <c r="I205" i="16"/>
  <c r="G212" i="16"/>
  <c r="H212" i="16" s="1"/>
  <c r="I213" i="16"/>
  <c r="G220" i="16"/>
  <c r="H220" i="16" s="1"/>
  <c r="I220" i="16" s="1"/>
  <c r="E227" i="16"/>
  <c r="G228" i="16"/>
  <c r="H228" i="16" s="1"/>
  <c r="Q228" i="16" s="1"/>
  <c r="R228" i="16" s="1"/>
  <c r="Q231" i="16"/>
  <c r="R231" i="16" s="1"/>
  <c r="G250" i="16"/>
  <c r="H250" i="16" s="1"/>
  <c r="Q250" i="16" s="1"/>
  <c r="R250" i="16" s="1"/>
  <c r="G266" i="16"/>
  <c r="H266" i="16" s="1"/>
  <c r="G284" i="16"/>
  <c r="H284" i="16" s="1"/>
  <c r="N290" i="16"/>
  <c r="M290" i="16"/>
  <c r="P290" i="16"/>
  <c r="G164" i="16"/>
  <c r="H164" i="16" s="1"/>
  <c r="I164" i="16" s="1"/>
  <c r="G168" i="16"/>
  <c r="H168" i="16" s="1"/>
  <c r="M170" i="16"/>
  <c r="Q173" i="16"/>
  <c r="R173" i="16" s="1"/>
  <c r="M174" i="16"/>
  <c r="M178" i="16"/>
  <c r="M182" i="16"/>
  <c r="I183" i="16"/>
  <c r="M186" i="16"/>
  <c r="G191" i="16"/>
  <c r="H191" i="16" s="1"/>
  <c r="I191" i="16" s="1"/>
  <c r="N225" i="16"/>
  <c r="M225" i="16"/>
  <c r="P225" i="16"/>
  <c r="E235" i="16"/>
  <c r="G236" i="16"/>
  <c r="H236" i="16" s="1"/>
  <c r="Q236" i="16" s="1"/>
  <c r="R236" i="16" s="1"/>
  <c r="P169" i="16"/>
  <c r="Q169" i="16" s="1"/>
  <c r="R169" i="16" s="1"/>
  <c r="N188" i="16"/>
  <c r="N190" i="16"/>
  <c r="N192" i="16"/>
  <c r="N194" i="16"/>
  <c r="N196" i="16"/>
  <c r="P197" i="16"/>
  <c r="Q197" i="16" s="1"/>
  <c r="R197" i="16" s="1"/>
  <c r="N198" i="16"/>
  <c r="P199" i="16"/>
  <c r="N200" i="16"/>
  <c r="P201" i="16"/>
  <c r="N202" i="16"/>
  <c r="P203" i="16"/>
  <c r="N204" i="16"/>
  <c r="P205" i="16"/>
  <c r="Q205" i="16" s="1"/>
  <c r="R205" i="16" s="1"/>
  <c r="N206" i="16"/>
  <c r="P207" i="16"/>
  <c r="N208" i="16"/>
  <c r="P209" i="16"/>
  <c r="N210" i="16"/>
  <c r="P211" i="16"/>
  <c r="N212" i="16"/>
  <c r="P213" i="16"/>
  <c r="Q213" i="16" s="1"/>
  <c r="R213" i="16" s="1"/>
  <c r="N214" i="16"/>
  <c r="P215" i="16"/>
  <c r="N216" i="16"/>
  <c r="P217" i="16"/>
  <c r="N218" i="16"/>
  <c r="P219" i="16"/>
  <c r="N220" i="16"/>
  <c r="E221" i="16"/>
  <c r="G222" i="16"/>
  <c r="H222" i="16" s="1"/>
  <c r="I222" i="16" s="1"/>
  <c r="G225" i="16"/>
  <c r="H225" i="16" s="1"/>
  <c r="N227" i="16"/>
  <c r="M227" i="16"/>
  <c r="I229" i="16"/>
  <c r="G230" i="16"/>
  <c r="H230" i="16" s="1"/>
  <c r="I230" i="16" s="1"/>
  <c r="G233" i="16"/>
  <c r="H233" i="16" s="1"/>
  <c r="N235" i="16"/>
  <c r="M235" i="16"/>
  <c r="I239" i="16"/>
  <c r="G241" i="16"/>
  <c r="H241" i="16" s="1"/>
  <c r="I241" i="16" s="1"/>
  <c r="I247" i="16"/>
  <c r="G249" i="16"/>
  <c r="H249" i="16" s="1"/>
  <c r="I249" i="16" s="1"/>
  <c r="I255" i="16"/>
  <c r="G257" i="16"/>
  <c r="H257" i="16" s="1"/>
  <c r="I257" i="16" s="1"/>
  <c r="I263" i="16"/>
  <c r="G265" i="16"/>
  <c r="H265" i="16" s="1"/>
  <c r="I265" i="16" s="1"/>
  <c r="G287" i="16"/>
  <c r="H287" i="16" s="1"/>
  <c r="I287" i="16" s="1"/>
  <c r="G314" i="16"/>
  <c r="H314" i="16" s="1"/>
  <c r="N221" i="16"/>
  <c r="M221" i="16"/>
  <c r="I223" i="16"/>
  <c r="G224" i="16"/>
  <c r="H224" i="16" s="1"/>
  <c r="Q224" i="16" s="1"/>
  <c r="R224" i="16" s="1"/>
  <c r="N229" i="16"/>
  <c r="M229" i="16"/>
  <c r="I231" i="16"/>
  <c r="N237" i="16"/>
  <c r="M237" i="16"/>
  <c r="G244" i="16"/>
  <c r="H244" i="16" s="1"/>
  <c r="I244" i="16" s="1"/>
  <c r="G252" i="16"/>
  <c r="H252" i="16" s="1"/>
  <c r="Q252" i="16" s="1"/>
  <c r="R252" i="16" s="1"/>
  <c r="G260" i="16"/>
  <c r="H260" i="16" s="1"/>
  <c r="G268" i="16"/>
  <c r="H268" i="16" s="1"/>
  <c r="Q268" i="16" s="1"/>
  <c r="R268" i="16" s="1"/>
  <c r="M275" i="16"/>
  <c r="P275" i="16"/>
  <c r="N275" i="16"/>
  <c r="N278" i="16"/>
  <c r="M278" i="16"/>
  <c r="P278" i="16"/>
  <c r="N294" i="16"/>
  <c r="M294" i="16"/>
  <c r="P294" i="16"/>
  <c r="N223" i="16"/>
  <c r="M223" i="16"/>
  <c r="G226" i="16"/>
  <c r="H226" i="16" s="1"/>
  <c r="N231" i="16"/>
  <c r="M231" i="16"/>
  <c r="I233" i="16"/>
  <c r="G234" i="16"/>
  <c r="H234" i="16" s="1"/>
  <c r="Q234" i="16" s="1"/>
  <c r="R234" i="16" s="1"/>
  <c r="G278" i="16"/>
  <c r="H278" i="16" s="1"/>
  <c r="N284" i="16"/>
  <c r="M284" i="16"/>
  <c r="P284" i="16"/>
  <c r="G294" i="16"/>
  <c r="H294" i="16" s="1"/>
  <c r="E331" i="16"/>
  <c r="P239" i="16"/>
  <c r="Q239" i="16" s="1"/>
  <c r="R239" i="16" s="1"/>
  <c r="P241" i="16"/>
  <c r="P243" i="16"/>
  <c r="P245" i="16"/>
  <c r="P247" i="16"/>
  <c r="Q247" i="16" s="1"/>
  <c r="R247" i="16" s="1"/>
  <c r="P249" i="16"/>
  <c r="P251" i="16"/>
  <c r="P253" i="16"/>
  <c r="P255" i="16"/>
  <c r="Q255" i="16" s="1"/>
  <c r="R255" i="16" s="1"/>
  <c r="P257" i="16"/>
  <c r="P259" i="16"/>
  <c r="P261" i="16"/>
  <c r="P263" i="16"/>
  <c r="Q263" i="16" s="1"/>
  <c r="R263" i="16" s="1"/>
  <c r="P265" i="16"/>
  <c r="P267" i="16"/>
  <c r="P269" i="16"/>
  <c r="G272" i="16"/>
  <c r="H272" i="16" s="1"/>
  <c r="Q272" i="16" s="1"/>
  <c r="R272" i="16" s="1"/>
  <c r="G276" i="16"/>
  <c r="H276" i="16" s="1"/>
  <c r="I276" i="16" s="1"/>
  <c r="N282" i="16"/>
  <c r="M282" i="16"/>
  <c r="N288" i="16"/>
  <c r="M288" i="16"/>
  <c r="Q303" i="16"/>
  <c r="R303" i="16" s="1"/>
  <c r="N354" i="16"/>
  <c r="M354" i="16"/>
  <c r="P354" i="16"/>
  <c r="M239" i="16"/>
  <c r="M241" i="16"/>
  <c r="M243" i="16"/>
  <c r="M245" i="16"/>
  <c r="M247" i="16"/>
  <c r="M249" i="16"/>
  <c r="M251" i="16"/>
  <c r="M253" i="16"/>
  <c r="M255" i="16"/>
  <c r="M257" i="16"/>
  <c r="M259" i="16"/>
  <c r="M261" i="16"/>
  <c r="M263" i="16"/>
  <c r="M265" i="16"/>
  <c r="M267" i="16"/>
  <c r="M269" i="16"/>
  <c r="N270" i="16"/>
  <c r="N274" i="16"/>
  <c r="N276" i="16"/>
  <c r="M276" i="16"/>
  <c r="G280" i="16"/>
  <c r="H280" i="16" s="1"/>
  <c r="N280" i="16"/>
  <c r="M280" i="16"/>
  <c r="G286" i="16"/>
  <c r="H286" i="16" s="1"/>
  <c r="N286" i="16"/>
  <c r="M286" i="16"/>
  <c r="G292" i="16"/>
  <c r="H292" i="16" s="1"/>
  <c r="N292" i="16"/>
  <c r="M292" i="16"/>
  <c r="N296" i="16"/>
  <c r="M296" i="16"/>
  <c r="G299" i="16"/>
  <c r="H299" i="16" s="1"/>
  <c r="I299" i="16" s="1"/>
  <c r="E307" i="16"/>
  <c r="E315" i="16"/>
  <c r="G330" i="16"/>
  <c r="H330" i="16" s="1"/>
  <c r="N273" i="16"/>
  <c r="G274" i="16"/>
  <c r="H274" i="16" s="1"/>
  <c r="P282" i="16"/>
  <c r="G283" i="16"/>
  <c r="H283" i="16" s="1"/>
  <c r="P288" i="16"/>
  <c r="G289" i="16"/>
  <c r="H289" i="16" s="1"/>
  <c r="N305" i="16"/>
  <c r="M305" i="16"/>
  <c r="P305" i="16"/>
  <c r="E323" i="16"/>
  <c r="E270" i="16"/>
  <c r="E272" i="16"/>
  <c r="G273" i="16"/>
  <c r="H273" i="16" s="1"/>
  <c r="E274" i="16"/>
  <c r="E278" i="16"/>
  <c r="E280" i="16"/>
  <c r="E282" i="16"/>
  <c r="E284" i="16"/>
  <c r="E286" i="16"/>
  <c r="E288" i="16"/>
  <c r="E290" i="16"/>
  <c r="E292" i="16"/>
  <c r="G293" i="16"/>
  <c r="H293" i="16" s="1"/>
  <c r="I293" i="16" s="1"/>
  <c r="E294" i="16"/>
  <c r="G295" i="16"/>
  <c r="H295" i="16" s="1"/>
  <c r="E296" i="16"/>
  <c r="P299" i="16"/>
  <c r="G302" i="16"/>
  <c r="H302" i="16" s="1"/>
  <c r="Q302" i="16" s="1"/>
  <c r="R302" i="16" s="1"/>
  <c r="G305" i="16"/>
  <c r="H305" i="16" s="1"/>
  <c r="N307" i="16"/>
  <c r="M307" i="16"/>
  <c r="G310" i="16"/>
  <c r="H310" i="16" s="1"/>
  <c r="G317" i="16"/>
  <c r="H317" i="16" s="1"/>
  <c r="G333" i="16"/>
  <c r="H333" i="16" s="1"/>
  <c r="I333" i="16" s="1"/>
  <c r="G334" i="16"/>
  <c r="H334" i="16" s="1"/>
  <c r="I335" i="16"/>
  <c r="G337" i="16"/>
  <c r="H337" i="16" s="1"/>
  <c r="P277" i="16"/>
  <c r="P279" i="16"/>
  <c r="P281" i="16"/>
  <c r="P283" i="16"/>
  <c r="P285" i="16"/>
  <c r="P287" i="16"/>
  <c r="P289" i="16"/>
  <c r="P291" i="16"/>
  <c r="P293" i="16"/>
  <c r="P295" i="16"/>
  <c r="P297" i="16"/>
  <c r="N301" i="16"/>
  <c r="M301" i="16"/>
  <c r="I303" i="16"/>
  <c r="N309" i="16"/>
  <c r="M309" i="16"/>
  <c r="I311" i="16"/>
  <c r="Q311" i="16"/>
  <c r="R311" i="16" s="1"/>
  <c r="G318" i="16"/>
  <c r="H318" i="16" s="1"/>
  <c r="I319" i="16"/>
  <c r="Q319" i="16"/>
  <c r="R319" i="16" s="1"/>
  <c r="G326" i="16"/>
  <c r="H326" i="16" s="1"/>
  <c r="Q326" i="16" s="1"/>
  <c r="R326" i="16" s="1"/>
  <c r="I327" i="16"/>
  <c r="Q327" i="16"/>
  <c r="R327" i="16" s="1"/>
  <c r="N342" i="16"/>
  <c r="P342" i="16"/>
  <c r="M342" i="16"/>
  <c r="G298" i="16"/>
  <c r="H298" i="16" s="1"/>
  <c r="Q298" i="16" s="1"/>
  <c r="R298" i="16" s="1"/>
  <c r="N299" i="16"/>
  <c r="N303" i="16"/>
  <c r="M303" i="16"/>
  <c r="G306" i="16"/>
  <c r="H306" i="16" s="1"/>
  <c r="I306" i="16" s="1"/>
  <c r="P307" i="16"/>
  <c r="G316" i="16"/>
  <c r="H316" i="16" s="1"/>
  <c r="Q316" i="16" s="1"/>
  <c r="R316" i="16" s="1"/>
  <c r="G324" i="16"/>
  <c r="H324" i="16" s="1"/>
  <c r="G332" i="16"/>
  <c r="H332" i="16" s="1"/>
  <c r="Q332" i="16" s="1"/>
  <c r="R332" i="16" s="1"/>
  <c r="G336" i="16"/>
  <c r="H336" i="16" s="1"/>
  <c r="Q336" i="16" s="1"/>
  <c r="R336" i="16" s="1"/>
  <c r="G352" i="16"/>
  <c r="H352" i="16" s="1"/>
  <c r="E352" i="16"/>
  <c r="N312" i="16"/>
  <c r="N314" i="16"/>
  <c r="N316" i="16"/>
  <c r="N318" i="16"/>
  <c r="N320" i="16"/>
  <c r="N322" i="16"/>
  <c r="N324" i="16"/>
  <c r="N326" i="16"/>
  <c r="N328" i="16"/>
  <c r="N330" i="16"/>
  <c r="N332" i="16"/>
  <c r="P333" i="16"/>
  <c r="N334" i="16"/>
  <c r="P335" i="16"/>
  <c r="Q335" i="16" s="1"/>
  <c r="R335" i="16" s="1"/>
  <c r="N336" i="16"/>
  <c r="P337" i="16"/>
  <c r="N340" i="16"/>
  <c r="N362" i="16"/>
  <c r="M362" i="16"/>
  <c r="P362" i="16"/>
  <c r="N363" i="16"/>
  <c r="M363" i="16"/>
  <c r="P363" i="16"/>
  <c r="G338" i="16"/>
  <c r="H338" i="16" s="1"/>
  <c r="I339" i="16"/>
  <c r="N339" i="16"/>
  <c r="G341" i="16"/>
  <c r="H341" i="16" s="1"/>
  <c r="I341" i="16" s="1"/>
  <c r="M341" i="16"/>
  <c r="P341" i="16"/>
  <c r="G342" i="16"/>
  <c r="H342" i="16" s="1"/>
  <c r="I342" i="16" s="1"/>
  <c r="M344" i="16"/>
  <c r="I345" i="16"/>
  <c r="G348" i="16"/>
  <c r="H348" i="16" s="1"/>
  <c r="Q348" i="16" s="1"/>
  <c r="R348" i="16" s="1"/>
  <c r="G354" i="16"/>
  <c r="H354" i="16" s="1"/>
  <c r="G357" i="16"/>
  <c r="H357" i="16" s="1"/>
  <c r="Q357" i="16" s="1"/>
  <c r="R357" i="16" s="1"/>
  <c r="N348" i="16"/>
  <c r="M348" i="16"/>
  <c r="E350" i="16"/>
  <c r="E356" i="16"/>
  <c r="G362" i="16"/>
  <c r="H362" i="16" s="1"/>
  <c r="I362" i="16" s="1"/>
  <c r="G375" i="16"/>
  <c r="H375" i="16" s="1"/>
  <c r="Q375" i="16" s="1"/>
  <c r="R375" i="16" s="1"/>
  <c r="G347" i="16"/>
  <c r="H347" i="16" s="1"/>
  <c r="I347" i="16" s="1"/>
  <c r="G351" i="16"/>
  <c r="H351" i="16" s="1"/>
  <c r="I351" i="16" s="1"/>
  <c r="G353" i="16"/>
  <c r="H353" i="16" s="1"/>
  <c r="I353" i="16" s="1"/>
  <c r="N356" i="16"/>
  <c r="M356" i="16"/>
  <c r="G359" i="16"/>
  <c r="H359" i="16" s="1"/>
  <c r="Q360" i="16"/>
  <c r="R360" i="16" s="1"/>
  <c r="G381" i="16"/>
  <c r="H381" i="16" s="1"/>
  <c r="E382" i="16"/>
  <c r="P343" i="16"/>
  <c r="P345" i="16"/>
  <c r="P347" i="16"/>
  <c r="N358" i="16"/>
  <c r="M358" i="16"/>
  <c r="I360" i="16"/>
  <c r="G361" i="16"/>
  <c r="H361" i="16" s="1"/>
  <c r="Q367" i="16"/>
  <c r="R367" i="16" s="1"/>
  <c r="E376" i="16"/>
  <c r="G376" i="16"/>
  <c r="H376" i="16" s="1"/>
  <c r="G383" i="16"/>
  <c r="H383" i="16" s="1"/>
  <c r="I383" i="16" s="1"/>
  <c r="G355" i="16"/>
  <c r="H355" i="16" s="1"/>
  <c r="P356" i="16"/>
  <c r="N360" i="16"/>
  <c r="M360" i="16"/>
  <c r="G365" i="16"/>
  <c r="H365" i="16" s="1"/>
  <c r="I367" i="16"/>
  <c r="E368" i="16"/>
  <c r="G370" i="16"/>
  <c r="H370" i="16" s="1"/>
  <c r="Q370" i="16" s="1"/>
  <c r="R370" i="16" s="1"/>
  <c r="G373" i="16"/>
  <c r="H373" i="16" s="1"/>
  <c r="E374" i="16"/>
  <c r="G379" i="16"/>
  <c r="H379" i="16" s="1"/>
  <c r="G377" i="16"/>
  <c r="H377" i="16" s="1"/>
  <c r="I378" i="16"/>
  <c r="Q378" i="16"/>
  <c r="R378" i="16" s="1"/>
  <c r="N365" i="16"/>
  <c r="N367" i="16"/>
  <c r="N369" i="16"/>
  <c r="N371" i="16"/>
  <c r="N373" i="16"/>
  <c r="N375" i="16"/>
  <c r="N377" i="16"/>
  <c r="N379" i="16"/>
  <c r="N381" i="16"/>
  <c r="N383" i="16"/>
  <c r="H163" i="18" l="1"/>
  <c r="P163" i="18"/>
  <c r="P147" i="18"/>
  <c r="H147" i="18"/>
  <c r="Q146" i="16"/>
  <c r="R146" i="16" s="1"/>
  <c r="P309" i="18"/>
  <c r="H276" i="18"/>
  <c r="H98" i="18"/>
  <c r="P75" i="18"/>
  <c r="H53" i="18"/>
  <c r="H33" i="18"/>
  <c r="H308" i="18"/>
  <c r="P58" i="18"/>
  <c r="I292" i="16"/>
  <c r="I284" i="16"/>
  <c r="H286" i="18"/>
  <c r="P199" i="18"/>
  <c r="P202" i="18"/>
  <c r="P123" i="18"/>
  <c r="P156" i="18"/>
  <c r="Q156" i="18" s="1"/>
  <c r="U156" i="18" s="1"/>
  <c r="V156" i="18" s="1"/>
  <c r="H156" i="18"/>
  <c r="P155" i="18"/>
  <c r="H155" i="18"/>
  <c r="Q289" i="16"/>
  <c r="R289" i="16" s="1"/>
  <c r="Q195" i="16"/>
  <c r="R195" i="16" s="1"/>
  <c r="Q185" i="16"/>
  <c r="R185" i="16" s="1"/>
  <c r="Q150" i="16"/>
  <c r="R150" i="16" s="1"/>
  <c r="P381" i="18"/>
  <c r="Q381" i="18" s="1"/>
  <c r="U381" i="18" s="1"/>
  <c r="V381" i="18" s="1"/>
  <c r="H337" i="18"/>
  <c r="P256" i="18"/>
  <c r="P237" i="18"/>
  <c r="Q237" i="18" s="1"/>
  <c r="U237" i="18" s="1"/>
  <c r="V237" i="18" s="1"/>
  <c r="P153" i="18"/>
  <c r="Q153" i="18" s="1"/>
  <c r="U153" i="18" s="1"/>
  <c r="V153" i="18" s="1"/>
  <c r="P31" i="18"/>
  <c r="H94" i="18"/>
  <c r="P53" i="18"/>
  <c r="Q53" i="18" s="1"/>
  <c r="U53" i="18" s="1"/>
  <c r="V53" i="18" s="1"/>
  <c r="P37" i="18"/>
  <c r="H31" i="18"/>
  <c r="H198" i="18"/>
  <c r="P88" i="18"/>
  <c r="Q88" i="18" s="1"/>
  <c r="U88" i="18" s="1"/>
  <c r="V88" i="18" s="1"/>
  <c r="Q351" i="16"/>
  <c r="R351" i="16" s="1"/>
  <c r="V351" i="16" s="1"/>
  <c r="W351" i="16" s="1"/>
  <c r="P252" i="18"/>
  <c r="P182" i="18"/>
  <c r="P166" i="18"/>
  <c r="Q166" i="18" s="1"/>
  <c r="U166" i="18" s="1"/>
  <c r="V166" i="18" s="1"/>
  <c r="P140" i="18"/>
  <c r="P27" i="18"/>
  <c r="Q27" i="18" s="1"/>
  <c r="U27" i="18" s="1"/>
  <c r="V27" i="18" s="1"/>
  <c r="P46" i="18"/>
  <c r="H88" i="18"/>
  <c r="H37" i="18"/>
  <c r="P365" i="18"/>
  <c r="H368" i="18"/>
  <c r="H342" i="18"/>
  <c r="H142" i="18"/>
  <c r="P132" i="18"/>
  <c r="H106" i="18"/>
  <c r="P62" i="18"/>
  <c r="Q62" i="18" s="1"/>
  <c r="U62" i="18" s="1"/>
  <c r="V62" i="18" s="1"/>
  <c r="P33" i="18"/>
  <c r="Q33" i="18" s="1"/>
  <c r="U33" i="18" s="1"/>
  <c r="V33" i="18" s="1"/>
  <c r="W33" i="18" s="1"/>
  <c r="H29" i="18"/>
  <c r="Q362" i="16"/>
  <c r="R362" i="16" s="1"/>
  <c r="Q295" i="16"/>
  <c r="R295" i="16" s="1"/>
  <c r="Q299" i="16"/>
  <c r="R299" i="16" s="1"/>
  <c r="Q339" i="16"/>
  <c r="R339" i="16" s="1"/>
  <c r="Q58" i="16"/>
  <c r="R58" i="16" s="1"/>
  <c r="Q50" i="16"/>
  <c r="R50" i="16" s="1"/>
  <c r="V50" i="16" s="1"/>
  <c r="W50" i="16" s="1"/>
  <c r="P326" i="18"/>
  <c r="P94" i="18"/>
  <c r="Q337" i="16"/>
  <c r="R337" i="16" s="1"/>
  <c r="Q181" i="16"/>
  <c r="R181" i="16" s="1"/>
  <c r="V181" i="16" s="1"/>
  <c r="W181" i="16" s="1"/>
  <c r="Q163" i="16"/>
  <c r="R163" i="16" s="1"/>
  <c r="Q129" i="16"/>
  <c r="R129" i="16" s="1"/>
  <c r="H204" i="18"/>
  <c r="P358" i="18"/>
  <c r="Q358" i="18" s="1"/>
  <c r="U358" i="18" s="1"/>
  <c r="V358" i="18" s="1"/>
  <c r="P21" i="18"/>
  <c r="Q21" i="18" s="1"/>
  <c r="U21" i="18" s="1"/>
  <c r="V21" i="18" s="1"/>
  <c r="I348" i="16"/>
  <c r="Q135" i="16"/>
  <c r="R135" i="16" s="1"/>
  <c r="P311" i="18"/>
  <c r="C10" i="21"/>
  <c r="I3" i="21"/>
  <c r="AF52" i="21"/>
  <c r="P52" i="21"/>
  <c r="AE52" i="21"/>
  <c r="O52" i="21"/>
  <c r="AD52" i="21"/>
  <c r="N52" i="21"/>
  <c r="Q52" i="21"/>
  <c r="I52" i="21"/>
  <c r="AB52" i="21"/>
  <c r="L52" i="21"/>
  <c r="AA52" i="21"/>
  <c r="K52" i="21"/>
  <c r="Z52" i="21"/>
  <c r="J52" i="21"/>
  <c r="AC52" i="21"/>
  <c r="X52" i="21"/>
  <c r="H52" i="21"/>
  <c r="W52" i="21"/>
  <c r="G52" i="21"/>
  <c r="V52" i="21"/>
  <c r="U52" i="21"/>
  <c r="M52" i="21"/>
  <c r="AJ52" i="21"/>
  <c r="T52" i="21"/>
  <c r="AI52" i="21"/>
  <c r="S52" i="21"/>
  <c r="AH52" i="21"/>
  <c r="R52" i="21"/>
  <c r="AG52" i="21"/>
  <c r="Y52" i="21"/>
  <c r="P305" i="18"/>
  <c r="Q305" i="18" s="1"/>
  <c r="U305" i="18" s="1"/>
  <c r="V305" i="18" s="1"/>
  <c r="P339" i="18"/>
  <c r="P216" i="18"/>
  <c r="P335" i="18"/>
  <c r="Q335" i="18" s="1"/>
  <c r="U335" i="18" s="1"/>
  <c r="V335" i="18" s="1"/>
  <c r="P342" i="18"/>
  <c r="Q342" i="18" s="1"/>
  <c r="U342" i="18" s="1"/>
  <c r="V342" i="18" s="1"/>
  <c r="P319" i="18"/>
  <c r="P346" i="18"/>
  <c r="Q346" i="18" s="1"/>
  <c r="U346" i="18" s="1"/>
  <c r="V346" i="18" s="1"/>
  <c r="P110" i="18"/>
  <c r="Q110" i="18" s="1"/>
  <c r="U110" i="18" s="1"/>
  <c r="V110" i="18" s="1"/>
  <c r="I110" i="18"/>
  <c r="H349" i="18"/>
  <c r="P377" i="18"/>
  <c r="Q377" i="18" s="1"/>
  <c r="U377" i="18" s="1"/>
  <c r="V377" i="18" s="1"/>
  <c r="P348" i="18"/>
  <c r="Q348" i="18" s="1"/>
  <c r="U348" i="18" s="1"/>
  <c r="V348" i="18" s="1"/>
  <c r="H354" i="18"/>
  <c r="P370" i="18"/>
  <c r="Q370" i="18" s="1"/>
  <c r="U370" i="18" s="1"/>
  <c r="V370" i="18" s="1"/>
  <c r="H347" i="18"/>
  <c r="P333" i="18"/>
  <c r="Q333" i="18" s="1"/>
  <c r="U333" i="18" s="1"/>
  <c r="V333" i="18" s="1"/>
  <c r="P325" i="18"/>
  <c r="Q325" i="18" s="1"/>
  <c r="U325" i="18" s="1"/>
  <c r="V325" i="18" s="1"/>
  <c r="P323" i="18"/>
  <c r="Q323" i="18" s="1"/>
  <c r="U323" i="18" s="1"/>
  <c r="V323" i="18" s="1"/>
  <c r="H311" i="18"/>
  <c r="H282" i="18"/>
  <c r="H265" i="18"/>
  <c r="P161" i="18"/>
  <c r="Q161" i="18" s="1"/>
  <c r="U161" i="18" s="1"/>
  <c r="V161" i="18" s="1"/>
  <c r="P181" i="18"/>
  <c r="Q181" i="18" s="1"/>
  <c r="U181" i="18" s="1"/>
  <c r="V181" i="18" s="1"/>
  <c r="P96" i="18"/>
  <c r="Q96" i="18" s="1"/>
  <c r="U96" i="18" s="1"/>
  <c r="V96" i="18" s="1"/>
  <c r="I316" i="18"/>
  <c r="P91" i="18"/>
  <c r="Q91" i="18" s="1"/>
  <c r="U91" i="18" s="1"/>
  <c r="V91" i="18" s="1"/>
  <c r="H85" i="18"/>
  <c r="H69" i="18"/>
  <c r="P25" i="18"/>
  <c r="Q25" i="18" s="1"/>
  <c r="U25" i="18" s="1"/>
  <c r="V25" i="18" s="1"/>
  <c r="I153" i="18"/>
  <c r="H81" i="18"/>
  <c r="I41" i="18"/>
  <c r="H61" i="18"/>
  <c r="I20" i="18"/>
  <c r="H20" i="18"/>
  <c r="H49" i="18"/>
  <c r="P36" i="18"/>
  <c r="Q36" i="18" s="1"/>
  <c r="U36" i="18" s="1"/>
  <c r="V36" i="18" s="1"/>
  <c r="G271" i="18"/>
  <c r="G80" i="18"/>
  <c r="H207" i="18"/>
  <c r="P343" i="18"/>
  <c r="H263" i="18"/>
  <c r="P246" i="18"/>
  <c r="Q246" i="18" s="1"/>
  <c r="U246" i="18" s="1"/>
  <c r="V246" i="18" s="1"/>
  <c r="H224" i="18"/>
  <c r="P187" i="18"/>
  <c r="H110" i="18"/>
  <c r="H96" i="18"/>
  <c r="H26" i="18"/>
  <c r="P119" i="18"/>
  <c r="Q119" i="18" s="1"/>
  <c r="U119" i="18" s="1"/>
  <c r="V119" i="18" s="1"/>
  <c r="P49" i="18"/>
  <c r="Q49" i="18" s="1"/>
  <c r="U49" i="18" s="1"/>
  <c r="V49" i="18" s="1"/>
  <c r="X49" i="18" s="1"/>
  <c r="P41" i="18"/>
  <c r="Q41" i="18" s="1"/>
  <c r="U41" i="18" s="1"/>
  <c r="V41" i="18" s="1"/>
  <c r="G279" i="18"/>
  <c r="P373" i="18"/>
  <c r="Q373" i="18" s="1"/>
  <c r="U373" i="18" s="1"/>
  <c r="V373" i="18" s="1"/>
  <c r="P356" i="18"/>
  <c r="Q356" i="18" s="1"/>
  <c r="U356" i="18" s="1"/>
  <c r="V356" i="18" s="1"/>
  <c r="H346" i="18"/>
  <c r="H339" i="18"/>
  <c r="P316" i="18"/>
  <c r="Q316" i="18" s="1"/>
  <c r="U316" i="18" s="1"/>
  <c r="V316" i="18" s="1"/>
  <c r="P241" i="18"/>
  <c r="Q241" i="18" s="1"/>
  <c r="U241" i="18" s="1"/>
  <c r="V241" i="18" s="1"/>
  <c r="H202" i="18"/>
  <c r="H134" i="18"/>
  <c r="P86" i="18"/>
  <c r="Q86" i="18" s="1"/>
  <c r="U86" i="18" s="1"/>
  <c r="V86" i="18" s="1"/>
  <c r="H141" i="18"/>
  <c r="H72" i="18"/>
  <c r="H25" i="18"/>
  <c r="G104" i="18"/>
  <c r="P72" i="18"/>
  <c r="Q72" i="18" s="1"/>
  <c r="U72" i="18" s="1"/>
  <c r="V72" i="18" s="1"/>
  <c r="G139" i="18"/>
  <c r="P139" i="18" s="1"/>
  <c r="Q139" i="18" s="1"/>
  <c r="U139" i="18" s="1"/>
  <c r="V139" i="18" s="1"/>
  <c r="G120" i="18"/>
  <c r="P159" i="18"/>
  <c r="Q159" i="18" s="1"/>
  <c r="U159" i="18" s="1"/>
  <c r="V159" i="18" s="1"/>
  <c r="H159" i="18"/>
  <c r="P143" i="18"/>
  <c r="Q143" i="18" s="1"/>
  <c r="U143" i="18" s="1"/>
  <c r="V143" i="18" s="1"/>
  <c r="H143" i="18"/>
  <c r="P115" i="18"/>
  <c r="Q115" i="18" s="1"/>
  <c r="U115" i="18" s="1"/>
  <c r="V115" i="18" s="1"/>
  <c r="P329" i="18"/>
  <c r="Q329" i="18" s="1"/>
  <c r="U329" i="18" s="1"/>
  <c r="V329" i="18" s="1"/>
  <c r="P321" i="18"/>
  <c r="Q321" i="18" s="1"/>
  <c r="U321" i="18" s="1"/>
  <c r="V321" i="18" s="1"/>
  <c r="H313" i="18"/>
  <c r="P320" i="18"/>
  <c r="Q320" i="18" s="1"/>
  <c r="U320" i="18" s="1"/>
  <c r="V320" i="18" s="1"/>
  <c r="P301" i="18"/>
  <c r="Q301" i="18" s="1"/>
  <c r="U301" i="18" s="1"/>
  <c r="V301" i="18" s="1"/>
  <c r="H297" i="18"/>
  <c r="H268" i="18"/>
  <c r="H260" i="18"/>
  <c r="H249" i="18"/>
  <c r="P135" i="18"/>
  <c r="Q135" i="18" s="1"/>
  <c r="U135" i="18" s="1"/>
  <c r="V135" i="18" s="1"/>
  <c r="P169" i="18"/>
  <c r="Q169" i="18" s="1"/>
  <c r="U169" i="18" s="1"/>
  <c r="V169" i="18" s="1"/>
  <c r="P145" i="18"/>
  <c r="Q145" i="18" s="1"/>
  <c r="U145" i="18" s="1"/>
  <c r="V145" i="18" s="1"/>
  <c r="H172" i="18"/>
  <c r="H176" i="18"/>
  <c r="Q75" i="18"/>
  <c r="U75" i="18" s="1"/>
  <c r="V75" i="18" s="1"/>
  <c r="X75" i="18" s="1"/>
  <c r="P236" i="18"/>
  <c r="Q236" i="18" s="1"/>
  <c r="U236" i="18" s="1"/>
  <c r="V236" i="18" s="1"/>
  <c r="P171" i="18"/>
  <c r="Q171" i="18" s="1"/>
  <c r="U171" i="18" s="1"/>
  <c r="V171" i="18" s="1"/>
  <c r="P229" i="18"/>
  <c r="Q229" i="18" s="1"/>
  <c r="U229" i="18" s="1"/>
  <c r="V229" i="18" s="1"/>
  <c r="P317" i="18"/>
  <c r="Q317" i="18" s="1"/>
  <c r="U317" i="18" s="1"/>
  <c r="V317" i="18" s="1"/>
  <c r="P324" i="18"/>
  <c r="Q324" i="18" s="1"/>
  <c r="U324" i="18" s="1"/>
  <c r="V324" i="18" s="1"/>
  <c r="H319" i="18"/>
  <c r="P299" i="18"/>
  <c r="Q299" i="18" s="1"/>
  <c r="U299" i="18" s="1"/>
  <c r="V299" i="18" s="1"/>
  <c r="H334" i="18"/>
  <c r="H298" i="18"/>
  <c r="H290" i="18"/>
  <c r="H269" i="18"/>
  <c r="P249" i="18"/>
  <c r="Q249" i="18" s="1"/>
  <c r="U249" i="18" s="1"/>
  <c r="V249" i="18" s="1"/>
  <c r="P233" i="18"/>
  <c r="Q233" i="18" s="1"/>
  <c r="U233" i="18" s="1"/>
  <c r="V233" i="18" s="1"/>
  <c r="H240" i="18"/>
  <c r="H216" i="18"/>
  <c r="P210" i="18"/>
  <c r="Q210" i="18" s="1"/>
  <c r="U210" i="18" s="1"/>
  <c r="V210" i="18" s="1"/>
  <c r="P221" i="18"/>
  <c r="Q221" i="18" s="1"/>
  <c r="U221" i="18" s="1"/>
  <c r="V221" i="18" s="1"/>
  <c r="H174" i="18"/>
  <c r="P142" i="18"/>
  <c r="Q142" i="18" s="1"/>
  <c r="U142" i="18" s="1"/>
  <c r="V142" i="18" s="1"/>
  <c r="H190" i="18"/>
  <c r="H130" i="18"/>
  <c r="H122" i="18"/>
  <c r="P55" i="18"/>
  <c r="Q55" i="18" s="1"/>
  <c r="U55" i="18" s="1"/>
  <c r="V55" i="18" s="1"/>
  <c r="P35" i="18"/>
  <c r="Q35" i="18" s="1"/>
  <c r="U35" i="18" s="1"/>
  <c r="V35" i="18" s="1"/>
  <c r="P158" i="18"/>
  <c r="Q158" i="18" s="1"/>
  <c r="U158" i="18" s="1"/>
  <c r="V158" i="18" s="1"/>
  <c r="H39" i="18"/>
  <c r="H35" i="18"/>
  <c r="H372" i="18"/>
  <c r="P296" i="18"/>
  <c r="Q296" i="18" s="1"/>
  <c r="U296" i="18" s="1"/>
  <c r="V296" i="18" s="1"/>
  <c r="P288" i="18"/>
  <c r="Q288" i="18" s="1"/>
  <c r="U288" i="18" s="1"/>
  <c r="V288" i="18" s="1"/>
  <c r="H331" i="18"/>
  <c r="H232" i="18"/>
  <c r="H244" i="18"/>
  <c r="H236" i="18"/>
  <c r="P231" i="18"/>
  <c r="Q231" i="18" s="1"/>
  <c r="U231" i="18" s="1"/>
  <c r="V231" i="18" s="1"/>
  <c r="H194" i="18"/>
  <c r="H178" i="18"/>
  <c r="H214" i="18"/>
  <c r="P74" i="18"/>
  <c r="Q74" i="18" s="1"/>
  <c r="U74" i="18" s="1"/>
  <c r="V74" i="18" s="1"/>
  <c r="H73" i="18"/>
  <c r="Q42" i="18"/>
  <c r="Q112" i="18"/>
  <c r="U112" i="18" s="1"/>
  <c r="V112" i="18" s="1"/>
  <c r="X112" i="18" s="1"/>
  <c r="H32" i="18"/>
  <c r="Q28" i="18"/>
  <c r="U28" i="18" s="1"/>
  <c r="V28" i="18" s="1"/>
  <c r="X28" i="18" s="1"/>
  <c r="Q44" i="18"/>
  <c r="U44" i="18" s="1"/>
  <c r="V44" i="18" s="1"/>
  <c r="Q65" i="18"/>
  <c r="U65" i="18" s="1"/>
  <c r="V65" i="18" s="1"/>
  <c r="X65" i="18" s="1"/>
  <c r="Q98" i="18"/>
  <c r="U98" i="18" s="1"/>
  <c r="V98" i="18" s="1"/>
  <c r="Q230" i="18"/>
  <c r="U230" i="18" s="1"/>
  <c r="V230" i="18" s="1"/>
  <c r="Q178" i="18"/>
  <c r="U178" i="18" s="1"/>
  <c r="V178" i="18" s="1"/>
  <c r="Q216" i="18"/>
  <c r="U216" i="18" s="1"/>
  <c r="V216" i="18" s="1"/>
  <c r="Q263" i="18"/>
  <c r="U263" i="18" s="1"/>
  <c r="V263" i="18" s="1"/>
  <c r="W263" i="18" s="1"/>
  <c r="Q302" i="18"/>
  <c r="U302" i="18" s="1"/>
  <c r="V302" i="18" s="1"/>
  <c r="W302" i="18" s="1"/>
  <c r="Q331" i="18"/>
  <c r="U331" i="18" s="1"/>
  <c r="V331" i="18" s="1"/>
  <c r="Q94" i="18"/>
  <c r="U94" i="18" s="1"/>
  <c r="V94" i="18" s="1"/>
  <c r="W94" i="18" s="1"/>
  <c r="Q20" i="18"/>
  <c r="U20" i="18" s="1"/>
  <c r="V20" i="18" s="1"/>
  <c r="W20" i="18" s="1"/>
  <c r="Q131" i="18"/>
  <c r="U131" i="18" s="1"/>
  <c r="V131" i="18" s="1"/>
  <c r="X131" i="18" s="1"/>
  <c r="Q60" i="18"/>
  <c r="U60" i="18" s="1"/>
  <c r="V60" i="18" s="1"/>
  <c r="Q30" i="18"/>
  <c r="U30" i="18" s="1"/>
  <c r="V30" i="18" s="1"/>
  <c r="X30" i="18" s="1"/>
  <c r="X20" i="18"/>
  <c r="X263" i="18"/>
  <c r="I366" i="18"/>
  <c r="I357" i="18"/>
  <c r="P341" i="18"/>
  <c r="Q341" i="18" s="1"/>
  <c r="U341" i="18" s="1"/>
  <c r="V341" i="18" s="1"/>
  <c r="I324" i="18"/>
  <c r="P307" i="18"/>
  <c r="Q307" i="18" s="1"/>
  <c r="U307" i="18" s="1"/>
  <c r="V307" i="18" s="1"/>
  <c r="I300" i="18"/>
  <c r="I250" i="18"/>
  <c r="I242" i="18"/>
  <c r="I227" i="18"/>
  <c r="I225" i="18"/>
  <c r="I201" i="18"/>
  <c r="I267" i="18"/>
  <c r="I179" i="18"/>
  <c r="P217" i="18"/>
  <c r="Q217" i="18" s="1"/>
  <c r="U217" i="18" s="1"/>
  <c r="V217" i="18" s="1"/>
  <c r="I136" i="18"/>
  <c r="I93" i="18"/>
  <c r="I50" i="18"/>
  <c r="I228" i="18"/>
  <c r="Q200" i="18"/>
  <c r="U200" i="18" s="1"/>
  <c r="V200" i="18" s="1"/>
  <c r="Q209" i="18"/>
  <c r="U209" i="18" s="1"/>
  <c r="V209" i="18" s="1"/>
  <c r="Q219" i="18"/>
  <c r="U219" i="18" s="1"/>
  <c r="V219" i="18" s="1"/>
  <c r="Q232" i="18"/>
  <c r="U232" i="18" s="1"/>
  <c r="V232" i="18" s="1"/>
  <c r="Q260" i="18"/>
  <c r="U260" i="18" s="1"/>
  <c r="V260" i="18" s="1"/>
  <c r="Q310" i="18"/>
  <c r="U310" i="18" s="1"/>
  <c r="V310" i="18" s="1"/>
  <c r="P369" i="18"/>
  <c r="Q369" i="18" s="1"/>
  <c r="U369" i="18" s="1"/>
  <c r="V369" i="18" s="1"/>
  <c r="P352" i="18"/>
  <c r="Q352" i="18" s="1"/>
  <c r="U352" i="18" s="1"/>
  <c r="V352" i="18" s="1"/>
  <c r="I361" i="18"/>
  <c r="I353" i="18"/>
  <c r="H353" i="18"/>
  <c r="I372" i="18"/>
  <c r="I370" i="18"/>
  <c r="I364" i="18"/>
  <c r="I351" i="18"/>
  <c r="I360" i="18"/>
  <c r="H357" i="18"/>
  <c r="I305" i="18"/>
  <c r="I355" i="18"/>
  <c r="I342" i="18"/>
  <c r="I330" i="18"/>
  <c r="I322" i="18"/>
  <c r="I303" i="18"/>
  <c r="P284" i="18"/>
  <c r="Q284" i="18" s="1"/>
  <c r="U284" i="18" s="1"/>
  <c r="V284" i="18" s="1"/>
  <c r="I336" i="18"/>
  <c r="H305" i="18"/>
  <c r="P322" i="18"/>
  <c r="Q322" i="18" s="1"/>
  <c r="U322" i="18" s="1"/>
  <c r="V322" i="18" s="1"/>
  <c r="I313" i="18"/>
  <c r="I304" i="18"/>
  <c r="I298" i="18"/>
  <c r="I290" i="18"/>
  <c r="I308" i="18"/>
  <c r="I299" i="18"/>
  <c r="I295" i="18"/>
  <c r="I291" i="18"/>
  <c r="I282" i="18"/>
  <c r="I274" i="18"/>
  <c r="I265" i="18"/>
  <c r="I259" i="18"/>
  <c r="I254" i="18"/>
  <c r="P282" i="18"/>
  <c r="Q282" i="18" s="1"/>
  <c r="U282" i="18" s="1"/>
  <c r="V282" i="18" s="1"/>
  <c r="P274" i="18"/>
  <c r="Q274" i="18" s="1"/>
  <c r="U274" i="18" s="1"/>
  <c r="V274" i="18" s="1"/>
  <c r="H270" i="18"/>
  <c r="I287" i="18"/>
  <c r="I234" i="18"/>
  <c r="H225" i="18"/>
  <c r="I288" i="18"/>
  <c r="I272" i="18"/>
  <c r="I264" i="18"/>
  <c r="H257" i="18"/>
  <c r="H242" i="18"/>
  <c r="I286" i="18"/>
  <c r="P264" i="18"/>
  <c r="Q264" i="18" s="1"/>
  <c r="U264" i="18" s="1"/>
  <c r="V264" i="18" s="1"/>
  <c r="H253" i="18"/>
  <c r="I244" i="18"/>
  <c r="P222" i="18"/>
  <c r="Q222" i="18" s="1"/>
  <c r="U222" i="18" s="1"/>
  <c r="V222" i="18" s="1"/>
  <c r="P255" i="18"/>
  <c r="Q255" i="18" s="1"/>
  <c r="U255" i="18" s="1"/>
  <c r="V255" i="18" s="1"/>
  <c r="H227" i="18"/>
  <c r="I212" i="18"/>
  <c r="P208" i="18"/>
  <c r="Q208" i="18" s="1"/>
  <c r="U208" i="18" s="1"/>
  <c r="V208" i="18" s="1"/>
  <c r="I204" i="18"/>
  <c r="I196" i="18"/>
  <c r="I184" i="18"/>
  <c r="I180" i="18"/>
  <c r="I176" i="18"/>
  <c r="I172" i="18"/>
  <c r="I168" i="18"/>
  <c r="I162" i="18"/>
  <c r="I154" i="18"/>
  <c r="I146" i="18"/>
  <c r="I230" i="18"/>
  <c r="H212" i="18"/>
  <c r="I194" i="18"/>
  <c r="I183" i="18"/>
  <c r="I174" i="18"/>
  <c r="I167" i="18"/>
  <c r="I245" i="18"/>
  <c r="I226" i="18"/>
  <c r="I211" i="18"/>
  <c r="I203" i="18"/>
  <c r="I195" i="18"/>
  <c r="I188" i="18"/>
  <c r="H154" i="18"/>
  <c r="P251" i="18"/>
  <c r="Q251" i="18" s="1"/>
  <c r="U251" i="18" s="1"/>
  <c r="V251" i="18" s="1"/>
  <c r="H201" i="18"/>
  <c r="P179" i="18"/>
  <c r="Q179" i="18" s="1"/>
  <c r="U179" i="18" s="1"/>
  <c r="V179" i="18" s="1"/>
  <c r="I151" i="18"/>
  <c r="I142" i="18"/>
  <c r="I128" i="18"/>
  <c r="I89" i="18"/>
  <c r="I214" i="18"/>
  <c r="H183" i="18"/>
  <c r="H167" i="18"/>
  <c r="I157" i="18"/>
  <c r="I149" i="18"/>
  <c r="I117" i="18"/>
  <c r="H117" i="18"/>
  <c r="I109" i="18"/>
  <c r="H109" i="18"/>
  <c r="I101" i="18"/>
  <c r="H101" i="18"/>
  <c r="I190" i="18"/>
  <c r="H177" i="18"/>
  <c r="P167" i="18"/>
  <c r="Q167" i="18" s="1"/>
  <c r="U167" i="18" s="1"/>
  <c r="V167" i="18" s="1"/>
  <c r="P149" i="18"/>
  <c r="Q149" i="18" s="1"/>
  <c r="U149" i="18" s="1"/>
  <c r="V149" i="18" s="1"/>
  <c r="I137" i="18"/>
  <c r="H137" i="18"/>
  <c r="I130" i="18"/>
  <c r="P100" i="18"/>
  <c r="Q100" i="18" s="1"/>
  <c r="U100" i="18" s="1"/>
  <c r="V100" i="18" s="1"/>
  <c r="H168" i="18"/>
  <c r="I99" i="18"/>
  <c r="I63" i="18"/>
  <c r="I52" i="18"/>
  <c r="I47" i="18"/>
  <c r="H300" i="18"/>
  <c r="Q58" i="18"/>
  <c r="Q26" i="18"/>
  <c r="U26" i="18" s="1"/>
  <c r="V26" i="18" s="1"/>
  <c r="P138" i="18"/>
  <c r="Q138" i="18" s="1"/>
  <c r="U138" i="18" s="1"/>
  <c r="V138" i="18" s="1"/>
  <c r="P117" i="18"/>
  <c r="Q117" i="18" s="1"/>
  <c r="U117" i="18" s="1"/>
  <c r="V117" i="18" s="1"/>
  <c r="I108" i="18"/>
  <c r="I92" i="18"/>
  <c r="I85" i="18"/>
  <c r="I69" i="18"/>
  <c r="I54" i="18"/>
  <c r="I38" i="18"/>
  <c r="Q23" i="18"/>
  <c r="U23" i="18" s="1"/>
  <c r="V23" i="18" s="1"/>
  <c r="I216" i="18"/>
  <c r="I248" i="18"/>
  <c r="I319" i="18"/>
  <c r="I350" i="18"/>
  <c r="H38" i="18"/>
  <c r="J16" i="18"/>
  <c r="Q79" i="18"/>
  <c r="U79" i="18" s="1"/>
  <c r="V79" i="18" s="1"/>
  <c r="Q32" i="18"/>
  <c r="U32" i="18" s="1"/>
  <c r="V32" i="18" s="1"/>
  <c r="Q48" i="18"/>
  <c r="U48" i="18" s="1"/>
  <c r="V48" i="18" s="1"/>
  <c r="Q37" i="18"/>
  <c r="U37" i="18" s="1"/>
  <c r="V37" i="18" s="1"/>
  <c r="Q95" i="18"/>
  <c r="U95" i="18" s="1"/>
  <c r="V95" i="18" s="1"/>
  <c r="Q111" i="18"/>
  <c r="U111" i="18" s="1"/>
  <c r="V111" i="18" s="1"/>
  <c r="Q132" i="18"/>
  <c r="U132" i="18" s="1"/>
  <c r="V132" i="18" s="1"/>
  <c r="Q150" i="18"/>
  <c r="U150" i="18" s="1"/>
  <c r="V150" i="18" s="1"/>
  <c r="Q133" i="18"/>
  <c r="U133" i="18" s="1"/>
  <c r="V133" i="18" s="1"/>
  <c r="Q102" i="18"/>
  <c r="U102" i="18" s="1"/>
  <c r="V102" i="18" s="1"/>
  <c r="Q118" i="18"/>
  <c r="U118" i="18" s="1"/>
  <c r="V118" i="18" s="1"/>
  <c r="Q134" i="18"/>
  <c r="U134" i="18" s="1"/>
  <c r="V134" i="18" s="1"/>
  <c r="Q175" i="18"/>
  <c r="U175" i="18" s="1"/>
  <c r="V175" i="18" s="1"/>
  <c r="Q172" i="18"/>
  <c r="U172" i="18" s="1"/>
  <c r="V172" i="18" s="1"/>
  <c r="Q188" i="18"/>
  <c r="U188" i="18" s="1"/>
  <c r="V188" i="18" s="1"/>
  <c r="Q204" i="18"/>
  <c r="U204" i="18" s="1"/>
  <c r="V204" i="18" s="1"/>
  <c r="Q245" i="18"/>
  <c r="U245" i="18" s="1"/>
  <c r="V245" i="18" s="1"/>
  <c r="Q165" i="18"/>
  <c r="U165" i="18" s="1"/>
  <c r="V165" i="18" s="1"/>
  <c r="Q182" i="18"/>
  <c r="U182" i="18" s="1"/>
  <c r="V182" i="18" s="1"/>
  <c r="Q198" i="18"/>
  <c r="U198" i="18" s="1"/>
  <c r="V198" i="18" s="1"/>
  <c r="Q238" i="18"/>
  <c r="Q239" i="18"/>
  <c r="U239" i="18" s="1"/>
  <c r="V239" i="18" s="1"/>
  <c r="Q220" i="18"/>
  <c r="U220" i="18" s="1"/>
  <c r="V220" i="18" s="1"/>
  <c r="Q267" i="18"/>
  <c r="U267" i="18" s="1"/>
  <c r="V267" i="18" s="1"/>
  <c r="Q248" i="18"/>
  <c r="U248" i="18" s="1"/>
  <c r="V248" i="18" s="1"/>
  <c r="Q273" i="18"/>
  <c r="U273" i="18" s="1"/>
  <c r="V273" i="18" s="1"/>
  <c r="Q304" i="18"/>
  <c r="U304" i="18" s="1"/>
  <c r="V304" i="18" s="1"/>
  <c r="Q306" i="18"/>
  <c r="U306" i="18" s="1"/>
  <c r="V306" i="18" s="1"/>
  <c r="Q338" i="18"/>
  <c r="U338" i="18" s="1"/>
  <c r="V338" i="18" s="1"/>
  <c r="Q319" i="18"/>
  <c r="U319" i="18" s="1"/>
  <c r="V319" i="18" s="1"/>
  <c r="Q337" i="18"/>
  <c r="U337" i="18" s="1"/>
  <c r="V337" i="18" s="1"/>
  <c r="Q354" i="18"/>
  <c r="U354" i="18" s="1"/>
  <c r="V354" i="18" s="1"/>
  <c r="Q379" i="18"/>
  <c r="U379" i="18" s="1"/>
  <c r="V379" i="18" s="1"/>
  <c r="Q376" i="18"/>
  <c r="U376" i="18" s="1"/>
  <c r="V376" i="18" s="1"/>
  <c r="I198" i="18"/>
  <c r="I156" i="18"/>
  <c r="P137" i="18"/>
  <c r="Q137" i="18" s="1"/>
  <c r="U137" i="18" s="1"/>
  <c r="V137" i="18" s="1"/>
  <c r="I111" i="18"/>
  <c r="P93" i="18"/>
  <c r="Q93" i="18" s="1"/>
  <c r="U93" i="18" s="1"/>
  <c r="V93" i="18" s="1"/>
  <c r="I70" i="18"/>
  <c r="I24" i="18"/>
  <c r="P107" i="18"/>
  <c r="Q107" i="18" s="1"/>
  <c r="U107" i="18" s="1"/>
  <c r="V107" i="18" s="1"/>
  <c r="H34" i="18"/>
  <c r="H76" i="18"/>
  <c r="I375" i="18"/>
  <c r="P375" i="18"/>
  <c r="Q375" i="18" s="1"/>
  <c r="U375" i="18" s="1"/>
  <c r="V375" i="18" s="1"/>
  <c r="H375" i="18"/>
  <c r="I378" i="18"/>
  <c r="I352" i="18"/>
  <c r="I371" i="18"/>
  <c r="H371" i="18"/>
  <c r="I328" i="18"/>
  <c r="P371" i="18"/>
  <c r="Q371" i="18" s="1"/>
  <c r="U371" i="18" s="1"/>
  <c r="V371" i="18" s="1"/>
  <c r="I340" i="18"/>
  <c r="H340" i="18"/>
  <c r="I327" i="18"/>
  <c r="I314" i="18"/>
  <c r="I284" i="18"/>
  <c r="I292" i="18"/>
  <c r="I277" i="18"/>
  <c r="I261" i="18"/>
  <c r="I283" i="18"/>
  <c r="I289" i="18"/>
  <c r="I253" i="18"/>
  <c r="U238" i="18"/>
  <c r="V238" i="18" s="1"/>
  <c r="I238" i="18"/>
  <c r="I193" i="18"/>
  <c r="I170" i="18"/>
  <c r="P227" i="18"/>
  <c r="Q227" i="18" s="1"/>
  <c r="U227" i="18" s="1"/>
  <c r="V227" i="18" s="1"/>
  <c r="I192" i="18"/>
  <c r="I206" i="18"/>
  <c r="I125" i="18"/>
  <c r="I160" i="18"/>
  <c r="I144" i="18"/>
  <c r="I222" i="18"/>
  <c r="I138" i="18"/>
  <c r="I124" i="18"/>
  <c r="Q191" i="18"/>
  <c r="U191" i="18" s="1"/>
  <c r="V191" i="18" s="1"/>
  <c r="H125" i="18"/>
  <c r="I74" i="18"/>
  <c r="I64" i="18"/>
  <c r="I43" i="18"/>
  <c r="I79" i="18"/>
  <c r="I315" i="18"/>
  <c r="Q207" i="18"/>
  <c r="U207" i="18" s="1"/>
  <c r="V207" i="18" s="1"/>
  <c r="Q81" i="18"/>
  <c r="U81" i="18" s="1"/>
  <c r="V81" i="18" s="1"/>
  <c r="Q97" i="18"/>
  <c r="U97" i="18" s="1"/>
  <c r="V97" i="18" s="1"/>
  <c r="Q184" i="18"/>
  <c r="U184" i="18" s="1"/>
  <c r="V184" i="18" s="1"/>
  <c r="Q270" i="18"/>
  <c r="U270" i="18" s="1"/>
  <c r="V270" i="18" s="1"/>
  <c r="Q177" i="18"/>
  <c r="U177" i="18" s="1"/>
  <c r="V177" i="18" s="1"/>
  <c r="Q234" i="18"/>
  <c r="U234" i="18" s="1"/>
  <c r="V234" i="18" s="1"/>
  <c r="Q336" i="18"/>
  <c r="U336" i="18" s="1"/>
  <c r="V336" i="18" s="1"/>
  <c r="Q340" i="18"/>
  <c r="U340" i="18" s="1"/>
  <c r="V340" i="18" s="1"/>
  <c r="P125" i="18"/>
  <c r="Q125" i="18" s="1"/>
  <c r="U125" i="18" s="1"/>
  <c r="V125" i="18" s="1"/>
  <c r="I103" i="18"/>
  <c r="I78" i="18"/>
  <c r="Q38" i="18"/>
  <c r="U38" i="18" s="1"/>
  <c r="V38" i="18" s="1"/>
  <c r="P64" i="18"/>
  <c r="Q64" i="18" s="1"/>
  <c r="U64" i="18" s="1"/>
  <c r="V64" i="18" s="1"/>
  <c r="H378" i="18"/>
  <c r="H364" i="18"/>
  <c r="H358" i="18"/>
  <c r="I383" i="18"/>
  <c r="P383" i="18"/>
  <c r="Q383" i="18" s="1"/>
  <c r="U383" i="18" s="1"/>
  <c r="V383" i="18" s="1"/>
  <c r="H383" i="18"/>
  <c r="H380" i="18"/>
  <c r="I374" i="18"/>
  <c r="I367" i="18"/>
  <c r="P367" i="18"/>
  <c r="Q367" i="18" s="1"/>
  <c r="U367" i="18" s="1"/>
  <c r="V367" i="18" s="1"/>
  <c r="H367" i="18"/>
  <c r="H355" i="18"/>
  <c r="I356" i="18"/>
  <c r="I343" i="18"/>
  <c r="H363" i="18"/>
  <c r="H351" i="18"/>
  <c r="H376" i="18"/>
  <c r="I359" i="18"/>
  <c r="P351" i="18"/>
  <c r="Q351" i="18" s="1"/>
  <c r="U351" i="18" s="1"/>
  <c r="V351" i="18" s="1"/>
  <c r="P332" i="18"/>
  <c r="Q332" i="18" s="1"/>
  <c r="U332" i="18" s="1"/>
  <c r="V332" i="18" s="1"/>
  <c r="I347" i="18"/>
  <c r="I339" i="18"/>
  <c r="I335" i="18"/>
  <c r="H303" i="18"/>
  <c r="P353" i="18"/>
  <c r="Q353" i="18" s="1"/>
  <c r="U353" i="18" s="1"/>
  <c r="V353" i="18" s="1"/>
  <c r="H315" i="18"/>
  <c r="P300" i="18"/>
  <c r="Q300" i="18" s="1"/>
  <c r="U300" i="18" s="1"/>
  <c r="V300" i="18" s="1"/>
  <c r="P292" i="18"/>
  <c r="Q292" i="18" s="1"/>
  <c r="U292" i="18" s="1"/>
  <c r="V292" i="18" s="1"/>
  <c r="H360" i="18"/>
  <c r="P357" i="18"/>
  <c r="Q357" i="18" s="1"/>
  <c r="U357" i="18" s="1"/>
  <c r="V357" i="18" s="1"/>
  <c r="H324" i="18"/>
  <c r="H304" i="18"/>
  <c r="P295" i="18"/>
  <c r="Q295" i="18" s="1"/>
  <c r="U295" i="18" s="1"/>
  <c r="V295" i="18" s="1"/>
  <c r="I365" i="18"/>
  <c r="I338" i="18"/>
  <c r="I331" i="18"/>
  <c r="I306" i="18"/>
  <c r="H306" i="18"/>
  <c r="I320" i="18"/>
  <c r="I312" i="18"/>
  <c r="H299" i="18"/>
  <c r="H291" i="18"/>
  <c r="I285" i="18"/>
  <c r="H285" i="18"/>
  <c r="P312" i="18"/>
  <c r="Q312" i="18" s="1"/>
  <c r="U312" i="18" s="1"/>
  <c r="V312" i="18" s="1"/>
  <c r="H294" i="18"/>
  <c r="H288" i="18"/>
  <c r="H338" i="18"/>
  <c r="I321" i="18"/>
  <c r="H284" i="18"/>
  <c r="I281" i="18"/>
  <c r="I278" i="18"/>
  <c r="H273" i="18"/>
  <c r="I269" i="18"/>
  <c r="I262" i="18"/>
  <c r="I258" i="18"/>
  <c r="P253" i="18"/>
  <c r="Q253" i="18" s="1"/>
  <c r="U253" i="18" s="1"/>
  <c r="V253" i="18" s="1"/>
  <c r="I247" i="18"/>
  <c r="P286" i="18"/>
  <c r="Q286" i="18" s="1"/>
  <c r="U286" i="18" s="1"/>
  <c r="V286" i="18" s="1"/>
  <c r="H281" i="18"/>
  <c r="P258" i="18"/>
  <c r="Q258" i="18" s="1"/>
  <c r="U258" i="18" s="1"/>
  <c r="V258" i="18" s="1"/>
  <c r="P250" i="18"/>
  <c r="Q250" i="18" s="1"/>
  <c r="U250" i="18" s="1"/>
  <c r="V250" i="18" s="1"/>
  <c r="P289" i="18"/>
  <c r="Q289" i="18" s="1"/>
  <c r="U289" i="18" s="1"/>
  <c r="V289" i="18" s="1"/>
  <c r="P278" i="18"/>
  <c r="Q278" i="18" s="1"/>
  <c r="U278" i="18" s="1"/>
  <c r="V278" i="18" s="1"/>
  <c r="H274" i="18"/>
  <c r="H267" i="18"/>
  <c r="P262" i="18"/>
  <c r="Q262" i="18" s="1"/>
  <c r="U262" i="18" s="1"/>
  <c r="V262" i="18" s="1"/>
  <c r="H250" i="18"/>
  <c r="I240" i="18"/>
  <c r="P277" i="18"/>
  <c r="Q277" i="18" s="1"/>
  <c r="U277" i="18" s="1"/>
  <c r="V277" i="18" s="1"/>
  <c r="P269" i="18"/>
  <c r="P261" i="18"/>
  <c r="Q261" i="18" s="1"/>
  <c r="U261" i="18" s="1"/>
  <c r="V261" i="18" s="1"/>
  <c r="I241" i="18"/>
  <c r="H234" i="18"/>
  <c r="I231" i="18"/>
  <c r="I223" i="18"/>
  <c r="I215" i="18"/>
  <c r="I243" i="18"/>
  <c r="H243" i="18"/>
  <c r="I236" i="18"/>
  <c r="I229" i="18"/>
  <c r="I221" i="18"/>
  <c r="P211" i="18"/>
  <c r="Q211" i="18" s="1"/>
  <c r="U211" i="18" s="1"/>
  <c r="V211" i="18" s="1"/>
  <c r="P203" i="18"/>
  <c r="Q203" i="18" s="1"/>
  <c r="U203" i="18" s="1"/>
  <c r="V203" i="18" s="1"/>
  <c r="P195" i="18"/>
  <c r="Q195" i="18" s="1"/>
  <c r="U195" i="18" s="1"/>
  <c r="V195" i="18" s="1"/>
  <c r="H241" i="18"/>
  <c r="P225" i="18"/>
  <c r="H211" i="18"/>
  <c r="I207" i="18"/>
  <c r="H203" i="18"/>
  <c r="I199" i="18"/>
  <c r="H195" i="18"/>
  <c r="I191" i="18"/>
  <c r="P186" i="18"/>
  <c r="Q186" i="18" s="1"/>
  <c r="U186" i="18" s="1"/>
  <c r="V186" i="18" s="1"/>
  <c r="P174" i="18"/>
  <c r="Q174" i="18" s="1"/>
  <c r="U174" i="18" s="1"/>
  <c r="V174" i="18" s="1"/>
  <c r="P170" i="18"/>
  <c r="Q170" i="18" s="1"/>
  <c r="U170" i="18" s="1"/>
  <c r="V170" i="18" s="1"/>
  <c r="P151" i="18"/>
  <c r="Q151" i="18" s="1"/>
  <c r="U151" i="18" s="1"/>
  <c r="V151" i="18" s="1"/>
  <c r="H210" i="18"/>
  <c r="I202" i="18"/>
  <c r="H188" i="18"/>
  <c r="H182" i="18"/>
  <c r="I178" i="18"/>
  <c r="I171" i="18"/>
  <c r="H166" i="18"/>
  <c r="I237" i="18"/>
  <c r="P206" i="18"/>
  <c r="Q206" i="18" s="1"/>
  <c r="U206" i="18" s="1"/>
  <c r="V206" i="18" s="1"/>
  <c r="P190" i="18"/>
  <c r="Q190" i="18" s="1"/>
  <c r="U190" i="18" s="1"/>
  <c r="V190" i="18" s="1"/>
  <c r="I187" i="18"/>
  <c r="H150" i="18"/>
  <c r="H215" i="18"/>
  <c r="H192" i="18"/>
  <c r="H165" i="18"/>
  <c r="H160" i="18"/>
  <c r="H149" i="18"/>
  <c r="H144" i="18"/>
  <c r="I141" i="18"/>
  <c r="I134" i="18"/>
  <c r="H126" i="18"/>
  <c r="H103" i="18"/>
  <c r="I87" i="18"/>
  <c r="H209" i="18"/>
  <c r="H180" i="18"/>
  <c r="P162" i="18"/>
  <c r="Q162" i="18" s="1"/>
  <c r="U162" i="18" s="1"/>
  <c r="V162" i="18" s="1"/>
  <c r="P154" i="18"/>
  <c r="Q154" i="18" s="1"/>
  <c r="U154" i="18" s="1"/>
  <c r="V154" i="18" s="1"/>
  <c r="P146" i="18"/>
  <c r="Q146" i="18" s="1"/>
  <c r="U146" i="18" s="1"/>
  <c r="V146" i="18" s="1"/>
  <c r="H136" i="18"/>
  <c r="H114" i="18"/>
  <c r="I155" i="18"/>
  <c r="I140" i="18"/>
  <c r="P136" i="18"/>
  <c r="Q136" i="18" s="1"/>
  <c r="U136" i="18" s="1"/>
  <c r="V136" i="18" s="1"/>
  <c r="I129" i="18"/>
  <c r="H129" i="18"/>
  <c r="I122" i="18"/>
  <c r="P82" i="18"/>
  <c r="Q82" i="18" s="1"/>
  <c r="U82" i="18" s="1"/>
  <c r="V82" i="18" s="1"/>
  <c r="H133" i="18"/>
  <c r="Q116" i="18"/>
  <c r="U116" i="18" s="1"/>
  <c r="V116" i="18" s="1"/>
  <c r="I107" i="18"/>
  <c r="P85" i="18"/>
  <c r="Q85" i="18" s="1"/>
  <c r="U85" i="18" s="1"/>
  <c r="V85" i="18" s="1"/>
  <c r="P69" i="18"/>
  <c r="Q69" i="18" s="1"/>
  <c r="U69" i="18" s="1"/>
  <c r="V69" i="18" s="1"/>
  <c r="I56" i="18"/>
  <c r="I51" i="18"/>
  <c r="I40" i="18"/>
  <c r="Q54" i="18"/>
  <c r="U54" i="18" s="1"/>
  <c r="V54" i="18" s="1"/>
  <c r="P130" i="18"/>
  <c r="Q130" i="18" s="1"/>
  <c r="U130" i="18" s="1"/>
  <c r="V130" i="18" s="1"/>
  <c r="H124" i="18"/>
  <c r="I116" i="18"/>
  <c r="I98" i="18"/>
  <c r="H89" i="18"/>
  <c r="I84" i="18"/>
  <c r="H77" i="18"/>
  <c r="I71" i="18"/>
  <c r="I68" i="18"/>
  <c r="P63" i="18"/>
  <c r="Q63" i="18" s="1"/>
  <c r="U63" i="18" s="1"/>
  <c r="V63" i="18" s="1"/>
  <c r="I58" i="18"/>
  <c r="U58" i="18"/>
  <c r="V58" i="18" s="1"/>
  <c r="P47" i="18"/>
  <c r="Q47" i="18" s="1"/>
  <c r="U47" i="18" s="1"/>
  <c r="V47" i="18" s="1"/>
  <c r="I42" i="18"/>
  <c r="U42" i="18"/>
  <c r="V42" i="18" s="1"/>
  <c r="Q31" i="18"/>
  <c r="U31" i="18" s="1"/>
  <c r="V31" i="18" s="1"/>
  <c r="I27" i="18"/>
  <c r="I220" i="18"/>
  <c r="I252" i="18"/>
  <c r="I337" i="18"/>
  <c r="H322" i="18"/>
  <c r="I73" i="18"/>
  <c r="H54" i="18"/>
  <c r="Q34" i="18"/>
  <c r="U34" i="18" s="1"/>
  <c r="V34" i="18" s="1"/>
  <c r="Q67" i="18"/>
  <c r="U67" i="18" s="1"/>
  <c r="V67" i="18" s="1"/>
  <c r="Q83" i="18"/>
  <c r="U83" i="18" s="1"/>
  <c r="V83" i="18" s="1"/>
  <c r="Q218" i="18"/>
  <c r="U218" i="18" s="1"/>
  <c r="V218" i="18" s="1"/>
  <c r="Q52" i="18"/>
  <c r="U52" i="18" s="1"/>
  <c r="V52" i="18" s="1"/>
  <c r="Q57" i="18"/>
  <c r="U57" i="18" s="1"/>
  <c r="V57" i="18" s="1"/>
  <c r="Q199" i="18"/>
  <c r="U199" i="18" s="1"/>
  <c r="V199" i="18" s="1"/>
  <c r="Q105" i="18"/>
  <c r="U105" i="18" s="1"/>
  <c r="V105" i="18" s="1"/>
  <c r="Q121" i="18"/>
  <c r="U121" i="18" s="1"/>
  <c r="V121" i="18" s="1"/>
  <c r="Q147" i="18"/>
  <c r="U147" i="18" s="1"/>
  <c r="V147" i="18" s="1"/>
  <c r="Q163" i="18"/>
  <c r="U163" i="18" s="1"/>
  <c r="V163" i="18" s="1"/>
  <c r="Q106" i="18"/>
  <c r="U106" i="18" s="1"/>
  <c r="V106" i="18" s="1"/>
  <c r="Q176" i="18"/>
  <c r="U176" i="18" s="1"/>
  <c r="V176" i="18" s="1"/>
  <c r="Q192" i="18"/>
  <c r="U192" i="18" s="1"/>
  <c r="V192" i="18" s="1"/>
  <c r="Q214" i="18"/>
  <c r="U214" i="18" s="1"/>
  <c r="V214" i="18" s="1"/>
  <c r="Q202" i="18"/>
  <c r="U202" i="18" s="1"/>
  <c r="V202" i="18" s="1"/>
  <c r="Q243" i="18"/>
  <c r="U243" i="18" s="1"/>
  <c r="V243" i="18" s="1"/>
  <c r="Q224" i="18"/>
  <c r="U224" i="18" s="1"/>
  <c r="V224" i="18" s="1"/>
  <c r="Q240" i="18"/>
  <c r="U240" i="18" s="1"/>
  <c r="V240" i="18" s="1"/>
  <c r="Q252" i="18"/>
  <c r="U252" i="18" s="1"/>
  <c r="V252" i="18" s="1"/>
  <c r="Q268" i="18"/>
  <c r="U268" i="18" s="1"/>
  <c r="V268" i="18" s="1"/>
  <c r="Q313" i="18"/>
  <c r="U313" i="18" s="1"/>
  <c r="V313" i="18" s="1"/>
  <c r="Q297" i="18"/>
  <c r="U297" i="18" s="1"/>
  <c r="V297" i="18" s="1"/>
  <c r="Q334" i="18"/>
  <c r="U334" i="18" s="1"/>
  <c r="V334" i="18" s="1"/>
  <c r="Q339" i="18"/>
  <c r="U339" i="18" s="1"/>
  <c r="V339" i="18" s="1"/>
  <c r="Q326" i="18"/>
  <c r="U326" i="18" s="1"/>
  <c r="V326" i="18" s="1"/>
  <c r="Q347" i="18"/>
  <c r="U347" i="18" s="1"/>
  <c r="V347" i="18" s="1"/>
  <c r="Q365" i="18"/>
  <c r="U365" i="18" s="1"/>
  <c r="V365" i="18" s="1"/>
  <c r="Q364" i="18"/>
  <c r="U364" i="18" s="1"/>
  <c r="V364" i="18" s="1"/>
  <c r="Q374" i="18"/>
  <c r="U374" i="18" s="1"/>
  <c r="V374" i="18" s="1"/>
  <c r="Q380" i="18"/>
  <c r="U380" i="18" s="1"/>
  <c r="V380" i="18" s="1"/>
  <c r="H184" i="18"/>
  <c r="I119" i="18"/>
  <c r="H108" i="18"/>
  <c r="H92" i="18"/>
  <c r="D16" i="18"/>
  <c r="H21" i="18"/>
  <c r="P99" i="18"/>
  <c r="Q99" i="18" s="1"/>
  <c r="U99" i="18" s="1"/>
  <c r="V99" i="18" s="1"/>
  <c r="P71" i="18"/>
  <c r="Q71" i="18" s="1"/>
  <c r="U71" i="18" s="1"/>
  <c r="V71" i="18" s="1"/>
  <c r="Q46" i="18"/>
  <c r="U46" i="18" s="1"/>
  <c r="V46" i="18" s="1"/>
  <c r="O16" i="18"/>
  <c r="P73" i="18"/>
  <c r="Q73" i="18" s="1"/>
  <c r="U73" i="18" s="1"/>
  <c r="V73" i="18" s="1"/>
  <c r="H24" i="18"/>
  <c r="F16" i="18"/>
  <c r="I369" i="18"/>
  <c r="I382" i="18"/>
  <c r="I341" i="18"/>
  <c r="I379" i="18"/>
  <c r="H379" i="18"/>
  <c r="I363" i="18"/>
  <c r="I332" i="18"/>
  <c r="I307" i="18"/>
  <c r="I344" i="18"/>
  <c r="H328" i="18"/>
  <c r="I381" i="18"/>
  <c r="I296" i="18"/>
  <c r="I293" i="18"/>
  <c r="I270" i="18"/>
  <c r="I255" i="18"/>
  <c r="H293" i="18"/>
  <c r="I257" i="18"/>
  <c r="I219" i="18"/>
  <c r="I217" i="18"/>
  <c r="I209" i="18"/>
  <c r="I186" i="18"/>
  <c r="I208" i="18"/>
  <c r="I200" i="18"/>
  <c r="P193" i="18"/>
  <c r="Q193" i="18" s="1"/>
  <c r="U193" i="18" s="1"/>
  <c r="V193" i="18" s="1"/>
  <c r="I152" i="18"/>
  <c r="I127" i="18"/>
  <c r="I163" i="18"/>
  <c r="I147" i="18"/>
  <c r="I82" i="18"/>
  <c r="I59" i="18"/>
  <c r="I48" i="18"/>
  <c r="I114" i="18"/>
  <c r="I100" i="18"/>
  <c r="I76" i="18"/>
  <c r="I66" i="18"/>
  <c r="I34" i="18"/>
  <c r="I358" i="18"/>
  <c r="Q76" i="18"/>
  <c r="U76" i="18" s="1"/>
  <c r="V76" i="18" s="1"/>
  <c r="Q155" i="18"/>
  <c r="U155" i="18" s="1"/>
  <c r="V155" i="18" s="1"/>
  <c r="Q168" i="18"/>
  <c r="U168" i="18" s="1"/>
  <c r="V168" i="18" s="1"/>
  <c r="Q254" i="18"/>
  <c r="U254" i="18" s="1"/>
  <c r="V254" i="18" s="1"/>
  <c r="Q276" i="18"/>
  <c r="U276" i="18" s="1"/>
  <c r="V276" i="18" s="1"/>
  <c r="Q269" i="18"/>
  <c r="U269" i="18" s="1"/>
  <c r="V269" i="18" s="1"/>
  <c r="Q318" i="18"/>
  <c r="U318" i="18" s="1"/>
  <c r="V318" i="18" s="1"/>
  <c r="Q315" i="18"/>
  <c r="U315" i="18" s="1"/>
  <c r="V315" i="18" s="1"/>
  <c r="Q350" i="18"/>
  <c r="U350" i="18" s="1"/>
  <c r="V350" i="18" s="1"/>
  <c r="P66" i="18"/>
  <c r="Q66" i="18" s="1"/>
  <c r="U66" i="18" s="1"/>
  <c r="V66" i="18" s="1"/>
  <c r="H59" i="18"/>
  <c r="H43" i="18"/>
  <c r="H382" i="18"/>
  <c r="H366" i="18"/>
  <c r="P360" i="18"/>
  <c r="Q360" i="18" s="1"/>
  <c r="U360" i="18" s="1"/>
  <c r="V360" i="18" s="1"/>
  <c r="I377" i="18"/>
  <c r="P382" i="18"/>
  <c r="Q382" i="18" s="1"/>
  <c r="U382" i="18" s="1"/>
  <c r="V382" i="18" s="1"/>
  <c r="I380" i="18"/>
  <c r="P372" i="18"/>
  <c r="Q372" i="18" s="1"/>
  <c r="U372" i="18" s="1"/>
  <c r="V372" i="18" s="1"/>
  <c r="P366" i="18"/>
  <c r="Q366" i="18" s="1"/>
  <c r="U366" i="18" s="1"/>
  <c r="V366" i="18" s="1"/>
  <c r="P361" i="18"/>
  <c r="Q361" i="18" s="1"/>
  <c r="U361" i="18" s="1"/>
  <c r="V361" i="18" s="1"/>
  <c r="H341" i="18"/>
  <c r="P378" i="18"/>
  <c r="Q378" i="18" s="1"/>
  <c r="U378" i="18" s="1"/>
  <c r="V378" i="18" s="1"/>
  <c r="I362" i="18"/>
  <c r="H362" i="18"/>
  <c r="I354" i="18"/>
  <c r="I349" i="18"/>
  <c r="I376" i="18"/>
  <c r="I368" i="18"/>
  <c r="H359" i="18"/>
  <c r="I346" i="18"/>
  <c r="P328" i="18"/>
  <c r="Q328" i="18" s="1"/>
  <c r="U328" i="18" s="1"/>
  <c r="V328" i="18" s="1"/>
  <c r="I345" i="18"/>
  <c r="I333" i="18"/>
  <c r="I329" i="18"/>
  <c r="I325" i="18"/>
  <c r="P308" i="18"/>
  <c r="Q308" i="18" s="1"/>
  <c r="U308" i="18" s="1"/>
  <c r="V308" i="18" s="1"/>
  <c r="I373" i="18"/>
  <c r="H345" i="18"/>
  <c r="I334" i="18"/>
  <c r="I326" i="18"/>
  <c r="P359" i="18"/>
  <c r="Q359" i="18" s="1"/>
  <c r="U359" i="18" s="1"/>
  <c r="V359" i="18" s="1"/>
  <c r="P355" i="18"/>
  <c r="Q355" i="18" s="1"/>
  <c r="U355" i="18" s="1"/>
  <c r="V355" i="18" s="1"/>
  <c r="P344" i="18"/>
  <c r="Q344" i="18" s="1"/>
  <c r="U344" i="18" s="1"/>
  <c r="V344" i="18" s="1"/>
  <c r="P291" i="18"/>
  <c r="Q291" i="18" s="1"/>
  <c r="U291" i="18" s="1"/>
  <c r="V291" i="18" s="1"/>
  <c r="P363" i="18"/>
  <c r="Q363" i="18" s="1"/>
  <c r="U363" i="18" s="1"/>
  <c r="V363" i="18" s="1"/>
  <c r="I348" i="18"/>
  <c r="H336" i="18"/>
  <c r="H327" i="18"/>
  <c r="I318" i="18"/>
  <c r="H318" i="18"/>
  <c r="P303" i="18"/>
  <c r="Q303" i="18" s="1"/>
  <c r="U303" i="18" s="1"/>
  <c r="V303" i="18" s="1"/>
  <c r="I317" i="18"/>
  <c r="I310" i="18"/>
  <c r="H310" i="18"/>
  <c r="P298" i="18"/>
  <c r="Q298" i="18" s="1"/>
  <c r="U298" i="18" s="1"/>
  <c r="V298" i="18" s="1"/>
  <c r="P290" i="18"/>
  <c r="Q290" i="18" s="1"/>
  <c r="U290" i="18" s="1"/>
  <c r="V290" i="18" s="1"/>
  <c r="P283" i="18"/>
  <c r="Q283" i="18" s="1"/>
  <c r="U283" i="18" s="1"/>
  <c r="V283" i="18" s="1"/>
  <c r="I311" i="18"/>
  <c r="I294" i="18"/>
  <c r="H287" i="18"/>
  <c r="P330" i="18"/>
  <c r="Q330" i="18" s="1"/>
  <c r="U330" i="18" s="1"/>
  <c r="V330" i="18" s="1"/>
  <c r="H314" i="18"/>
  <c r="I301" i="18"/>
  <c r="H283" i="18"/>
  <c r="H277" i="18"/>
  <c r="I273" i="18"/>
  <c r="I266" i="18"/>
  <c r="H261" i="18"/>
  <c r="P257" i="18"/>
  <c r="Q257" i="18" s="1"/>
  <c r="U257" i="18" s="1"/>
  <c r="V257" i="18" s="1"/>
  <c r="I251" i="18"/>
  <c r="I297" i="18"/>
  <c r="P285" i="18"/>
  <c r="Q285" i="18" s="1"/>
  <c r="U285" i="18" s="1"/>
  <c r="V285" i="18" s="1"/>
  <c r="I280" i="18"/>
  <c r="P287" i="18"/>
  <c r="Q287" i="18" s="1"/>
  <c r="U287" i="18" s="1"/>
  <c r="V287" i="18" s="1"/>
  <c r="H278" i="18"/>
  <c r="P266" i="18"/>
  <c r="Q266" i="18" s="1"/>
  <c r="U266" i="18" s="1"/>
  <c r="V266" i="18" s="1"/>
  <c r="H262" i="18"/>
  <c r="H254" i="18"/>
  <c r="I239" i="18"/>
  <c r="I232" i="18"/>
  <c r="H217" i="18"/>
  <c r="I276" i="18"/>
  <c r="I268" i="18"/>
  <c r="I260" i="18"/>
  <c r="H247" i="18"/>
  <c r="I233" i="18"/>
  <c r="H228" i="18"/>
  <c r="P293" i="18"/>
  <c r="Q293" i="18" s="1"/>
  <c r="U293" i="18" s="1"/>
  <c r="V293" i="18" s="1"/>
  <c r="P272" i="18"/>
  <c r="Q272" i="18" s="1"/>
  <c r="U272" i="18" s="1"/>
  <c r="V272" i="18" s="1"/>
  <c r="H259" i="18"/>
  <c r="I246" i="18"/>
  <c r="P242" i="18"/>
  <c r="Q242" i="18" s="1"/>
  <c r="U242" i="18" s="1"/>
  <c r="V242" i="18" s="1"/>
  <c r="I235" i="18"/>
  <c r="H235" i="18"/>
  <c r="P226" i="18"/>
  <c r="Q226" i="18" s="1"/>
  <c r="U226" i="18" s="1"/>
  <c r="V226" i="18" s="1"/>
  <c r="P244" i="18"/>
  <c r="Q244" i="18" s="1"/>
  <c r="U244" i="18" s="1"/>
  <c r="V244" i="18" s="1"/>
  <c r="H238" i="18"/>
  <c r="H233" i="18"/>
  <c r="I218" i="18"/>
  <c r="P194" i="18"/>
  <c r="Q194" i="18" s="1"/>
  <c r="U194" i="18" s="1"/>
  <c r="V194" i="18" s="1"/>
  <c r="I185" i="18"/>
  <c r="I181" i="18"/>
  <c r="I177" i="18"/>
  <c r="I173" i="18"/>
  <c r="I169" i="18"/>
  <c r="I165" i="18"/>
  <c r="I158" i="18"/>
  <c r="I150" i="18"/>
  <c r="I275" i="18"/>
  <c r="P235" i="18"/>
  <c r="Q235" i="18" s="1"/>
  <c r="U235" i="18" s="1"/>
  <c r="V235" i="18" s="1"/>
  <c r="H223" i="18"/>
  <c r="H218" i="18"/>
  <c r="I210" i="18"/>
  <c r="H196" i="18"/>
  <c r="H186" i="18"/>
  <c r="I182" i="18"/>
  <c r="I175" i="18"/>
  <c r="H170" i="18"/>
  <c r="I166" i="18"/>
  <c r="I249" i="18"/>
  <c r="H230" i="18"/>
  <c r="H219" i="18"/>
  <c r="I213" i="18"/>
  <c r="P213" i="18"/>
  <c r="Q213" i="18" s="1"/>
  <c r="U213" i="18" s="1"/>
  <c r="V213" i="18" s="1"/>
  <c r="H213" i="18"/>
  <c r="I205" i="18"/>
  <c r="P205" i="18"/>
  <c r="Q205" i="18" s="1"/>
  <c r="U205" i="18" s="1"/>
  <c r="V205" i="18" s="1"/>
  <c r="H205" i="18"/>
  <c r="I197" i="18"/>
  <c r="P197" i="18"/>
  <c r="Q197" i="18" s="1"/>
  <c r="U197" i="18" s="1"/>
  <c r="V197" i="18" s="1"/>
  <c r="H197" i="18"/>
  <c r="I189" i="18"/>
  <c r="P189" i="18"/>
  <c r="Q189" i="18" s="1"/>
  <c r="U189" i="18" s="1"/>
  <c r="V189" i="18" s="1"/>
  <c r="H189" i="18"/>
  <c r="H162" i="18"/>
  <c r="H146" i="18"/>
  <c r="P127" i="18"/>
  <c r="Q127" i="18" s="1"/>
  <c r="U127" i="18" s="1"/>
  <c r="V127" i="18" s="1"/>
  <c r="H206" i="18"/>
  <c r="P185" i="18"/>
  <c r="Q185" i="18" s="1"/>
  <c r="U185" i="18" s="1"/>
  <c r="V185" i="18" s="1"/>
  <c r="H173" i="18"/>
  <c r="I159" i="18"/>
  <c r="I143" i="18"/>
  <c r="I133" i="18"/>
  <c r="I126" i="18"/>
  <c r="H99" i="18"/>
  <c r="P247" i="18"/>
  <c r="Q247" i="18" s="1"/>
  <c r="U247" i="18" s="1"/>
  <c r="V247" i="18" s="1"/>
  <c r="H226" i="18"/>
  <c r="H200" i="18"/>
  <c r="H175" i="18"/>
  <c r="P160" i="18"/>
  <c r="Q160" i="18" s="1"/>
  <c r="U160" i="18" s="1"/>
  <c r="V160" i="18" s="1"/>
  <c r="P152" i="18"/>
  <c r="Q152" i="18" s="1"/>
  <c r="U152" i="18" s="1"/>
  <c r="V152" i="18" s="1"/>
  <c r="P144" i="18"/>
  <c r="Q144" i="18" s="1"/>
  <c r="U144" i="18" s="1"/>
  <c r="V144" i="18" s="1"/>
  <c r="I135" i="18"/>
  <c r="H128" i="18"/>
  <c r="I113" i="18"/>
  <c r="H113" i="18"/>
  <c r="I105" i="18"/>
  <c r="H105" i="18"/>
  <c r="I97" i="18"/>
  <c r="H97" i="18"/>
  <c r="P87" i="18"/>
  <c r="Q87" i="18" s="1"/>
  <c r="U87" i="18" s="1"/>
  <c r="V87" i="18" s="1"/>
  <c r="P201" i="18"/>
  <c r="Q201" i="18" s="1"/>
  <c r="U201" i="18" s="1"/>
  <c r="V201" i="18" s="1"/>
  <c r="P183" i="18"/>
  <c r="Q183" i="18" s="1"/>
  <c r="U183" i="18" s="1"/>
  <c r="V183" i="18" s="1"/>
  <c r="P173" i="18"/>
  <c r="Q173" i="18" s="1"/>
  <c r="U173" i="18" s="1"/>
  <c r="V173" i="18" s="1"/>
  <c r="P157" i="18"/>
  <c r="Q157" i="18" s="1"/>
  <c r="U157" i="18" s="1"/>
  <c r="V157" i="18" s="1"/>
  <c r="H138" i="18"/>
  <c r="I132" i="18"/>
  <c r="P128" i="18"/>
  <c r="Q128" i="18" s="1"/>
  <c r="U128" i="18" s="1"/>
  <c r="V128" i="18" s="1"/>
  <c r="I121" i="18"/>
  <c r="H121" i="18"/>
  <c r="P108" i="18"/>
  <c r="Q108" i="18" s="1"/>
  <c r="U108" i="18" s="1"/>
  <c r="V108" i="18" s="1"/>
  <c r="P89" i="18"/>
  <c r="Q89" i="18" s="1"/>
  <c r="U89" i="18" s="1"/>
  <c r="V89" i="18" s="1"/>
  <c r="P78" i="18"/>
  <c r="Q78" i="18" s="1"/>
  <c r="U78" i="18" s="1"/>
  <c r="V78" i="18" s="1"/>
  <c r="H193" i="18"/>
  <c r="I161" i="18"/>
  <c r="P126" i="18"/>
  <c r="Q126" i="18" s="1"/>
  <c r="U126" i="18" s="1"/>
  <c r="V126" i="18" s="1"/>
  <c r="I115" i="18"/>
  <c r="I60" i="18"/>
  <c r="I55" i="18"/>
  <c r="P50" i="18"/>
  <c r="Q50" i="18" s="1"/>
  <c r="U50" i="18" s="1"/>
  <c r="V50" i="18" s="1"/>
  <c r="I44" i="18"/>
  <c r="I39" i="18"/>
  <c r="P92" i="18"/>
  <c r="Q92" i="18" s="1"/>
  <c r="U92" i="18" s="1"/>
  <c r="V92" i="18" s="1"/>
  <c r="I148" i="18"/>
  <c r="P122" i="18"/>
  <c r="Q122" i="18" s="1"/>
  <c r="U122" i="18" s="1"/>
  <c r="V122" i="18" s="1"/>
  <c r="P114" i="18"/>
  <c r="Q114" i="18" s="1"/>
  <c r="U114" i="18" s="1"/>
  <c r="V114" i="18" s="1"/>
  <c r="I106" i="18"/>
  <c r="P101" i="18"/>
  <c r="Q101" i="18" s="1"/>
  <c r="U101" i="18" s="1"/>
  <c r="V101" i="18" s="1"/>
  <c r="H93" i="18"/>
  <c r="I77" i="18"/>
  <c r="Q70" i="18"/>
  <c r="U70" i="18" s="1"/>
  <c r="V70" i="18" s="1"/>
  <c r="I62" i="18"/>
  <c r="P51" i="18"/>
  <c r="Q51" i="18" s="1"/>
  <c r="U51" i="18" s="1"/>
  <c r="V51" i="18" s="1"/>
  <c r="I46" i="18"/>
  <c r="I26" i="18"/>
  <c r="Q22" i="18"/>
  <c r="U22" i="18" s="1"/>
  <c r="V22" i="18" s="1"/>
  <c r="I224" i="18"/>
  <c r="I256" i="18"/>
  <c r="I323" i="18"/>
  <c r="H239" i="18"/>
  <c r="P113" i="18"/>
  <c r="Q113" i="18" s="1"/>
  <c r="U113" i="18" s="1"/>
  <c r="V113" i="18" s="1"/>
  <c r="I81" i="18"/>
  <c r="H66" i="18"/>
  <c r="H50" i="18"/>
  <c r="H27" i="18"/>
  <c r="Q123" i="18"/>
  <c r="U123" i="18" s="1"/>
  <c r="V123" i="18" s="1"/>
  <c r="Q24" i="18"/>
  <c r="U24" i="18" s="1"/>
  <c r="V24" i="18" s="1"/>
  <c r="Q40" i="18"/>
  <c r="U40" i="18" s="1"/>
  <c r="V40" i="18" s="1"/>
  <c r="Q56" i="18"/>
  <c r="U56" i="18" s="1"/>
  <c r="V56" i="18" s="1"/>
  <c r="Q29" i="18"/>
  <c r="U29" i="18" s="1"/>
  <c r="V29" i="18" s="1"/>
  <c r="Q45" i="18"/>
  <c r="U45" i="18" s="1"/>
  <c r="V45" i="18" s="1"/>
  <c r="Q61" i="18"/>
  <c r="U61" i="18" s="1"/>
  <c r="V61" i="18" s="1"/>
  <c r="Q77" i="18"/>
  <c r="U77" i="18" s="1"/>
  <c r="V77" i="18" s="1"/>
  <c r="Q90" i="18"/>
  <c r="U90" i="18" s="1"/>
  <c r="V90" i="18" s="1"/>
  <c r="Q103" i="18"/>
  <c r="U103" i="18" s="1"/>
  <c r="V103" i="18" s="1"/>
  <c r="Q124" i="18"/>
  <c r="U124" i="18" s="1"/>
  <c r="V124" i="18" s="1"/>
  <c r="Q140" i="18"/>
  <c r="U140" i="18" s="1"/>
  <c r="V140" i="18" s="1"/>
  <c r="Q109" i="18"/>
  <c r="U109" i="18" s="1"/>
  <c r="V109" i="18" s="1"/>
  <c r="Q141" i="18"/>
  <c r="U141" i="18" s="1"/>
  <c r="V141" i="18" s="1"/>
  <c r="Q187" i="18"/>
  <c r="U187" i="18" s="1"/>
  <c r="V187" i="18" s="1"/>
  <c r="Q148" i="18"/>
  <c r="U148" i="18" s="1"/>
  <c r="V148" i="18" s="1"/>
  <c r="Q164" i="18"/>
  <c r="U164" i="18" s="1"/>
  <c r="V164" i="18" s="1"/>
  <c r="Q180" i="18"/>
  <c r="U180" i="18" s="1"/>
  <c r="V180" i="18" s="1"/>
  <c r="Q196" i="18"/>
  <c r="U196" i="18" s="1"/>
  <c r="V196" i="18" s="1"/>
  <c r="Q212" i="18"/>
  <c r="U212" i="18" s="1"/>
  <c r="V212" i="18" s="1"/>
  <c r="Q281" i="18"/>
  <c r="U281" i="18" s="1"/>
  <c r="V281" i="18" s="1"/>
  <c r="Q225" i="18"/>
  <c r="U225" i="18" s="1"/>
  <c r="V225" i="18" s="1"/>
  <c r="Q215" i="18"/>
  <c r="U215" i="18" s="1"/>
  <c r="V215" i="18" s="1"/>
  <c r="Q228" i="18"/>
  <c r="U228" i="18" s="1"/>
  <c r="V228" i="18" s="1"/>
  <c r="Q259" i="18"/>
  <c r="U259" i="18" s="1"/>
  <c r="V259" i="18" s="1"/>
  <c r="Q275" i="18"/>
  <c r="U275" i="18" s="1"/>
  <c r="V275" i="18" s="1"/>
  <c r="Q256" i="18"/>
  <c r="U256" i="18" s="1"/>
  <c r="V256" i="18" s="1"/>
  <c r="Q265" i="18"/>
  <c r="U265" i="18" s="1"/>
  <c r="V265" i="18" s="1"/>
  <c r="Q280" i="18"/>
  <c r="U280" i="18" s="1"/>
  <c r="V280" i="18" s="1"/>
  <c r="Q345" i="18"/>
  <c r="U345" i="18" s="1"/>
  <c r="V345" i="18" s="1"/>
  <c r="Q314" i="18"/>
  <c r="U314" i="18" s="1"/>
  <c r="V314" i="18" s="1"/>
  <c r="Q294" i="18"/>
  <c r="U294" i="18" s="1"/>
  <c r="V294" i="18" s="1"/>
  <c r="Q309" i="18"/>
  <c r="U309" i="18" s="1"/>
  <c r="V309" i="18" s="1"/>
  <c r="Q343" i="18"/>
  <c r="U343" i="18" s="1"/>
  <c r="V343" i="18" s="1"/>
  <c r="Q311" i="18"/>
  <c r="U311" i="18" s="1"/>
  <c r="V311" i="18" s="1"/>
  <c r="Q327" i="18"/>
  <c r="U327" i="18" s="1"/>
  <c r="V327" i="18" s="1"/>
  <c r="Q349" i="18"/>
  <c r="U349" i="18" s="1"/>
  <c r="V349" i="18" s="1"/>
  <c r="Q362" i="18"/>
  <c r="U362" i="18" s="1"/>
  <c r="V362" i="18" s="1"/>
  <c r="Q368" i="18"/>
  <c r="U368" i="18" s="1"/>
  <c r="V368" i="18" s="1"/>
  <c r="P223" i="18"/>
  <c r="Q223" i="18" s="1"/>
  <c r="U223" i="18" s="1"/>
  <c r="V223" i="18" s="1"/>
  <c r="H179" i="18"/>
  <c r="I145" i="18"/>
  <c r="P129" i="18"/>
  <c r="Q129" i="18" s="1"/>
  <c r="U129" i="18" s="1"/>
  <c r="V129" i="18" s="1"/>
  <c r="H116" i="18"/>
  <c r="I95" i="18"/>
  <c r="I91" i="18"/>
  <c r="I86" i="18"/>
  <c r="H79" i="18"/>
  <c r="H74" i="18"/>
  <c r="Q59" i="18"/>
  <c r="U59" i="18" s="1"/>
  <c r="V59" i="18" s="1"/>
  <c r="Q43" i="18"/>
  <c r="U43" i="18" s="1"/>
  <c r="V43" i="18" s="1"/>
  <c r="Q39" i="18"/>
  <c r="U39" i="18" s="1"/>
  <c r="V39" i="18" s="1"/>
  <c r="I32" i="18"/>
  <c r="I19" i="18"/>
  <c r="H42" i="18"/>
  <c r="P84" i="18"/>
  <c r="Q84" i="18" s="1"/>
  <c r="U84" i="18" s="1"/>
  <c r="V84" i="18" s="1"/>
  <c r="H64" i="18"/>
  <c r="H56" i="18"/>
  <c r="H48" i="18"/>
  <c r="H40" i="18"/>
  <c r="P19" i="18"/>
  <c r="Q19" i="18" s="1"/>
  <c r="P68" i="18"/>
  <c r="Q68" i="18" s="1"/>
  <c r="U68" i="18" s="1"/>
  <c r="V68" i="18" s="1"/>
  <c r="H60" i="18"/>
  <c r="H52" i="18"/>
  <c r="H44" i="18"/>
  <c r="Q158" i="16"/>
  <c r="R158" i="16" s="1"/>
  <c r="Q109" i="16"/>
  <c r="R109" i="16" s="1"/>
  <c r="Q116" i="16"/>
  <c r="R116" i="16" s="1"/>
  <c r="V116" i="16" s="1"/>
  <c r="W116" i="16" s="1"/>
  <c r="Q179" i="16"/>
  <c r="R179" i="16" s="1"/>
  <c r="V179" i="16" s="1"/>
  <c r="W179" i="16" s="1"/>
  <c r="Q166" i="16"/>
  <c r="R166" i="16" s="1"/>
  <c r="Q74" i="16"/>
  <c r="R74" i="16" s="1"/>
  <c r="V74" i="16" s="1"/>
  <c r="W74" i="16" s="1"/>
  <c r="Q121" i="16"/>
  <c r="R121" i="16" s="1"/>
  <c r="V121" i="16" s="1"/>
  <c r="W121" i="16" s="1"/>
  <c r="Q161" i="16"/>
  <c r="R161" i="16" s="1"/>
  <c r="V161" i="16" s="1"/>
  <c r="W161" i="16" s="1"/>
  <c r="Q313" i="16"/>
  <c r="R313" i="16" s="1"/>
  <c r="Q199" i="16"/>
  <c r="R199" i="16" s="1"/>
  <c r="V199" i="16" s="1"/>
  <c r="W199" i="16" s="1"/>
  <c r="Q177" i="16"/>
  <c r="R177" i="16" s="1"/>
  <c r="V177" i="16" s="1"/>
  <c r="W177" i="16" s="1"/>
  <c r="Q34" i="16"/>
  <c r="R34" i="16" s="1"/>
  <c r="V34" i="16" s="1"/>
  <c r="W34" i="16" s="1"/>
  <c r="I272" i="16"/>
  <c r="Q132" i="16"/>
  <c r="R132" i="16" s="1"/>
  <c r="V132" i="16" s="1"/>
  <c r="W132" i="16" s="1"/>
  <c r="I116" i="16"/>
  <c r="Q321" i="16"/>
  <c r="R321" i="16" s="1"/>
  <c r="V321" i="16" s="1"/>
  <c r="W321" i="16" s="1"/>
  <c r="I286" i="16"/>
  <c r="I278" i="16"/>
  <c r="Q265" i="16"/>
  <c r="R265" i="16" s="1"/>
  <c r="V265" i="16" s="1"/>
  <c r="W265" i="16" s="1"/>
  <c r="Q257" i="16"/>
  <c r="R257" i="16" s="1"/>
  <c r="V257" i="16" s="1"/>
  <c r="W257" i="16" s="1"/>
  <c r="Q249" i="16"/>
  <c r="R249" i="16" s="1"/>
  <c r="Q241" i="16"/>
  <c r="R241" i="16" s="1"/>
  <c r="V241" i="16" s="1"/>
  <c r="W241" i="16" s="1"/>
  <c r="Q284" i="16"/>
  <c r="R284" i="16" s="1"/>
  <c r="V284" i="16" s="1"/>
  <c r="W284" i="16" s="1"/>
  <c r="I161" i="16"/>
  <c r="Q276" i="16"/>
  <c r="R276" i="16" s="1"/>
  <c r="I187" i="16"/>
  <c r="Q142" i="16"/>
  <c r="R142" i="16" s="1"/>
  <c r="V142" i="16" s="1"/>
  <c r="W142" i="16" s="1"/>
  <c r="Q171" i="16"/>
  <c r="R171" i="16" s="1"/>
  <c r="V171" i="16" s="1"/>
  <c r="W171" i="16" s="1"/>
  <c r="I207" i="16"/>
  <c r="Q364" i="16"/>
  <c r="R364" i="16" s="1"/>
  <c r="V364" i="16" s="1"/>
  <c r="W364" i="16" s="1"/>
  <c r="I332" i="16"/>
  <c r="Q380" i="16"/>
  <c r="R380" i="16" s="1"/>
  <c r="V380" i="16" s="1"/>
  <c r="W380" i="16" s="1"/>
  <c r="I372" i="16"/>
  <c r="Q329" i="16"/>
  <c r="R329" i="16" s="1"/>
  <c r="V329" i="16" s="1"/>
  <c r="W329" i="16" s="1"/>
  <c r="Q354" i="16"/>
  <c r="R354" i="16" s="1"/>
  <c r="V354" i="16" s="1"/>
  <c r="W354" i="16" s="1"/>
  <c r="Q278" i="16"/>
  <c r="R278" i="16" s="1"/>
  <c r="V278" i="16" s="1"/>
  <c r="W278" i="16" s="1"/>
  <c r="Q215" i="16"/>
  <c r="R215" i="16" s="1"/>
  <c r="Q207" i="16"/>
  <c r="R207" i="16" s="1"/>
  <c r="V207" i="16" s="1"/>
  <c r="W207" i="16" s="1"/>
  <c r="I118" i="16"/>
  <c r="Q172" i="16"/>
  <c r="R172" i="16" s="1"/>
  <c r="V172" i="16" s="1"/>
  <c r="W172" i="16" s="1"/>
  <c r="Q222" i="16"/>
  <c r="R222" i="16" s="1"/>
  <c r="Q134" i="16"/>
  <c r="R134" i="16" s="1"/>
  <c r="V134" i="16" s="1"/>
  <c r="W134" i="16" s="1"/>
  <c r="Q341" i="16"/>
  <c r="R341" i="16" s="1"/>
  <c r="V341" i="16" s="1"/>
  <c r="W341" i="16" s="1"/>
  <c r="Q342" i="16"/>
  <c r="R342" i="16" s="1"/>
  <c r="V342" i="16" s="1"/>
  <c r="W342" i="16" s="1"/>
  <c r="Q281" i="16"/>
  <c r="R281" i="16" s="1"/>
  <c r="I294" i="16"/>
  <c r="Q154" i="16"/>
  <c r="R154" i="16" s="1"/>
  <c r="Q138" i="16"/>
  <c r="R138" i="16" s="1"/>
  <c r="V138" i="16" s="1"/>
  <c r="W138" i="16" s="1"/>
  <c r="Q233" i="16"/>
  <c r="R233" i="16" s="1"/>
  <c r="I158" i="16"/>
  <c r="Q151" i="16"/>
  <c r="R151" i="16" s="1"/>
  <c r="V151" i="16" s="1"/>
  <c r="W151" i="16" s="1"/>
  <c r="J66" i="16"/>
  <c r="I66" i="16"/>
  <c r="Q66" i="16"/>
  <c r="R66" i="16" s="1"/>
  <c r="V66" i="16" s="1"/>
  <c r="W66" i="16" s="1"/>
  <c r="J104" i="16"/>
  <c r="Q104" i="16"/>
  <c r="R104" i="16" s="1"/>
  <c r="V104" i="16" s="1"/>
  <c r="W104" i="16" s="1"/>
  <c r="I104" i="16"/>
  <c r="J96" i="16"/>
  <c r="I96" i="16"/>
  <c r="Q96" i="16"/>
  <c r="R96" i="16" s="1"/>
  <c r="V96" i="16" s="1"/>
  <c r="W96" i="16" s="1"/>
  <c r="J80" i="16"/>
  <c r="Q80" i="16"/>
  <c r="R80" i="16" s="1"/>
  <c r="V80" i="16" s="1"/>
  <c r="W80" i="16" s="1"/>
  <c r="I80" i="16"/>
  <c r="J64" i="16"/>
  <c r="I64" i="16"/>
  <c r="Q64" i="16"/>
  <c r="R64" i="16" s="1"/>
  <c r="V64" i="16" s="1"/>
  <c r="W64" i="16" s="1"/>
  <c r="J48" i="16"/>
  <c r="I48" i="16"/>
  <c r="Q48" i="16"/>
  <c r="R48" i="16" s="1"/>
  <c r="V48" i="16" s="1"/>
  <c r="W48" i="16" s="1"/>
  <c r="J32" i="16"/>
  <c r="Q32" i="16"/>
  <c r="R32" i="16" s="1"/>
  <c r="V32" i="16" s="1"/>
  <c r="W32" i="16" s="1"/>
  <c r="I32" i="16"/>
  <c r="J27" i="16"/>
  <c r="Q27" i="16"/>
  <c r="R27" i="16" s="1"/>
  <c r="V27" i="16" s="1"/>
  <c r="W27" i="16" s="1"/>
  <c r="J35" i="16"/>
  <c r="Q35" i="16"/>
  <c r="R35" i="16" s="1"/>
  <c r="V35" i="16" s="1"/>
  <c r="W35" i="16" s="1"/>
  <c r="J59" i="16"/>
  <c r="Q59" i="16"/>
  <c r="R59" i="16" s="1"/>
  <c r="V59" i="16" s="1"/>
  <c r="W59" i="16" s="1"/>
  <c r="J67" i="16"/>
  <c r="Q67" i="16"/>
  <c r="R67" i="16" s="1"/>
  <c r="V67" i="16" s="1"/>
  <c r="W67" i="16" s="1"/>
  <c r="J83" i="16"/>
  <c r="Q83" i="16"/>
  <c r="R83" i="16" s="1"/>
  <c r="V83" i="16" s="1"/>
  <c r="W83" i="16" s="1"/>
  <c r="J99" i="16"/>
  <c r="Q99" i="16"/>
  <c r="R99" i="16" s="1"/>
  <c r="V99" i="16" s="1"/>
  <c r="W99" i="16" s="1"/>
  <c r="J136" i="16"/>
  <c r="I136" i="16"/>
  <c r="Q136" i="16"/>
  <c r="R136" i="16" s="1"/>
  <c r="V136" i="16" s="1"/>
  <c r="W136" i="16" s="1"/>
  <c r="J144" i="16"/>
  <c r="I144" i="16"/>
  <c r="J115" i="16"/>
  <c r="I115" i="16"/>
  <c r="J123" i="16"/>
  <c r="I123" i="16"/>
  <c r="J139" i="16"/>
  <c r="I139" i="16"/>
  <c r="Q139" i="16"/>
  <c r="R139" i="16" s="1"/>
  <c r="V139" i="16" s="1"/>
  <c r="W139" i="16" s="1"/>
  <c r="J155" i="16"/>
  <c r="I155" i="16"/>
  <c r="Q155" i="16"/>
  <c r="R155" i="16" s="1"/>
  <c r="V155" i="16" s="1"/>
  <c r="W155" i="16" s="1"/>
  <c r="J167" i="16"/>
  <c r="Q167" i="16"/>
  <c r="R167" i="16" s="1"/>
  <c r="V167" i="16" s="1"/>
  <c r="W167" i="16" s="1"/>
  <c r="J176" i="16"/>
  <c r="I176" i="16"/>
  <c r="J192" i="16"/>
  <c r="Q192" i="16"/>
  <c r="R192" i="16" s="1"/>
  <c r="V192" i="16" s="1"/>
  <c r="W192" i="16" s="1"/>
  <c r="I192" i="16"/>
  <c r="J208" i="16"/>
  <c r="Q208" i="16"/>
  <c r="R208" i="16" s="1"/>
  <c r="V208" i="16" s="1"/>
  <c r="W208" i="16" s="1"/>
  <c r="I208" i="16"/>
  <c r="J216" i="16"/>
  <c r="Q216" i="16"/>
  <c r="R216" i="16" s="1"/>
  <c r="V216" i="16" s="1"/>
  <c r="W216" i="16" s="1"/>
  <c r="I216" i="16"/>
  <c r="J271" i="16"/>
  <c r="I271" i="16"/>
  <c r="J238" i="16"/>
  <c r="I238" i="16"/>
  <c r="Q238" i="16"/>
  <c r="R238" i="16" s="1"/>
  <c r="V238" i="16" s="1"/>
  <c r="W238" i="16" s="1"/>
  <c r="J254" i="16"/>
  <c r="I254" i="16"/>
  <c r="Q254" i="16"/>
  <c r="R254" i="16" s="1"/>
  <c r="V254" i="16" s="1"/>
  <c r="W254" i="16" s="1"/>
  <c r="J270" i="16"/>
  <c r="Q270" i="16"/>
  <c r="R270" i="16" s="1"/>
  <c r="V270" i="16" s="1"/>
  <c r="W270" i="16" s="1"/>
  <c r="J297" i="16"/>
  <c r="I297" i="16"/>
  <c r="J235" i="16"/>
  <c r="Q235" i="16"/>
  <c r="R235" i="16" s="1"/>
  <c r="V235" i="16" s="1"/>
  <c r="W235" i="16" s="1"/>
  <c r="J288" i="16"/>
  <c r="J312" i="16"/>
  <c r="I312" i="16"/>
  <c r="Q312" i="16"/>
  <c r="R312" i="16" s="1"/>
  <c r="V312" i="16" s="1"/>
  <c r="W312" i="16" s="1"/>
  <c r="J315" i="16"/>
  <c r="Q315" i="16"/>
  <c r="R315" i="16" s="1"/>
  <c r="V315" i="16" s="1"/>
  <c r="W315" i="16" s="1"/>
  <c r="J94" i="16"/>
  <c r="I94" i="16"/>
  <c r="Q94" i="16"/>
  <c r="R94" i="16" s="1"/>
  <c r="V94" i="16" s="1"/>
  <c r="W94" i="16" s="1"/>
  <c r="J62" i="16"/>
  <c r="I62" i="16"/>
  <c r="Q62" i="16"/>
  <c r="R62" i="16" s="1"/>
  <c r="V62" i="16" s="1"/>
  <c r="W62" i="16" s="1"/>
  <c r="J54" i="16"/>
  <c r="I54" i="16"/>
  <c r="Q54" i="16"/>
  <c r="R54" i="16" s="1"/>
  <c r="V54" i="16" s="1"/>
  <c r="W54" i="16" s="1"/>
  <c r="J30" i="16"/>
  <c r="I30" i="16"/>
  <c r="Q30" i="16"/>
  <c r="R30" i="16" s="1"/>
  <c r="V30" i="16" s="1"/>
  <c r="W30" i="16" s="1"/>
  <c r="J21" i="16"/>
  <c r="Q21" i="16"/>
  <c r="R21" i="16" s="1"/>
  <c r="V21" i="16" s="1"/>
  <c r="W21" i="16" s="1"/>
  <c r="I21" i="16"/>
  <c r="J37" i="16"/>
  <c r="Q37" i="16"/>
  <c r="R37" i="16" s="1"/>
  <c r="V37" i="16" s="1"/>
  <c r="W37" i="16" s="1"/>
  <c r="J45" i="16"/>
  <c r="Q45" i="16"/>
  <c r="R45" i="16" s="1"/>
  <c r="V45" i="16" s="1"/>
  <c r="W45" i="16" s="1"/>
  <c r="J53" i="16"/>
  <c r="Q53" i="16"/>
  <c r="R53" i="16" s="1"/>
  <c r="V53" i="16" s="1"/>
  <c r="W53" i="16" s="1"/>
  <c r="J61" i="16"/>
  <c r="Q61" i="16"/>
  <c r="R61" i="16" s="1"/>
  <c r="V61" i="16" s="1"/>
  <c r="W61" i="16" s="1"/>
  <c r="J69" i="16"/>
  <c r="Q69" i="16"/>
  <c r="R69" i="16" s="1"/>
  <c r="V69" i="16" s="1"/>
  <c r="W69" i="16" s="1"/>
  <c r="J77" i="16"/>
  <c r="Q77" i="16"/>
  <c r="R77" i="16" s="1"/>
  <c r="V77" i="16" s="1"/>
  <c r="W77" i="16" s="1"/>
  <c r="J93" i="16"/>
  <c r="Q93" i="16"/>
  <c r="R93" i="16" s="1"/>
  <c r="V93" i="16" s="1"/>
  <c r="W93" i="16" s="1"/>
  <c r="J101" i="16"/>
  <c r="Q101" i="16"/>
  <c r="R101" i="16" s="1"/>
  <c r="V101" i="16" s="1"/>
  <c r="W101" i="16" s="1"/>
  <c r="J152" i="16"/>
  <c r="I152" i="16"/>
  <c r="J117" i="16"/>
  <c r="I117" i="16"/>
  <c r="Q117" i="16"/>
  <c r="R117" i="16" s="1"/>
  <c r="V117" i="16" s="1"/>
  <c r="W117" i="16" s="1"/>
  <c r="J125" i="16"/>
  <c r="I125" i="16"/>
  <c r="Q125" i="16"/>
  <c r="R125" i="16" s="1"/>
  <c r="V125" i="16" s="1"/>
  <c r="W125" i="16" s="1"/>
  <c r="J133" i="16"/>
  <c r="I133" i="16"/>
  <c r="Q133" i="16"/>
  <c r="R133" i="16" s="1"/>
  <c r="V133" i="16" s="1"/>
  <c r="W133" i="16" s="1"/>
  <c r="J141" i="16"/>
  <c r="I141" i="16"/>
  <c r="J157" i="16"/>
  <c r="I157" i="16"/>
  <c r="J279" i="16"/>
  <c r="I279" i="16"/>
  <c r="J162" i="16"/>
  <c r="I162" i="16"/>
  <c r="Q162" i="16"/>
  <c r="R162" i="16" s="1"/>
  <c r="V162" i="16" s="1"/>
  <c r="W162" i="16" s="1"/>
  <c r="J170" i="16"/>
  <c r="I170" i="16"/>
  <c r="Q170" i="16"/>
  <c r="R170" i="16" s="1"/>
  <c r="V170" i="16" s="1"/>
  <c r="W170" i="16" s="1"/>
  <c r="J186" i="16"/>
  <c r="I186" i="16"/>
  <c r="Q186" i="16"/>
  <c r="R186" i="16" s="1"/>
  <c r="V186" i="16" s="1"/>
  <c r="W186" i="16" s="1"/>
  <c r="J194" i="16"/>
  <c r="Q194" i="16"/>
  <c r="R194" i="16" s="1"/>
  <c r="V194" i="16" s="1"/>
  <c r="W194" i="16" s="1"/>
  <c r="I194" i="16"/>
  <c r="J202" i="16"/>
  <c r="Q202" i="16"/>
  <c r="R202" i="16" s="1"/>
  <c r="V202" i="16" s="1"/>
  <c r="W202" i="16" s="1"/>
  <c r="I202" i="16"/>
  <c r="J210" i="16"/>
  <c r="Q210" i="16"/>
  <c r="R210" i="16" s="1"/>
  <c r="V210" i="16" s="1"/>
  <c r="W210" i="16" s="1"/>
  <c r="I210" i="16"/>
  <c r="J218" i="16"/>
  <c r="Q218" i="16"/>
  <c r="R218" i="16" s="1"/>
  <c r="V218" i="16" s="1"/>
  <c r="W218" i="16" s="1"/>
  <c r="I218" i="16"/>
  <c r="J285" i="16"/>
  <c r="I285" i="16"/>
  <c r="J291" i="16"/>
  <c r="I291" i="16"/>
  <c r="J203" i="16"/>
  <c r="J219" i="16"/>
  <c r="J240" i="16"/>
  <c r="I240" i="16"/>
  <c r="Q240" i="16"/>
  <c r="R240" i="16" s="1"/>
  <c r="V240" i="16" s="1"/>
  <c r="W240" i="16" s="1"/>
  <c r="J248" i="16"/>
  <c r="Q248" i="16"/>
  <c r="R248" i="16" s="1"/>
  <c r="V248" i="16" s="1"/>
  <c r="W248" i="16" s="1"/>
  <c r="I248" i="16"/>
  <c r="J256" i="16"/>
  <c r="Q256" i="16"/>
  <c r="R256" i="16" s="1"/>
  <c r="V256" i="16" s="1"/>
  <c r="W256" i="16" s="1"/>
  <c r="I256" i="16"/>
  <c r="J264" i="16"/>
  <c r="I264" i="16"/>
  <c r="Q264" i="16"/>
  <c r="R264" i="16" s="1"/>
  <c r="V264" i="16" s="1"/>
  <c r="W264" i="16" s="1"/>
  <c r="J221" i="16"/>
  <c r="Q221" i="16"/>
  <c r="R221" i="16" s="1"/>
  <c r="V221" i="16" s="1"/>
  <c r="W221" i="16" s="1"/>
  <c r="J245" i="16"/>
  <c r="I245" i="16"/>
  <c r="J253" i="16"/>
  <c r="I253" i="16"/>
  <c r="J261" i="16"/>
  <c r="I261" i="16"/>
  <c r="J269" i="16"/>
  <c r="I269" i="16"/>
  <c r="J282" i="16"/>
  <c r="J290" i="16"/>
  <c r="J308" i="16"/>
  <c r="I308" i="16"/>
  <c r="Q308" i="16"/>
  <c r="R308" i="16" s="1"/>
  <c r="V308" i="16" s="1"/>
  <c r="W308" i="16" s="1"/>
  <c r="J322" i="16"/>
  <c r="I322" i="16"/>
  <c r="Q322" i="16"/>
  <c r="R322" i="16" s="1"/>
  <c r="V322" i="16" s="1"/>
  <c r="W322" i="16" s="1"/>
  <c r="J301" i="16"/>
  <c r="I301" i="16"/>
  <c r="Q301" i="16"/>
  <c r="R301" i="16" s="1"/>
  <c r="V301" i="16" s="1"/>
  <c r="W301" i="16" s="1"/>
  <c r="J309" i="16"/>
  <c r="Q309" i="16"/>
  <c r="R309" i="16" s="1"/>
  <c r="V309" i="16" s="1"/>
  <c r="W309" i="16" s="1"/>
  <c r="I309" i="16"/>
  <c r="J325" i="16"/>
  <c r="I325" i="16"/>
  <c r="Q325" i="16"/>
  <c r="R325" i="16" s="1"/>
  <c r="V325" i="16" s="1"/>
  <c r="W325" i="16" s="1"/>
  <c r="J349" i="16"/>
  <c r="I349" i="16"/>
  <c r="Q349" i="16"/>
  <c r="R349" i="16" s="1"/>
  <c r="V349" i="16" s="1"/>
  <c r="W349" i="16" s="1"/>
  <c r="J346" i="16"/>
  <c r="I346" i="16"/>
  <c r="J350" i="16"/>
  <c r="Q350" i="16"/>
  <c r="R350" i="16" s="1"/>
  <c r="V350" i="16" s="1"/>
  <c r="W350" i="16" s="1"/>
  <c r="J358" i="16"/>
  <c r="Q358" i="16"/>
  <c r="R358" i="16" s="1"/>
  <c r="V358" i="16" s="1"/>
  <c r="W358" i="16" s="1"/>
  <c r="I358" i="16"/>
  <c r="J368" i="16"/>
  <c r="Q368" i="16"/>
  <c r="R368" i="16" s="1"/>
  <c r="V368" i="16" s="1"/>
  <c r="W368" i="16" s="1"/>
  <c r="J90" i="16"/>
  <c r="Q90" i="16"/>
  <c r="R90" i="16" s="1"/>
  <c r="V90" i="16" s="1"/>
  <c r="W90" i="16" s="1"/>
  <c r="I90" i="16"/>
  <c r="J42" i="16"/>
  <c r="I42" i="16"/>
  <c r="Q42" i="16"/>
  <c r="R42" i="16" s="1"/>
  <c r="V42" i="16" s="1"/>
  <c r="W42" i="16" s="1"/>
  <c r="J88" i="16"/>
  <c r="I88" i="16"/>
  <c r="Q88" i="16"/>
  <c r="R88" i="16" s="1"/>
  <c r="V88" i="16" s="1"/>
  <c r="W88" i="16" s="1"/>
  <c r="J72" i="16"/>
  <c r="Q72" i="16"/>
  <c r="R72" i="16" s="1"/>
  <c r="V72" i="16" s="1"/>
  <c r="W72" i="16" s="1"/>
  <c r="I72" i="16"/>
  <c r="J56" i="16"/>
  <c r="Q56" i="16"/>
  <c r="R56" i="16" s="1"/>
  <c r="V56" i="16" s="1"/>
  <c r="W56" i="16" s="1"/>
  <c r="I56" i="16"/>
  <c r="J40" i="16"/>
  <c r="Q40" i="16"/>
  <c r="R40" i="16" s="1"/>
  <c r="V40" i="16" s="1"/>
  <c r="W40" i="16" s="1"/>
  <c r="I40" i="16"/>
  <c r="H19" i="16"/>
  <c r="G16" i="16"/>
  <c r="J43" i="16"/>
  <c r="Q43" i="16"/>
  <c r="R43" i="16" s="1"/>
  <c r="V43" i="16" s="1"/>
  <c r="W43" i="16" s="1"/>
  <c r="J51" i="16"/>
  <c r="Q51" i="16"/>
  <c r="R51" i="16" s="1"/>
  <c r="V51" i="16" s="1"/>
  <c r="W51" i="16" s="1"/>
  <c r="J75" i="16"/>
  <c r="Q75" i="16"/>
  <c r="R75" i="16" s="1"/>
  <c r="V75" i="16" s="1"/>
  <c r="W75" i="16" s="1"/>
  <c r="J91" i="16"/>
  <c r="Q91" i="16"/>
  <c r="R91" i="16" s="1"/>
  <c r="V91" i="16" s="1"/>
  <c r="W91" i="16" s="1"/>
  <c r="J275" i="16"/>
  <c r="I275" i="16"/>
  <c r="J107" i="16"/>
  <c r="I107" i="16"/>
  <c r="J131" i="16"/>
  <c r="I131" i="16"/>
  <c r="J147" i="16"/>
  <c r="I147" i="16"/>
  <c r="Q147" i="16"/>
  <c r="R147" i="16" s="1"/>
  <c r="V147" i="16" s="1"/>
  <c r="W147" i="16" s="1"/>
  <c r="J160" i="16"/>
  <c r="I160" i="16"/>
  <c r="Q160" i="16"/>
  <c r="R160" i="16" s="1"/>
  <c r="V160" i="16" s="1"/>
  <c r="W160" i="16" s="1"/>
  <c r="J184" i="16"/>
  <c r="I184" i="16"/>
  <c r="J200" i="16"/>
  <c r="Q200" i="16"/>
  <c r="R200" i="16" s="1"/>
  <c r="V200" i="16" s="1"/>
  <c r="W200" i="16" s="1"/>
  <c r="I200" i="16"/>
  <c r="J232" i="16"/>
  <c r="Q232" i="16"/>
  <c r="R232" i="16" s="1"/>
  <c r="V232" i="16" s="1"/>
  <c r="W232" i="16" s="1"/>
  <c r="I232" i="16"/>
  <c r="J193" i="16"/>
  <c r="Q193" i="16"/>
  <c r="R193" i="16" s="1"/>
  <c r="V193" i="16" s="1"/>
  <c r="W193" i="16" s="1"/>
  <c r="J246" i="16"/>
  <c r="I246" i="16"/>
  <c r="Q246" i="16"/>
  <c r="R246" i="16" s="1"/>
  <c r="V246" i="16" s="1"/>
  <c r="W246" i="16" s="1"/>
  <c r="J262" i="16"/>
  <c r="I262" i="16"/>
  <c r="Q262" i="16"/>
  <c r="R262" i="16" s="1"/>
  <c r="V262" i="16" s="1"/>
  <c r="W262" i="16" s="1"/>
  <c r="J277" i="16"/>
  <c r="I277" i="16"/>
  <c r="J227" i="16"/>
  <c r="Q227" i="16"/>
  <c r="R227" i="16" s="1"/>
  <c r="V227" i="16" s="1"/>
  <c r="W227" i="16" s="1"/>
  <c r="J304" i="16"/>
  <c r="Q304" i="16"/>
  <c r="R304" i="16" s="1"/>
  <c r="V304" i="16" s="1"/>
  <c r="W304" i="16" s="1"/>
  <c r="I304" i="16"/>
  <c r="J296" i="16"/>
  <c r="Q296" i="16"/>
  <c r="R296" i="16" s="1"/>
  <c r="V296" i="16" s="1"/>
  <c r="W296" i="16" s="1"/>
  <c r="J300" i="16"/>
  <c r="I300" i="16"/>
  <c r="Q300" i="16"/>
  <c r="R300" i="16" s="1"/>
  <c r="V300" i="16" s="1"/>
  <c r="W300" i="16" s="1"/>
  <c r="J320" i="16"/>
  <c r="I320" i="16"/>
  <c r="Q320" i="16"/>
  <c r="R320" i="16" s="1"/>
  <c r="V320" i="16" s="1"/>
  <c r="W320" i="16" s="1"/>
  <c r="J328" i="16"/>
  <c r="Q328" i="16"/>
  <c r="R328" i="16" s="1"/>
  <c r="V328" i="16" s="1"/>
  <c r="W328" i="16" s="1"/>
  <c r="I328" i="16"/>
  <c r="J340" i="16"/>
  <c r="I340" i="16"/>
  <c r="Q340" i="16"/>
  <c r="R340" i="16" s="1"/>
  <c r="V340" i="16" s="1"/>
  <c r="W340" i="16" s="1"/>
  <c r="J307" i="16"/>
  <c r="J323" i="16"/>
  <c r="Q323" i="16"/>
  <c r="R323" i="16" s="1"/>
  <c r="V323" i="16" s="1"/>
  <c r="W323" i="16" s="1"/>
  <c r="J331" i="16"/>
  <c r="Q331" i="16"/>
  <c r="R331" i="16" s="1"/>
  <c r="V331" i="16" s="1"/>
  <c r="W331" i="16" s="1"/>
  <c r="J344" i="16"/>
  <c r="I344" i="16"/>
  <c r="Q344" i="16"/>
  <c r="R344" i="16" s="1"/>
  <c r="V344" i="16" s="1"/>
  <c r="W344" i="16" s="1"/>
  <c r="J356" i="16"/>
  <c r="J371" i="16"/>
  <c r="Q371" i="16"/>
  <c r="R371" i="16" s="1"/>
  <c r="V371" i="16" s="1"/>
  <c r="W371" i="16" s="1"/>
  <c r="J374" i="16"/>
  <c r="Q374" i="16"/>
  <c r="R374" i="16" s="1"/>
  <c r="V374" i="16" s="1"/>
  <c r="W374" i="16" s="1"/>
  <c r="J382" i="16"/>
  <c r="Q382" i="16"/>
  <c r="R382" i="16" s="1"/>
  <c r="V382" i="16" s="1"/>
  <c r="W382" i="16" s="1"/>
  <c r="J102" i="16"/>
  <c r="I102" i="16"/>
  <c r="Q102" i="16"/>
  <c r="R102" i="16" s="1"/>
  <c r="V102" i="16" s="1"/>
  <c r="W102" i="16" s="1"/>
  <c r="J78" i="16"/>
  <c r="I78" i="16"/>
  <c r="Q78" i="16"/>
  <c r="R78" i="16" s="1"/>
  <c r="V78" i="16" s="1"/>
  <c r="W78" i="16" s="1"/>
  <c r="J46" i="16"/>
  <c r="I46" i="16"/>
  <c r="Q46" i="16"/>
  <c r="R46" i="16" s="1"/>
  <c r="V46" i="16" s="1"/>
  <c r="W46" i="16" s="1"/>
  <c r="J110" i="16"/>
  <c r="Q110" i="16"/>
  <c r="R110" i="16" s="1"/>
  <c r="V110" i="16" s="1"/>
  <c r="W110" i="16" s="1"/>
  <c r="I110" i="16"/>
  <c r="J126" i="16"/>
  <c r="Q126" i="16"/>
  <c r="R126" i="16" s="1"/>
  <c r="V126" i="16" s="1"/>
  <c r="W126" i="16" s="1"/>
  <c r="I126" i="16"/>
  <c r="J29" i="16"/>
  <c r="Q29" i="16"/>
  <c r="R29" i="16" s="1"/>
  <c r="V29" i="16" s="1"/>
  <c r="W29" i="16" s="1"/>
  <c r="J85" i="16"/>
  <c r="Q85" i="16"/>
  <c r="R85" i="16" s="1"/>
  <c r="V85" i="16" s="1"/>
  <c r="W85" i="16" s="1"/>
  <c r="J100" i="16"/>
  <c r="Q100" i="16"/>
  <c r="R100" i="16" s="1"/>
  <c r="V100" i="16" s="1"/>
  <c r="W100" i="16" s="1"/>
  <c r="I100" i="16"/>
  <c r="J92" i="16"/>
  <c r="Q92" i="16"/>
  <c r="R92" i="16" s="1"/>
  <c r="V92" i="16" s="1"/>
  <c r="W92" i="16" s="1"/>
  <c r="I92" i="16"/>
  <c r="J68" i="16"/>
  <c r="Q68" i="16"/>
  <c r="R68" i="16" s="1"/>
  <c r="V68" i="16" s="1"/>
  <c r="W68" i="16" s="1"/>
  <c r="I68" i="16"/>
  <c r="J52" i="16"/>
  <c r="Q52" i="16"/>
  <c r="R52" i="16" s="1"/>
  <c r="V52" i="16" s="1"/>
  <c r="W52" i="16" s="1"/>
  <c r="I52" i="16"/>
  <c r="J44" i="16"/>
  <c r="Q44" i="16"/>
  <c r="R44" i="16" s="1"/>
  <c r="V44" i="16" s="1"/>
  <c r="W44" i="16" s="1"/>
  <c r="I44" i="16"/>
  <c r="J28" i="16"/>
  <c r="Q28" i="16"/>
  <c r="R28" i="16" s="1"/>
  <c r="V28" i="16" s="1"/>
  <c r="W28" i="16" s="1"/>
  <c r="I28" i="16"/>
  <c r="I20" i="16"/>
  <c r="J20" i="16"/>
  <c r="Q20" i="16"/>
  <c r="R20" i="16" s="1"/>
  <c r="V20" i="16" s="1"/>
  <c r="W20" i="16" s="1"/>
  <c r="J242" i="16"/>
  <c r="I242" i="16"/>
  <c r="Q242" i="16"/>
  <c r="R242" i="16" s="1"/>
  <c r="V242" i="16" s="1"/>
  <c r="W242" i="16" s="1"/>
  <c r="J373" i="16"/>
  <c r="Q373" i="16"/>
  <c r="R373" i="16" s="1"/>
  <c r="V373" i="16" s="1"/>
  <c r="W373" i="16" s="1"/>
  <c r="I373" i="16"/>
  <c r="Q356" i="16"/>
  <c r="R356" i="16" s="1"/>
  <c r="V356" i="16" s="1"/>
  <c r="W356" i="16" s="1"/>
  <c r="J381" i="16"/>
  <c r="Q381" i="16"/>
  <c r="R381" i="16" s="1"/>
  <c r="V381" i="16" s="1"/>
  <c r="W381" i="16" s="1"/>
  <c r="I381" i="16"/>
  <c r="J352" i="16"/>
  <c r="J324" i="16"/>
  <c r="J334" i="16"/>
  <c r="Q334" i="16"/>
  <c r="R334" i="16" s="1"/>
  <c r="V334" i="16" s="1"/>
  <c r="W334" i="16" s="1"/>
  <c r="I334" i="16"/>
  <c r="I290" i="16"/>
  <c r="J273" i="16"/>
  <c r="I323" i="16"/>
  <c r="Q288" i="16"/>
  <c r="R288" i="16" s="1"/>
  <c r="V288" i="16" s="1"/>
  <c r="W288" i="16" s="1"/>
  <c r="J274" i="16"/>
  <c r="I307" i="16"/>
  <c r="I326" i="16"/>
  <c r="J287" i="16"/>
  <c r="J257" i="16"/>
  <c r="J241" i="16"/>
  <c r="J225" i="16"/>
  <c r="J168" i="16"/>
  <c r="I273" i="16"/>
  <c r="I227" i="16"/>
  <c r="J212" i="16"/>
  <c r="Q212" i="16"/>
  <c r="R212" i="16" s="1"/>
  <c r="V212" i="16" s="1"/>
  <c r="W212" i="16" s="1"/>
  <c r="J180" i="16"/>
  <c r="J156" i="16"/>
  <c r="J140" i="16"/>
  <c r="J182" i="16"/>
  <c r="I182" i="16"/>
  <c r="J130" i="16"/>
  <c r="J114" i="16"/>
  <c r="J206" i="16"/>
  <c r="Q206" i="16"/>
  <c r="R206" i="16" s="1"/>
  <c r="V206" i="16" s="1"/>
  <c r="W206" i="16" s="1"/>
  <c r="J145" i="16"/>
  <c r="I85" i="16"/>
  <c r="J120" i="16"/>
  <c r="J181" i="16"/>
  <c r="J201" i="16"/>
  <c r="J217" i="16"/>
  <c r="J251" i="16"/>
  <c r="J259" i="16"/>
  <c r="J343" i="16"/>
  <c r="J366" i="16"/>
  <c r="J106" i="16"/>
  <c r="Q157" i="16"/>
  <c r="R157" i="16" s="1"/>
  <c r="V157" i="16" s="1"/>
  <c r="W157" i="16" s="1"/>
  <c r="J105" i="16"/>
  <c r="V105" i="16"/>
  <c r="W105" i="16" s="1"/>
  <c r="J97" i="16"/>
  <c r="V97" i="16"/>
  <c r="W97" i="16" s="1"/>
  <c r="J89" i="16"/>
  <c r="J81" i="16"/>
  <c r="J73" i="16"/>
  <c r="J57" i="16"/>
  <c r="J38" i="16"/>
  <c r="J113" i="16"/>
  <c r="I113" i="16"/>
  <c r="J25" i="16"/>
  <c r="V98" i="16"/>
  <c r="W98" i="16" s="1"/>
  <c r="J98" i="16"/>
  <c r="J70" i="16"/>
  <c r="J60" i="16"/>
  <c r="J50" i="16"/>
  <c r="Q25" i="16"/>
  <c r="R25" i="16" s="1"/>
  <c r="V25" i="16" s="1"/>
  <c r="W25" i="16" s="1"/>
  <c r="J377" i="16"/>
  <c r="I368" i="16"/>
  <c r="J355" i="16"/>
  <c r="J338" i="16"/>
  <c r="J306" i="16"/>
  <c r="J318" i="16"/>
  <c r="Q318" i="16"/>
  <c r="R318" i="16" s="1"/>
  <c r="V318" i="16" s="1"/>
  <c r="W318" i="16" s="1"/>
  <c r="Q287" i="16"/>
  <c r="R287" i="16" s="1"/>
  <c r="V287" i="16" s="1"/>
  <c r="W287" i="16" s="1"/>
  <c r="J333" i="16"/>
  <c r="J317" i="16"/>
  <c r="I288" i="16"/>
  <c r="I318" i="16"/>
  <c r="J330" i="16"/>
  <c r="I330" i="16"/>
  <c r="Q330" i="16"/>
  <c r="R330" i="16" s="1"/>
  <c r="V330" i="16" s="1"/>
  <c r="W330" i="16" s="1"/>
  <c r="Q324" i="16"/>
  <c r="R324" i="16" s="1"/>
  <c r="V324" i="16" s="1"/>
  <c r="W324" i="16" s="1"/>
  <c r="Q275" i="16"/>
  <c r="R275" i="16" s="1"/>
  <c r="V275" i="16" s="1"/>
  <c r="W275" i="16" s="1"/>
  <c r="J260" i="16"/>
  <c r="J244" i="16"/>
  <c r="Q203" i="16"/>
  <c r="R203" i="16" s="1"/>
  <c r="V203" i="16" s="1"/>
  <c r="W203" i="16" s="1"/>
  <c r="J191" i="16"/>
  <c r="J164" i="16"/>
  <c r="J250" i="16"/>
  <c r="I250" i="16"/>
  <c r="V250" i="16"/>
  <c r="W250" i="16" s="1"/>
  <c r="J196" i="16"/>
  <c r="Q196" i="16"/>
  <c r="R196" i="16" s="1"/>
  <c r="V196" i="16" s="1"/>
  <c r="W196" i="16" s="1"/>
  <c r="Q144" i="16"/>
  <c r="R144" i="16" s="1"/>
  <c r="V144" i="16" s="1"/>
  <c r="W144" i="16" s="1"/>
  <c r="V154" i="16"/>
  <c r="W154" i="16" s="1"/>
  <c r="J154" i="16"/>
  <c r="V146" i="16"/>
  <c r="W146" i="16" s="1"/>
  <c r="J146" i="16"/>
  <c r="J199" i="16"/>
  <c r="J178" i="16"/>
  <c r="I178" i="16"/>
  <c r="J127" i="16"/>
  <c r="J111" i="16"/>
  <c r="I212" i="16"/>
  <c r="I196" i="16"/>
  <c r="Q182" i="16"/>
  <c r="R182" i="16" s="1"/>
  <c r="V182" i="16" s="1"/>
  <c r="W182" i="16" s="1"/>
  <c r="Q168" i="16"/>
  <c r="R168" i="16" s="1"/>
  <c r="V168" i="16" s="1"/>
  <c r="W168" i="16" s="1"/>
  <c r="I99" i="16"/>
  <c r="I83" i="16"/>
  <c r="I75" i="16"/>
  <c r="I59" i="16"/>
  <c r="I43" i="16"/>
  <c r="I27" i="16"/>
  <c r="I25" i="16"/>
  <c r="J108" i="16"/>
  <c r="J124" i="16"/>
  <c r="J195" i="16"/>
  <c r="V195" i="16"/>
  <c r="W195" i="16" s="1"/>
  <c r="J237" i="16"/>
  <c r="V237" i="16"/>
  <c r="W237" i="16" s="1"/>
  <c r="J345" i="16"/>
  <c r="Q123" i="16"/>
  <c r="R123" i="16" s="1"/>
  <c r="V123" i="16" s="1"/>
  <c r="W123" i="16" s="1"/>
  <c r="J74" i="16"/>
  <c r="J103" i="16"/>
  <c r="I98" i="16"/>
  <c r="J79" i="16"/>
  <c r="J71" i="16"/>
  <c r="J55" i="16"/>
  <c r="I50" i="16"/>
  <c r="J39" i="16"/>
  <c r="J31" i="16"/>
  <c r="I146" i="16"/>
  <c r="V58" i="16"/>
  <c r="W58" i="16" s="1"/>
  <c r="J58" i="16"/>
  <c r="I371" i="16"/>
  <c r="Q79" i="16"/>
  <c r="R79" i="16" s="1"/>
  <c r="V79" i="16" s="1"/>
  <c r="W79" i="16" s="1"/>
  <c r="Q57" i="16"/>
  <c r="R57" i="16" s="1"/>
  <c r="V57" i="16" s="1"/>
  <c r="W57" i="16" s="1"/>
  <c r="J34" i="16"/>
  <c r="I374" i="16"/>
  <c r="I376" i="16"/>
  <c r="I382" i="16"/>
  <c r="J375" i="16"/>
  <c r="V375" i="16"/>
  <c r="W375" i="16" s="1"/>
  <c r="I350" i="16"/>
  <c r="J341" i="16"/>
  <c r="Q355" i="16"/>
  <c r="R355" i="16" s="1"/>
  <c r="V355" i="16" s="1"/>
  <c r="W355" i="16" s="1"/>
  <c r="Q338" i="16"/>
  <c r="R338" i="16" s="1"/>
  <c r="V338" i="16" s="1"/>
  <c r="W338" i="16" s="1"/>
  <c r="Q293" i="16"/>
  <c r="R293" i="16" s="1"/>
  <c r="V293" i="16" s="1"/>
  <c r="W293" i="16" s="1"/>
  <c r="Q285" i="16"/>
  <c r="R285" i="16" s="1"/>
  <c r="V285" i="16" s="1"/>
  <c r="W285" i="16" s="1"/>
  <c r="Q277" i="16"/>
  <c r="R277" i="16" s="1"/>
  <c r="V277" i="16" s="1"/>
  <c r="W277" i="16" s="1"/>
  <c r="J337" i="16"/>
  <c r="V337" i="16"/>
  <c r="W337" i="16" s="1"/>
  <c r="I296" i="16"/>
  <c r="I280" i="16"/>
  <c r="Q282" i="16"/>
  <c r="R282" i="16" s="1"/>
  <c r="V282" i="16" s="1"/>
  <c r="W282" i="16" s="1"/>
  <c r="J292" i="16"/>
  <c r="Q269" i="16"/>
  <c r="R269" i="16" s="1"/>
  <c r="V269" i="16" s="1"/>
  <c r="W269" i="16" s="1"/>
  <c r="Q261" i="16"/>
  <c r="R261" i="16" s="1"/>
  <c r="V261" i="16" s="1"/>
  <c r="W261" i="16" s="1"/>
  <c r="Q253" i="16"/>
  <c r="R253" i="16" s="1"/>
  <c r="V253" i="16" s="1"/>
  <c r="W253" i="16" s="1"/>
  <c r="Q245" i="16"/>
  <c r="R245" i="16" s="1"/>
  <c r="V245" i="16" s="1"/>
  <c r="W245" i="16" s="1"/>
  <c r="J294" i="16"/>
  <c r="I234" i="16"/>
  <c r="V234" i="16"/>
  <c r="W234" i="16" s="1"/>
  <c r="J234" i="16"/>
  <c r="I225" i="16"/>
  <c r="Q306" i="16"/>
  <c r="R306" i="16" s="1"/>
  <c r="V306" i="16" s="1"/>
  <c r="W306" i="16" s="1"/>
  <c r="J233" i="16"/>
  <c r="V233" i="16"/>
  <c r="W233" i="16" s="1"/>
  <c r="I179" i="16"/>
  <c r="I268" i="16"/>
  <c r="Q244" i="16"/>
  <c r="R244" i="16" s="1"/>
  <c r="V244" i="16" s="1"/>
  <c r="W244" i="16" s="1"/>
  <c r="V228" i="16"/>
  <c r="W228" i="16" s="1"/>
  <c r="J228" i="16"/>
  <c r="I228" i="16"/>
  <c r="J188" i="16"/>
  <c r="Q188" i="16"/>
  <c r="R188" i="16" s="1"/>
  <c r="V188" i="16" s="1"/>
  <c r="W188" i="16" s="1"/>
  <c r="J172" i="16"/>
  <c r="J190" i="16"/>
  <c r="Q190" i="16"/>
  <c r="R190" i="16" s="1"/>
  <c r="V190" i="16" s="1"/>
  <c r="W190" i="16" s="1"/>
  <c r="I190" i="16"/>
  <c r="J166" i="16"/>
  <c r="V166" i="16"/>
  <c r="W166" i="16" s="1"/>
  <c r="I166" i="16"/>
  <c r="I215" i="16"/>
  <c r="I199" i="16"/>
  <c r="Q120" i="16"/>
  <c r="R120" i="16" s="1"/>
  <c r="V120" i="16" s="1"/>
  <c r="W120" i="16" s="1"/>
  <c r="Q180" i="16"/>
  <c r="R180" i="16" s="1"/>
  <c r="V180" i="16" s="1"/>
  <c r="W180" i="16" s="1"/>
  <c r="J174" i="16"/>
  <c r="I174" i="16"/>
  <c r="I163" i="16"/>
  <c r="J134" i="16"/>
  <c r="V118" i="16"/>
  <c r="W118" i="16" s="1"/>
  <c r="J118" i="16"/>
  <c r="Q178" i="16"/>
  <c r="R178" i="16" s="1"/>
  <c r="V178" i="16" s="1"/>
  <c r="W178" i="16" s="1"/>
  <c r="I168" i="16"/>
  <c r="J137" i="16"/>
  <c r="I105" i="16"/>
  <c r="I97" i="16"/>
  <c r="I89" i="16"/>
  <c r="I81" i="16"/>
  <c r="I73" i="16"/>
  <c r="I65" i="16"/>
  <c r="I57" i="16"/>
  <c r="I49" i="16"/>
  <c r="I41" i="16"/>
  <c r="I33" i="16"/>
  <c r="I260" i="16"/>
  <c r="I111" i="16"/>
  <c r="P16" i="16"/>
  <c r="J23" i="16"/>
  <c r="V23" i="16"/>
  <c r="W23" i="16" s="1"/>
  <c r="V112" i="16"/>
  <c r="W112" i="16" s="1"/>
  <c r="J112" i="16"/>
  <c r="V128" i="16"/>
  <c r="W128" i="16" s="1"/>
  <c r="J128" i="16"/>
  <c r="V169" i="16"/>
  <c r="W169" i="16" s="1"/>
  <c r="J169" i="16"/>
  <c r="V183" i="16"/>
  <c r="W183" i="16" s="1"/>
  <c r="J183" i="16"/>
  <c r="V173" i="16"/>
  <c r="W173" i="16" s="1"/>
  <c r="J173" i="16"/>
  <c r="J189" i="16"/>
  <c r="V189" i="16"/>
  <c r="W189" i="16" s="1"/>
  <c r="J197" i="16"/>
  <c r="V197" i="16"/>
  <c r="W197" i="16" s="1"/>
  <c r="J205" i="16"/>
  <c r="V205" i="16"/>
  <c r="W205" i="16" s="1"/>
  <c r="J213" i="16"/>
  <c r="V213" i="16"/>
  <c r="W213" i="16" s="1"/>
  <c r="V339" i="16"/>
  <c r="W339" i="16" s="1"/>
  <c r="J339" i="16"/>
  <c r="J223" i="16"/>
  <c r="V223" i="16"/>
  <c r="W223" i="16" s="1"/>
  <c r="J231" i="16"/>
  <c r="V231" i="16"/>
  <c r="W231" i="16" s="1"/>
  <c r="J239" i="16"/>
  <c r="V239" i="16"/>
  <c r="W239" i="16" s="1"/>
  <c r="J247" i="16"/>
  <c r="V247" i="16"/>
  <c r="W247" i="16" s="1"/>
  <c r="J255" i="16"/>
  <c r="V255" i="16"/>
  <c r="W255" i="16" s="1"/>
  <c r="J263" i="16"/>
  <c r="V263" i="16"/>
  <c r="W263" i="16" s="1"/>
  <c r="J303" i="16"/>
  <c r="V303" i="16"/>
  <c r="W303" i="16" s="1"/>
  <c r="J311" i="16"/>
  <c r="V311" i="16"/>
  <c r="W311" i="16" s="1"/>
  <c r="J319" i="16"/>
  <c r="V319" i="16"/>
  <c r="W319" i="16" s="1"/>
  <c r="J327" i="16"/>
  <c r="V327" i="16"/>
  <c r="W327" i="16" s="1"/>
  <c r="J335" i="16"/>
  <c r="V335" i="16"/>
  <c r="W335" i="16" s="1"/>
  <c r="J360" i="16"/>
  <c r="V360" i="16"/>
  <c r="W360" i="16" s="1"/>
  <c r="J367" i="16"/>
  <c r="V367" i="16"/>
  <c r="W367" i="16" s="1"/>
  <c r="J378" i="16"/>
  <c r="V378" i="16"/>
  <c r="W378" i="16" s="1"/>
  <c r="Q107" i="16"/>
  <c r="R107" i="16" s="1"/>
  <c r="V107" i="16" s="1"/>
  <c r="W107" i="16" s="1"/>
  <c r="Q71" i="16"/>
  <c r="R71" i="16" s="1"/>
  <c r="V71" i="16" s="1"/>
  <c r="W71" i="16" s="1"/>
  <c r="I193" i="16"/>
  <c r="Q141" i="16"/>
  <c r="R141" i="16" s="1"/>
  <c r="V141" i="16" s="1"/>
  <c r="W141" i="16" s="1"/>
  <c r="Q70" i="16"/>
  <c r="R70" i="16" s="1"/>
  <c r="V70" i="16" s="1"/>
  <c r="W70" i="16" s="1"/>
  <c r="Q38" i="16"/>
  <c r="R38" i="16" s="1"/>
  <c r="V38" i="16" s="1"/>
  <c r="W38" i="16" s="1"/>
  <c r="Q81" i="16"/>
  <c r="R81" i="16" s="1"/>
  <c r="V81" i="16" s="1"/>
  <c r="W81" i="16" s="1"/>
  <c r="Q55" i="16"/>
  <c r="R55" i="16" s="1"/>
  <c r="V55" i="16" s="1"/>
  <c r="W55" i="16" s="1"/>
  <c r="V165" i="16"/>
  <c r="W165" i="16" s="1"/>
  <c r="J165" i="16"/>
  <c r="Q137" i="16"/>
  <c r="R137" i="16" s="1"/>
  <c r="V137" i="16" s="1"/>
  <c r="W137" i="16" s="1"/>
  <c r="Q111" i="16"/>
  <c r="R111" i="16" s="1"/>
  <c r="V111" i="16" s="1"/>
  <c r="W111" i="16" s="1"/>
  <c r="J22" i="16"/>
  <c r="V22" i="16"/>
  <c r="W22" i="16" s="1"/>
  <c r="Q89" i="16"/>
  <c r="R89" i="16" s="1"/>
  <c r="V89" i="16" s="1"/>
  <c r="W89" i="16" s="1"/>
  <c r="Q31" i="16"/>
  <c r="R31" i="16" s="1"/>
  <c r="V31" i="16" s="1"/>
  <c r="W31" i="16" s="1"/>
  <c r="I22" i="16"/>
  <c r="J379" i="16"/>
  <c r="Q379" i="16"/>
  <c r="R379" i="16" s="1"/>
  <c r="V379" i="16" s="1"/>
  <c r="W379" i="16" s="1"/>
  <c r="J383" i="16"/>
  <c r="Q383" i="16"/>
  <c r="R383" i="16" s="1"/>
  <c r="V383" i="16" s="1"/>
  <c r="W383" i="16" s="1"/>
  <c r="J359" i="16"/>
  <c r="I359" i="16"/>
  <c r="J347" i="16"/>
  <c r="V357" i="16"/>
  <c r="W357" i="16" s="1"/>
  <c r="J357" i="16"/>
  <c r="I357" i="16"/>
  <c r="I379" i="16"/>
  <c r="J336" i="16"/>
  <c r="V336" i="16"/>
  <c r="W336" i="16" s="1"/>
  <c r="Q307" i="16"/>
  <c r="R307" i="16" s="1"/>
  <c r="V307" i="16" s="1"/>
  <c r="W307" i="16" s="1"/>
  <c r="J326" i="16"/>
  <c r="V326" i="16"/>
  <c r="W326" i="16" s="1"/>
  <c r="Q297" i="16"/>
  <c r="R297" i="16" s="1"/>
  <c r="V297" i="16" s="1"/>
  <c r="W297" i="16" s="1"/>
  <c r="J305" i="16"/>
  <c r="Q305" i="16"/>
  <c r="R305" i="16" s="1"/>
  <c r="V305" i="16" s="1"/>
  <c r="W305" i="16" s="1"/>
  <c r="I315" i="16"/>
  <c r="J280" i="16"/>
  <c r="Q273" i="16"/>
  <c r="R273" i="16" s="1"/>
  <c r="V273" i="16" s="1"/>
  <c r="W273" i="16" s="1"/>
  <c r="I226" i="16"/>
  <c r="J226" i="16"/>
  <c r="J314" i="16"/>
  <c r="Q314" i="16"/>
  <c r="R314" i="16" s="1"/>
  <c r="V314" i="16" s="1"/>
  <c r="W314" i="16" s="1"/>
  <c r="J265" i="16"/>
  <c r="J249" i="16"/>
  <c r="V249" i="16"/>
  <c r="W249" i="16" s="1"/>
  <c r="Q290" i="16"/>
  <c r="R290" i="16" s="1"/>
  <c r="V290" i="16" s="1"/>
  <c r="W290" i="16" s="1"/>
  <c r="J266" i="16"/>
  <c r="I266" i="16"/>
  <c r="J220" i="16"/>
  <c r="Q220" i="16"/>
  <c r="R220" i="16" s="1"/>
  <c r="V220" i="16" s="1"/>
  <c r="W220" i="16" s="1"/>
  <c r="J204" i="16"/>
  <c r="Q204" i="16"/>
  <c r="R204" i="16" s="1"/>
  <c r="V204" i="16" s="1"/>
  <c r="W204" i="16" s="1"/>
  <c r="J148" i="16"/>
  <c r="Q271" i="16"/>
  <c r="R271" i="16" s="1"/>
  <c r="V271" i="16" s="1"/>
  <c r="W271" i="16" s="1"/>
  <c r="J211" i="16"/>
  <c r="V159" i="16"/>
  <c r="W159" i="16" s="1"/>
  <c r="J159" i="16"/>
  <c r="J149" i="16"/>
  <c r="I140" i="16"/>
  <c r="J143" i="16"/>
  <c r="V143" i="16"/>
  <c r="W143" i="16" s="1"/>
  <c r="V122" i="16"/>
  <c r="W122" i="16" s="1"/>
  <c r="J122" i="16"/>
  <c r="J214" i="16"/>
  <c r="Q214" i="16"/>
  <c r="R214" i="16" s="1"/>
  <c r="V214" i="16" s="1"/>
  <c r="W214" i="16" s="1"/>
  <c r="J198" i="16"/>
  <c r="Q198" i="16"/>
  <c r="R198" i="16" s="1"/>
  <c r="V198" i="16" s="1"/>
  <c r="W198" i="16" s="1"/>
  <c r="I167" i="16"/>
  <c r="I101" i="16"/>
  <c r="I93" i="16"/>
  <c r="I77" i="16"/>
  <c r="I69" i="16"/>
  <c r="I61" i="16"/>
  <c r="I53" i="16"/>
  <c r="I45" i="16"/>
  <c r="I37" i="16"/>
  <c r="I29" i="16"/>
  <c r="F16" i="16"/>
  <c r="J175" i="16"/>
  <c r="J209" i="16"/>
  <c r="J243" i="16"/>
  <c r="J267" i="16"/>
  <c r="J363" i="16"/>
  <c r="J109" i="16"/>
  <c r="V109" i="16"/>
  <c r="W109" i="16" s="1"/>
  <c r="I109" i="16"/>
  <c r="J76" i="16"/>
  <c r="J36" i="16"/>
  <c r="Q226" i="16"/>
  <c r="R226" i="16" s="1"/>
  <c r="V226" i="16" s="1"/>
  <c r="W226" i="16" s="1"/>
  <c r="Q131" i="16"/>
  <c r="R131" i="16" s="1"/>
  <c r="V131" i="16" s="1"/>
  <c r="W131" i="16" s="1"/>
  <c r="J65" i="16"/>
  <c r="V65" i="16"/>
  <c r="W65" i="16" s="1"/>
  <c r="J49" i="16"/>
  <c r="V49" i="16"/>
  <c r="W49" i="16" s="1"/>
  <c r="J41" i="16"/>
  <c r="I36" i="16"/>
  <c r="J33" i="16"/>
  <c r="V33" i="16"/>
  <c r="W33" i="16" s="1"/>
  <c r="V86" i="16"/>
  <c r="W86" i="16" s="1"/>
  <c r="J86" i="16"/>
  <c r="Q73" i="16"/>
  <c r="R73" i="16" s="1"/>
  <c r="V73" i="16" s="1"/>
  <c r="W73" i="16" s="1"/>
  <c r="I143" i="16"/>
  <c r="V82" i="16"/>
  <c r="W82" i="16" s="1"/>
  <c r="J82" i="16"/>
  <c r="J365" i="16"/>
  <c r="Q365" i="16"/>
  <c r="R365" i="16" s="1"/>
  <c r="V365" i="16" s="1"/>
  <c r="W365" i="16" s="1"/>
  <c r="I365" i="16"/>
  <c r="J376" i="16"/>
  <c r="Q347" i="16"/>
  <c r="R347" i="16" s="1"/>
  <c r="V347" i="16" s="1"/>
  <c r="W347" i="16" s="1"/>
  <c r="J353" i="16"/>
  <c r="Q352" i="16"/>
  <c r="R352" i="16" s="1"/>
  <c r="V352" i="16" s="1"/>
  <c r="W352" i="16" s="1"/>
  <c r="I355" i="16"/>
  <c r="J316" i="16"/>
  <c r="V316" i="16"/>
  <c r="W316" i="16" s="1"/>
  <c r="I316" i="16"/>
  <c r="J298" i="16"/>
  <c r="I298" i="16"/>
  <c r="V298" i="16"/>
  <c r="W298" i="16" s="1"/>
  <c r="Q279" i="16"/>
  <c r="R279" i="16" s="1"/>
  <c r="V279" i="16" s="1"/>
  <c r="W279" i="16" s="1"/>
  <c r="J302" i="16"/>
  <c r="I302" i="16"/>
  <c r="V302" i="16"/>
  <c r="W302" i="16" s="1"/>
  <c r="J293" i="16"/>
  <c r="I282" i="16"/>
  <c r="J283" i="16"/>
  <c r="I314" i="16"/>
  <c r="V272" i="16"/>
  <c r="W272" i="16" s="1"/>
  <c r="J272" i="16"/>
  <c r="J268" i="16"/>
  <c r="V268" i="16"/>
  <c r="W268" i="16" s="1"/>
  <c r="J252" i="16"/>
  <c r="V252" i="16"/>
  <c r="W252" i="16" s="1"/>
  <c r="Q280" i="16"/>
  <c r="R280" i="16" s="1"/>
  <c r="V280" i="16" s="1"/>
  <c r="W280" i="16" s="1"/>
  <c r="J222" i="16"/>
  <c r="V222" i="16"/>
  <c r="W222" i="16" s="1"/>
  <c r="Q219" i="16"/>
  <c r="R219" i="16" s="1"/>
  <c r="V219" i="16" s="1"/>
  <c r="W219" i="16" s="1"/>
  <c r="Q211" i="16"/>
  <c r="R211" i="16" s="1"/>
  <c r="V211" i="16" s="1"/>
  <c r="W211" i="16" s="1"/>
  <c r="V236" i="16"/>
  <c r="W236" i="16" s="1"/>
  <c r="J236" i="16"/>
  <c r="I236" i="16"/>
  <c r="Q260" i="16"/>
  <c r="R260" i="16" s="1"/>
  <c r="V260" i="16" s="1"/>
  <c r="W260" i="16" s="1"/>
  <c r="I217" i="16"/>
  <c r="I209" i="16"/>
  <c r="I201" i="16"/>
  <c r="Q152" i="16"/>
  <c r="R152" i="16" s="1"/>
  <c r="V152" i="16" s="1"/>
  <c r="W152" i="16" s="1"/>
  <c r="V281" i="16"/>
  <c r="W281" i="16" s="1"/>
  <c r="J281" i="16"/>
  <c r="I181" i="16"/>
  <c r="Q175" i="16"/>
  <c r="R175" i="16" s="1"/>
  <c r="V175" i="16" s="1"/>
  <c r="W175" i="16" s="1"/>
  <c r="J138" i="16"/>
  <c r="J215" i="16"/>
  <c r="V215" i="16"/>
  <c r="W215" i="16" s="1"/>
  <c r="I211" i="16"/>
  <c r="I206" i="16"/>
  <c r="I159" i="16"/>
  <c r="I122" i="16"/>
  <c r="Q184" i="16"/>
  <c r="R184" i="16" s="1"/>
  <c r="V184" i="16" s="1"/>
  <c r="W184" i="16" s="1"/>
  <c r="V163" i="16"/>
  <c r="W163" i="16" s="1"/>
  <c r="J163" i="16"/>
  <c r="J135" i="16"/>
  <c r="V135" i="16"/>
  <c r="W135" i="16" s="1"/>
  <c r="J119" i="16"/>
  <c r="I204" i="16"/>
  <c r="Q106" i="16"/>
  <c r="R106" i="16" s="1"/>
  <c r="V106" i="16" s="1"/>
  <c r="W106" i="16" s="1"/>
  <c r="I91" i="16"/>
  <c r="I67" i="16"/>
  <c r="I51" i="16"/>
  <c r="I35" i="16"/>
  <c r="J121" i="16"/>
  <c r="I121" i="16"/>
  <c r="J179" i="16"/>
  <c r="V185" i="16"/>
  <c r="W185" i="16" s="1"/>
  <c r="J185" i="16"/>
  <c r="J229" i="16"/>
  <c r="I180" i="16"/>
  <c r="J95" i="16"/>
  <c r="V95" i="16"/>
  <c r="W95" i="16" s="1"/>
  <c r="J87" i="16"/>
  <c r="V87" i="16"/>
  <c r="W87" i="16" s="1"/>
  <c r="I82" i="16"/>
  <c r="I74" i="16"/>
  <c r="J63" i="16"/>
  <c r="J47" i="16"/>
  <c r="V47" i="16"/>
  <c r="W47" i="16" s="1"/>
  <c r="J24" i="16"/>
  <c r="V24" i="16"/>
  <c r="W24" i="16" s="1"/>
  <c r="J84" i="16"/>
  <c r="J129" i="16"/>
  <c r="V129" i="16"/>
  <c r="W129" i="16" s="1"/>
  <c r="I129" i="16"/>
  <c r="J361" i="16"/>
  <c r="Q345" i="16"/>
  <c r="R345" i="16" s="1"/>
  <c r="V345" i="16" s="1"/>
  <c r="W345" i="16" s="1"/>
  <c r="I377" i="16"/>
  <c r="I363" i="16"/>
  <c r="J351" i="16"/>
  <c r="I356" i="16"/>
  <c r="J354" i="16"/>
  <c r="Q363" i="16"/>
  <c r="R363" i="16" s="1"/>
  <c r="V363" i="16" s="1"/>
  <c r="W363" i="16" s="1"/>
  <c r="Q333" i="16"/>
  <c r="R333" i="16" s="1"/>
  <c r="V333" i="16" s="1"/>
  <c r="W333" i="16" s="1"/>
  <c r="Q366" i="16"/>
  <c r="R366" i="16" s="1"/>
  <c r="V366" i="16" s="1"/>
  <c r="W366" i="16" s="1"/>
  <c r="I338" i="16"/>
  <c r="Q317" i="16"/>
  <c r="R317" i="16" s="1"/>
  <c r="V317" i="16" s="1"/>
  <c r="W317" i="16" s="1"/>
  <c r="Q377" i="16"/>
  <c r="R377" i="16" s="1"/>
  <c r="V377" i="16" s="1"/>
  <c r="W377" i="16" s="1"/>
  <c r="J370" i="16"/>
  <c r="V370" i="16"/>
  <c r="W370" i="16" s="1"/>
  <c r="I370" i="16"/>
  <c r="I354" i="16"/>
  <c r="I375" i="16"/>
  <c r="Q343" i="16"/>
  <c r="R343" i="16" s="1"/>
  <c r="V343" i="16" s="1"/>
  <c r="W343" i="16" s="1"/>
  <c r="Q376" i="16"/>
  <c r="R376" i="16" s="1"/>
  <c r="V376" i="16" s="1"/>
  <c r="W376" i="16" s="1"/>
  <c r="J362" i="16"/>
  <c r="V362" i="16"/>
  <c r="W362" i="16" s="1"/>
  <c r="Q353" i="16"/>
  <c r="R353" i="16" s="1"/>
  <c r="V353" i="16" s="1"/>
  <c r="W353" i="16" s="1"/>
  <c r="I361" i="16"/>
  <c r="J348" i="16"/>
  <c r="V348" i="16"/>
  <c r="W348" i="16" s="1"/>
  <c r="J342" i="16"/>
  <c r="I352" i="16"/>
  <c r="I337" i="16"/>
  <c r="J332" i="16"/>
  <c r="V332" i="16"/>
  <c r="W332" i="16" s="1"/>
  <c r="I317" i="16"/>
  <c r="I305" i="16"/>
  <c r="Q291" i="16"/>
  <c r="R291" i="16" s="1"/>
  <c r="V291" i="16" s="1"/>
  <c r="W291" i="16" s="1"/>
  <c r="Q283" i="16"/>
  <c r="R283" i="16" s="1"/>
  <c r="V283" i="16" s="1"/>
  <c r="W283" i="16" s="1"/>
  <c r="Q359" i="16"/>
  <c r="R359" i="16" s="1"/>
  <c r="V359" i="16" s="1"/>
  <c r="W359" i="16" s="1"/>
  <c r="J310" i="16"/>
  <c r="I310" i="16"/>
  <c r="V295" i="16"/>
  <c r="W295" i="16" s="1"/>
  <c r="J295" i="16"/>
  <c r="I274" i="16"/>
  <c r="I270" i="16"/>
  <c r="V289" i="16"/>
  <c r="W289" i="16" s="1"/>
  <c r="J289" i="16"/>
  <c r="Q361" i="16"/>
  <c r="R361" i="16" s="1"/>
  <c r="V361" i="16" s="1"/>
  <c r="W361" i="16" s="1"/>
  <c r="I324" i="16"/>
  <c r="V299" i="16"/>
  <c r="W299" i="16" s="1"/>
  <c r="J299" i="16"/>
  <c r="I295" i="16"/>
  <c r="J286" i="16"/>
  <c r="I289" i="16"/>
  <c r="I283" i="16"/>
  <c r="J276" i="16"/>
  <c r="V276" i="16"/>
  <c r="W276" i="16" s="1"/>
  <c r="Q267" i="16"/>
  <c r="R267" i="16" s="1"/>
  <c r="V267" i="16" s="1"/>
  <c r="W267" i="16" s="1"/>
  <c r="Q259" i="16"/>
  <c r="R259" i="16" s="1"/>
  <c r="V259" i="16" s="1"/>
  <c r="W259" i="16" s="1"/>
  <c r="Q251" i="16"/>
  <c r="R251" i="16" s="1"/>
  <c r="V251" i="16" s="1"/>
  <c r="W251" i="16" s="1"/>
  <c r="Q243" i="16"/>
  <c r="R243" i="16" s="1"/>
  <c r="V243" i="16" s="1"/>
  <c r="W243" i="16" s="1"/>
  <c r="I331" i="16"/>
  <c r="Q310" i="16"/>
  <c r="R310" i="16" s="1"/>
  <c r="V310" i="16" s="1"/>
  <c r="W310" i="16" s="1"/>
  <c r="Q292" i="16"/>
  <c r="R292" i="16" s="1"/>
  <c r="V292" i="16" s="1"/>
  <c r="W292" i="16" s="1"/>
  <c r="J278" i="16"/>
  <c r="Q294" i="16"/>
  <c r="R294" i="16" s="1"/>
  <c r="V294" i="16" s="1"/>
  <c r="W294" i="16" s="1"/>
  <c r="Q286" i="16"/>
  <c r="R286" i="16" s="1"/>
  <c r="V286" i="16" s="1"/>
  <c r="W286" i="16" s="1"/>
  <c r="Q274" i="16"/>
  <c r="R274" i="16" s="1"/>
  <c r="V274" i="16" s="1"/>
  <c r="W274" i="16" s="1"/>
  <c r="J224" i="16"/>
  <c r="V224" i="16"/>
  <c r="W224" i="16" s="1"/>
  <c r="I267" i="16"/>
  <c r="I259" i="16"/>
  <c r="I251" i="16"/>
  <c r="I243" i="16"/>
  <c r="I237" i="16"/>
  <c r="J230" i="16"/>
  <c r="I221" i="16"/>
  <c r="Q217" i="16"/>
  <c r="R217" i="16" s="1"/>
  <c r="V217" i="16" s="1"/>
  <c r="W217" i="16" s="1"/>
  <c r="Q209" i="16"/>
  <c r="R209" i="16" s="1"/>
  <c r="V209" i="16" s="1"/>
  <c r="W209" i="16" s="1"/>
  <c r="Q201" i="16"/>
  <c r="R201" i="16" s="1"/>
  <c r="V201" i="16" s="1"/>
  <c r="W201" i="16" s="1"/>
  <c r="I235" i="16"/>
  <c r="Q225" i="16"/>
  <c r="R225" i="16" s="1"/>
  <c r="V225" i="16" s="1"/>
  <c r="W225" i="16" s="1"/>
  <c r="J284" i="16"/>
  <c r="Q266" i="16"/>
  <c r="R266" i="16" s="1"/>
  <c r="V266" i="16" s="1"/>
  <c r="W266" i="16" s="1"/>
  <c r="I252" i="16"/>
  <c r="Q156" i="16"/>
  <c r="R156" i="16" s="1"/>
  <c r="V156" i="16" s="1"/>
  <c r="W156" i="16" s="1"/>
  <c r="Q148" i="16"/>
  <c r="R148" i="16" s="1"/>
  <c r="V148" i="16" s="1"/>
  <c r="W148" i="16" s="1"/>
  <c r="Q140" i="16"/>
  <c r="R140" i="16" s="1"/>
  <c r="V140" i="16" s="1"/>
  <c r="W140" i="16" s="1"/>
  <c r="Q229" i="16"/>
  <c r="R229" i="16" s="1"/>
  <c r="V229" i="16" s="1"/>
  <c r="W229" i="16" s="1"/>
  <c r="Q191" i="16"/>
  <c r="R191" i="16" s="1"/>
  <c r="V191" i="16" s="1"/>
  <c r="W191" i="16" s="1"/>
  <c r="V150" i="16"/>
  <c r="W150" i="16" s="1"/>
  <c r="J150" i="16"/>
  <c r="J142" i="16"/>
  <c r="I219" i="16"/>
  <c r="I214" i="16"/>
  <c r="J207" i="16"/>
  <c r="I203" i="16"/>
  <c r="I198" i="16"/>
  <c r="I156" i="16"/>
  <c r="I145" i="16"/>
  <c r="I130" i="16"/>
  <c r="Q124" i="16"/>
  <c r="R124" i="16" s="1"/>
  <c r="V124" i="16" s="1"/>
  <c r="W124" i="16" s="1"/>
  <c r="I114" i="16"/>
  <c r="Q108" i="16"/>
  <c r="R108" i="16" s="1"/>
  <c r="V108" i="16" s="1"/>
  <c r="W108" i="16" s="1"/>
  <c r="Q230" i="16"/>
  <c r="R230" i="16" s="1"/>
  <c r="V230" i="16" s="1"/>
  <c r="W230" i="16" s="1"/>
  <c r="Q176" i="16"/>
  <c r="R176" i="16" s="1"/>
  <c r="V176" i="16" s="1"/>
  <c r="W176" i="16" s="1"/>
  <c r="Q164" i="16"/>
  <c r="R164" i="16" s="1"/>
  <c r="V164" i="16" s="1"/>
  <c r="W164" i="16" s="1"/>
  <c r="J151" i="16"/>
  <c r="J258" i="16"/>
  <c r="I258" i="16"/>
  <c r="V258" i="16"/>
  <c r="W258" i="16" s="1"/>
  <c r="I224" i="16"/>
  <c r="Q174" i="16"/>
  <c r="R174" i="16" s="1"/>
  <c r="V174" i="16" s="1"/>
  <c r="W174" i="16" s="1"/>
  <c r="J158" i="16"/>
  <c r="V158" i="16"/>
  <c r="W158" i="16" s="1"/>
  <c r="J153" i="16"/>
  <c r="V153" i="16"/>
  <c r="W153" i="16" s="1"/>
  <c r="Q130" i="16"/>
  <c r="R130" i="16" s="1"/>
  <c r="V130" i="16" s="1"/>
  <c r="W130" i="16" s="1"/>
  <c r="I120" i="16"/>
  <c r="Q114" i="16"/>
  <c r="R114" i="16" s="1"/>
  <c r="V114" i="16" s="1"/>
  <c r="W114" i="16" s="1"/>
  <c r="I103" i="16"/>
  <c r="I95" i="16"/>
  <c r="I87" i="16"/>
  <c r="I79" i="16"/>
  <c r="I71" i="16"/>
  <c r="I63" i="16"/>
  <c r="I55" i="16"/>
  <c r="I47" i="16"/>
  <c r="I39" i="16"/>
  <c r="I31" i="16"/>
  <c r="I127" i="16"/>
  <c r="Q119" i="16"/>
  <c r="R119" i="16" s="1"/>
  <c r="V119" i="16" s="1"/>
  <c r="W119" i="16" s="1"/>
  <c r="V26" i="16"/>
  <c r="W26" i="16" s="1"/>
  <c r="I26" i="16"/>
  <c r="J26" i="16"/>
  <c r="J161" i="16"/>
  <c r="J116" i="16"/>
  <c r="J132" i="16"/>
  <c r="J171" i="16"/>
  <c r="V187" i="16"/>
  <c r="W187" i="16" s="1"/>
  <c r="J187" i="16"/>
  <c r="J177" i="16"/>
  <c r="J313" i="16"/>
  <c r="V313" i="16"/>
  <c r="W313" i="16" s="1"/>
  <c r="J321" i="16"/>
  <c r="J329" i="16"/>
  <c r="J369" i="16"/>
  <c r="Q369" i="16"/>
  <c r="R369" i="16" s="1"/>
  <c r="V369" i="16" s="1"/>
  <c r="W369" i="16" s="1"/>
  <c r="J364" i="16"/>
  <c r="J372" i="16"/>
  <c r="V372" i="16"/>
  <c r="W372" i="16" s="1"/>
  <c r="J380" i="16"/>
  <c r="Q39" i="16"/>
  <c r="R39" i="16" s="1"/>
  <c r="V39" i="16" s="1"/>
  <c r="W39" i="16" s="1"/>
  <c r="I188" i="16"/>
  <c r="I172" i="16"/>
  <c r="Q149" i="16"/>
  <c r="R149" i="16" s="1"/>
  <c r="V149" i="16" s="1"/>
  <c r="W149" i="16" s="1"/>
  <c r="Q115" i="16"/>
  <c r="R115" i="16" s="1"/>
  <c r="V115" i="16" s="1"/>
  <c r="W115" i="16" s="1"/>
  <c r="I106" i="16"/>
  <c r="I86" i="16"/>
  <c r="Q84" i="16"/>
  <c r="R84" i="16" s="1"/>
  <c r="V84" i="16" s="1"/>
  <c r="W84" i="16" s="1"/>
  <c r="Q76" i="16"/>
  <c r="R76" i="16" s="1"/>
  <c r="V76" i="16" s="1"/>
  <c r="W76" i="16" s="1"/>
  <c r="I70" i="16"/>
  <c r="Q60" i="16"/>
  <c r="R60" i="16" s="1"/>
  <c r="V60" i="16" s="1"/>
  <c r="W60" i="16" s="1"/>
  <c r="I38" i="16"/>
  <c r="Q36" i="16"/>
  <c r="R36" i="16" s="1"/>
  <c r="V36" i="16" s="1"/>
  <c r="W36" i="16" s="1"/>
  <c r="I23" i="16"/>
  <c r="Q63" i="16"/>
  <c r="R63" i="16" s="1"/>
  <c r="V63" i="16" s="1"/>
  <c r="W63" i="16" s="1"/>
  <c r="Q145" i="16"/>
  <c r="R145" i="16" s="1"/>
  <c r="V145" i="16" s="1"/>
  <c r="W145" i="16" s="1"/>
  <c r="I135" i="16"/>
  <c r="Q127" i="16"/>
  <c r="R127" i="16" s="1"/>
  <c r="V127" i="16" s="1"/>
  <c r="W127" i="16" s="1"/>
  <c r="Q113" i="16"/>
  <c r="R113" i="16" s="1"/>
  <c r="V113" i="16" s="1"/>
  <c r="W113" i="16" s="1"/>
  <c r="Q346" i="16"/>
  <c r="R346" i="16" s="1"/>
  <c r="V346" i="16" s="1"/>
  <c r="W346" i="16" s="1"/>
  <c r="I336" i="16"/>
  <c r="Q103" i="16"/>
  <c r="R103" i="16" s="1"/>
  <c r="V103" i="16" s="1"/>
  <c r="W103" i="16" s="1"/>
  <c r="Q41" i="16"/>
  <c r="R41" i="16" s="1"/>
  <c r="V41" i="16" s="1"/>
  <c r="W41" i="16" s="1"/>
  <c r="E16" i="16"/>
  <c r="I24" i="16"/>
  <c r="J45" i="21" l="1"/>
  <c r="N45" i="21"/>
  <c r="R45" i="21"/>
  <c r="V45" i="21"/>
  <c r="Z45" i="21"/>
  <c r="AD45" i="21"/>
  <c r="AH45" i="21"/>
  <c r="K45" i="21"/>
  <c r="O45" i="21"/>
  <c r="S45" i="21"/>
  <c r="W45" i="21"/>
  <c r="AA45" i="21"/>
  <c r="AE45" i="21"/>
  <c r="AI45" i="21"/>
  <c r="H45" i="21"/>
  <c r="L45" i="21"/>
  <c r="P45" i="21"/>
  <c r="T45" i="21"/>
  <c r="X45" i="21"/>
  <c r="AB45" i="21"/>
  <c r="AF45" i="21"/>
  <c r="AJ45" i="21"/>
  <c r="I45" i="21"/>
  <c r="M45" i="21"/>
  <c r="Q45" i="21"/>
  <c r="U45" i="21"/>
  <c r="Y45" i="21"/>
  <c r="AC45" i="21"/>
  <c r="AG45" i="21"/>
  <c r="G45" i="21"/>
  <c r="G16" i="18"/>
  <c r="AK52" i="21"/>
  <c r="V44" i="21"/>
  <c r="AD44" i="21"/>
  <c r="Y44" i="21"/>
  <c r="AJ44" i="21"/>
  <c r="T44" i="21"/>
  <c r="K44" i="21"/>
  <c r="W44" i="21"/>
  <c r="Z44" i="21"/>
  <c r="U44" i="21"/>
  <c r="AF44" i="21"/>
  <c r="L44" i="21"/>
  <c r="X44" i="21"/>
  <c r="O44" i="21"/>
  <c r="N44" i="21"/>
  <c r="M44" i="21"/>
  <c r="AB44" i="21"/>
  <c r="AA44" i="21"/>
  <c r="P44" i="21"/>
  <c r="G44" i="21"/>
  <c r="J44" i="21"/>
  <c r="I44" i="21"/>
  <c r="AE44" i="21"/>
  <c r="S44" i="21"/>
  <c r="H44" i="21"/>
  <c r="AI44" i="21"/>
  <c r="AC44" i="21"/>
  <c r="R44" i="21"/>
  <c r="AH44" i="21"/>
  <c r="Q44" i="21"/>
  <c r="AG44" i="21"/>
  <c r="F54" i="21"/>
  <c r="X94" i="18"/>
  <c r="W75" i="18"/>
  <c r="X302" i="18"/>
  <c r="X33" i="18"/>
  <c r="W112" i="18"/>
  <c r="H104" i="18"/>
  <c r="P104" i="18"/>
  <c r="Q104" i="18" s="1"/>
  <c r="U104" i="18" s="1"/>
  <c r="V104" i="18" s="1"/>
  <c r="X104" i="18" s="1"/>
  <c r="I104" i="18"/>
  <c r="P271" i="18"/>
  <c r="Q271" i="18" s="1"/>
  <c r="U271" i="18" s="1"/>
  <c r="V271" i="18" s="1"/>
  <c r="X271" i="18" s="1"/>
  <c r="H271" i="18"/>
  <c r="I271" i="18"/>
  <c r="I120" i="18"/>
  <c r="H120" i="18"/>
  <c r="P120" i="18"/>
  <c r="Q120" i="18" s="1"/>
  <c r="U120" i="18" s="1"/>
  <c r="V120" i="18" s="1"/>
  <c r="P279" i="18"/>
  <c r="Q279" i="18" s="1"/>
  <c r="U279" i="18" s="1"/>
  <c r="V279" i="18" s="1"/>
  <c r="H279" i="18"/>
  <c r="I279" i="18"/>
  <c r="K9" i="18"/>
  <c r="J9" i="18"/>
  <c r="W30" i="18"/>
  <c r="I139" i="18"/>
  <c r="H139" i="18"/>
  <c r="I80" i="18"/>
  <c r="H80" i="18"/>
  <c r="P80" i="18"/>
  <c r="Q80" i="18" s="1"/>
  <c r="U80" i="18" s="1"/>
  <c r="V80" i="18" s="1"/>
  <c r="X80" i="18" s="1"/>
  <c r="W28" i="18"/>
  <c r="W65" i="18"/>
  <c r="W49" i="18"/>
  <c r="W131" i="18"/>
  <c r="X66" i="18"/>
  <c r="W66" i="18"/>
  <c r="W333" i="18"/>
  <c r="X333" i="18"/>
  <c r="X259" i="18"/>
  <c r="W259" i="18"/>
  <c r="X189" i="18"/>
  <c r="W189" i="18"/>
  <c r="X226" i="18"/>
  <c r="W226" i="18"/>
  <c r="X40" i="18"/>
  <c r="W40" i="18"/>
  <c r="X50" i="18"/>
  <c r="W50" i="18"/>
  <c r="X183" i="18"/>
  <c r="W183" i="18"/>
  <c r="X185" i="18"/>
  <c r="W185" i="18"/>
  <c r="X283" i="18"/>
  <c r="W283" i="18"/>
  <c r="W303" i="18"/>
  <c r="X303" i="18"/>
  <c r="W363" i="18"/>
  <c r="X363" i="18"/>
  <c r="X361" i="18"/>
  <c r="W361" i="18"/>
  <c r="X382" i="18"/>
  <c r="W382" i="18"/>
  <c r="X254" i="18"/>
  <c r="W254" i="18"/>
  <c r="X193" i="18"/>
  <c r="W193" i="18"/>
  <c r="X365" i="18"/>
  <c r="W365" i="18"/>
  <c r="X313" i="18"/>
  <c r="W313" i="18"/>
  <c r="W170" i="18"/>
  <c r="X170" i="18"/>
  <c r="X160" i="18"/>
  <c r="W160" i="18"/>
  <c r="X147" i="18"/>
  <c r="W147" i="18"/>
  <c r="X115" i="18"/>
  <c r="W115" i="18"/>
  <c r="X54" i="18"/>
  <c r="W54" i="18"/>
  <c r="W162" i="18"/>
  <c r="X162" i="18"/>
  <c r="W174" i="18"/>
  <c r="X174" i="18"/>
  <c r="X195" i="18"/>
  <c r="W195" i="18"/>
  <c r="X258" i="18"/>
  <c r="W258" i="18"/>
  <c r="X332" i="18"/>
  <c r="W332" i="18"/>
  <c r="X234" i="18"/>
  <c r="W234" i="18"/>
  <c r="W142" i="18"/>
  <c r="X142" i="18"/>
  <c r="X107" i="18"/>
  <c r="W107" i="18"/>
  <c r="X379" i="18"/>
  <c r="W379" i="18"/>
  <c r="W342" i="18"/>
  <c r="X342" i="18"/>
  <c r="X245" i="18"/>
  <c r="W245" i="18"/>
  <c r="X208" i="18"/>
  <c r="W208" i="18"/>
  <c r="U19" i="18"/>
  <c r="V19" i="18" s="1"/>
  <c r="X378" i="18"/>
  <c r="W378" i="18"/>
  <c r="X373" i="18"/>
  <c r="W373" i="18"/>
  <c r="X360" i="18"/>
  <c r="W360" i="18"/>
  <c r="X351" i="18"/>
  <c r="W351" i="18"/>
  <c r="X301" i="18"/>
  <c r="W301" i="18"/>
  <c r="X324" i="18"/>
  <c r="W324" i="18"/>
  <c r="X272" i="18"/>
  <c r="W272" i="18"/>
  <c r="W244" i="18"/>
  <c r="X244" i="18"/>
  <c r="X215" i="18"/>
  <c r="W215" i="18"/>
  <c r="W206" i="18"/>
  <c r="X206" i="18"/>
  <c r="X212" i="18"/>
  <c r="W212" i="18"/>
  <c r="X148" i="18"/>
  <c r="W148" i="18"/>
  <c r="X187" i="18"/>
  <c r="W187" i="18"/>
  <c r="X109" i="18"/>
  <c r="W109" i="18"/>
  <c r="X124" i="18"/>
  <c r="W124" i="18"/>
  <c r="W77" i="18"/>
  <c r="X77" i="18"/>
  <c r="W87" i="18"/>
  <c r="X87" i="18"/>
  <c r="X24" i="18"/>
  <c r="W24" i="18"/>
  <c r="X113" i="18"/>
  <c r="W113" i="18"/>
  <c r="W114" i="18"/>
  <c r="X114" i="18"/>
  <c r="W126" i="18"/>
  <c r="X126" i="18"/>
  <c r="X201" i="18"/>
  <c r="W201" i="18"/>
  <c r="X197" i="18"/>
  <c r="W197" i="18"/>
  <c r="X257" i="18"/>
  <c r="W257" i="18"/>
  <c r="X366" i="18"/>
  <c r="W366" i="18"/>
  <c r="X292" i="18"/>
  <c r="W292" i="18"/>
  <c r="X229" i="18"/>
  <c r="W229" i="18"/>
  <c r="X155" i="18"/>
  <c r="W155" i="18"/>
  <c r="X46" i="18"/>
  <c r="W46" i="18"/>
  <c r="W358" i="18"/>
  <c r="X358" i="18"/>
  <c r="X359" i="18"/>
  <c r="W359" i="18"/>
  <c r="X326" i="18"/>
  <c r="W326" i="18"/>
  <c r="X308" i="18"/>
  <c r="W308" i="18"/>
  <c r="X377" i="18"/>
  <c r="W377" i="18"/>
  <c r="W277" i="18"/>
  <c r="X277" i="18"/>
  <c r="W252" i="18"/>
  <c r="X252" i="18"/>
  <c r="X243" i="18"/>
  <c r="W243" i="18"/>
  <c r="X262" i="18"/>
  <c r="W262" i="18"/>
  <c r="X137" i="18"/>
  <c r="W137" i="18"/>
  <c r="W154" i="18"/>
  <c r="X154" i="18"/>
  <c r="X99" i="18"/>
  <c r="W99" i="18"/>
  <c r="W85" i="18"/>
  <c r="X85" i="18"/>
  <c r="X82" i="18"/>
  <c r="W82" i="18"/>
  <c r="W190" i="18"/>
  <c r="X190" i="18"/>
  <c r="X203" i="18"/>
  <c r="W203" i="18"/>
  <c r="X383" i="18"/>
  <c r="W383" i="18"/>
  <c r="X336" i="18"/>
  <c r="W336" i="18"/>
  <c r="X97" i="18"/>
  <c r="W97" i="18"/>
  <c r="X191" i="18"/>
  <c r="W191" i="18"/>
  <c r="X370" i="18"/>
  <c r="W370" i="18"/>
  <c r="X322" i="18"/>
  <c r="W322" i="18"/>
  <c r="X267" i="18"/>
  <c r="W267" i="18"/>
  <c r="X239" i="18"/>
  <c r="W239" i="18"/>
  <c r="X165" i="18"/>
  <c r="W165" i="18"/>
  <c r="X204" i="18"/>
  <c r="W204" i="18"/>
  <c r="X26" i="18"/>
  <c r="W26" i="18"/>
  <c r="X68" i="18"/>
  <c r="W68" i="18"/>
  <c r="X349" i="18"/>
  <c r="W349" i="18"/>
  <c r="X125" i="18"/>
  <c r="W125" i="18"/>
  <c r="X375" i="18"/>
  <c r="W375" i="18"/>
  <c r="X84" i="18"/>
  <c r="W84" i="18"/>
  <c r="X55" i="18"/>
  <c r="W55" i="18"/>
  <c r="X129" i="18"/>
  <c r="W129" i="18"/>
  <c r="X223" i="18"/>
  <c r="W223" i="18"/>
  <c r="X330" i="18"/>
  <c r="W330" i="18"/>
  <c r="X280" i="18"/>
  <c r="W280" i="18"/>
  <c r="W228" i="18"/>
  <c r="X228" i="18"/>
  <c r="X250" i="18"/>
  <c r="W250" i="18"/>
  <c r="W157" i="18"/>
  <c r="X157" i="18"/>
  <c r="X196" i="18"/>
  <c r="W196" i="18"/>
  <c r="X167" i="18"/>
  <c r="W167" i="18"/>
  <c r="W93" i="18"/>
  <c r="X93" i="18"/>
  <c r="X119" i="18"/>
  <c r="W119" i="18"/>
  <c r="X70" i="18"/>
  <c r="W70" i="18"/>
  <c r="X101" i="18"/>
  <c r="W101" i="18"/>
  <c r="X108" i="18"/>
  <c r="W108" i="18"/>
  <c r="X128" i="18"/>
  <c r="W128" i="18"/>
  <c r="X152" i="18"/>
  <c r="W152" i="18"/>
  <c r="X127" i="18"/>
  <c r="W127" i="18"/>
  <c r="X293" i="18"/>
  <c r="W293" i="18"/>
  <c r="X287" i="18"/>
  <c r="W287" i="18"/>
  <c r="X328" i="18"/>
  <c r="W328" i="18"/>
  <c r="W372" i="18"/>
  <c r="X372" i="18"/>
  <c r="W161" i="18"/>
  <c r="X161" i="18"/>
  <c r="X76" i="18"/>
  <c r="W76" i="18"/>
  <c r="X100" i="18"/>
  <c r="W100" i="18"/>
  <c r="X339" i="18"/>
  <c r="W339" i="18"/>
  <c r="W290" i="18"/>
  <c r="X290" i="18"/>
  <c r="X300" i="18"/>
  <c r="W300" i="18"/>
  <c r="W261" i="18"/>
  <c r="X261" i="18"/>
  <c r="X227" i="18"/>
  <c r="W227" i="18"/>
  <c r="W202" i="18"/>
  <c r="X202" i="18"/>
  <c r="X169" i="18"/>
  <c r="W169" i="18"/>
  <c r="X179" i="18"/>
  <c r="W179" i="18"/>
  <c r="X211" i="18"/>
  <c r="W211" i="18"/>
  <c r="X52" i="18"/>
  <c r="W52" i="18"/>
  <c r="W146" i="18"/>
  <c r="X146" i="18"/>
  <c r="X289" i="18"/>
  <c r="W289" i="18"/>
  <c r="W286" i="18"/>
  <c r="X286" i="18"/>
  <c r="X312" i="18"/>
  <c r="W312" i="18"/>
  <c r="X64" i="18"/>
  <c r="W64" i="18"/>
  <c r="W304" i="18"/>
  <c r="X304" i="18"/>
  <c r="X299" i="18"/>
  <c r="W299" i="18"/>
  <c r="W149" i="18"/>
  <c r="X149" i="18"/>
  <c r="X188" i="18"/>
  <c r="W188" i="18"/>
  <c r="W150" i="18"/>
  <c r="X150" i="18"/>
  <c r="X95" i="18"/>
  <c r="W95" i="18"/>
  <c r="X260" i="18"/>
  <c r="W260" i="18"/>
  <c r="X43" i="18"/>
  <c r="W43" i="18"/>
  <c r="X371" i="18"/>
  <c r="W371" i="18"/>
  <c r="X291" i="18"/>
  <c r="W291" i="18"/>
  <c r="X231" i="18"/>
  <c r="W231" i="18"/>
  <c r="X266" i="18"/>
  <c r="W266" i="18"/>
  <c r="X140" i="18"/>
  <c r="W140" i="18"/>
  <c r="X92" i="18"/>
  <c r="W92" i="18"/>
  <c r="X78" i="18"/>
  <c r="W78" i="18"/>
  <c r="X347" i="18"/>
  <c r="W347" i="18"/>
  <c r="W224" i="18"/>
  <c r="X224" i="18"/>
  <c r="X278" i="18"/>
  <c r="W278" i="18"/>
  <c r="W122" i="18"/>
  <c r="X122" i="18"/>
  <c r="W89" i="18"/>
  <c r="X89" i="18"/>
  <c r="W69" i="18"/>
  <c r="X69" i="18"/>
  <c r="X39" i="18"/>
  <c r="W39" i="18"/>
  <c r="X59" i="18"/>
  <c r="W59" i="18"/>
  <c r="W368" i="18"/>
  <c r="X368" i="18"/>
  <c r="W346" i="18"/>
  <c r="X346" i="18"/>
  <c r="X343" i="18"/>
  <c r="W343" i="18"/>
  <c r="X314" i="18"/>
  <c r="W314" i="18"/>
  <c r="X284" i="18"/>
  <c r="W284" i="18"/>
  <c r="X205" i="18"/>
  <c r="W205" i="18"/>
  <c r="X281" i="18"/>
  <c r="W281" i="18"/>
  <c r="X180" i="18"/>
  <c r="W180" i="18"/>
  <c r="X141" i="18"/>
  <c r="W141" i="18"/>
  <c r="W158" i="18"/>
  <c r="X158" i="18"/>
  <c r="X103" i="18"/>
  <c r="W103" i="18"/>
  <c r="X56" i="18"/>
  <c r="W56" i="18"/>
  <c r="X71" i="18"/>
  <c r="W71" i="18"/>
  <c r="X51" i="18"/>
  <c r="W51" i="18"/>
  <c r="X247" i="18"/>
  <c r="W247" i="18"/>
  <c r="X213" i="18"/>
  <c r="W213" i="18"/>
  <c r="W194" i="18"/>
  <c r="X194" i="18"/>
  <c r="W355" i="18"/>
  <c r="X355" i="18"/>
  <c r="X369" i="18"/>
  <c r="W369" i="18"/>
  <c r="X276" i="18"/>
  <c r="W276" i="18"/>
  <c r="X168" i="18"/>
  <c r="W168" i="18"/>
  <c r="W73" i="18"/>
  <c r="X73" i="18"/>
  <c r="W380" i="18"/>
  <c r="X380" i="18"/>
  <c r="W305" i="18"/>
  <c r="X305" i="18"/>
  <c r="X335" i="18"/>
  <c r="W335" i="18"/>
  <c r="X288" i="18"/>
  <c r="W288" i="18"/>
  <c r="X242" i="18"/>
  <c r="W242" i="18"/>
  <c r="W186" i="18"/>
  <c r="X186" i="18"/>
  <c r="X176" i="18"/>
  <c r="W176" i="18"/>
  <c r="W138" i="18"/>
  <c r="X138" i="18"/>
  <c r="W130" i="18"/>
  <c r="X130" i="18"/>
  <c r="X295" i="18"/>
  <c r="W295" i="18"/>
  <c r="X353" i="18"/>
  <c r="W353" i="18"/>
  <c r="X367" i="18"/>
  <c r="W367" i="18"/>
  <c r="X38" i="18"/>
  <c r="W38" i="18"/>
  <c r="X381" i="18"/>
  <c r="W381" i="18"/>
  <c r="X184" i="18"/>
  <c r="W184" i="18"/>
  <c r="X357" i="18"/>
  <c r="W357" i="18"/>
  <c r="W319" i="18"/>
  <c r="X319" i="18"/>
  <c r="X264" i="18"/>
  <c r="W264" i="18"/>
  <c r="X233" i="18"/>
  <c r="W233" i="18"/>
  <c r="W166" i="18"/>
  <c r="X166" i="18"/>
  <c r="X274" i="18"/>
  <c r="W274" i="18"/>
  <c r="X172" i="18"/>
  <c r="W172" i="18"/>
  <c r="X133" i="18"/>
  <c r="W133" i="18"/>
  <c r="X48" i="18"/>
  <c r="W48" i="18"/>
  <c r="X255" i="18"/>
  <c r="W255" i="18"/>
  <c r="W282" i="18"/>
  <c r="X282" i="18"/>
  <c r="X22" i="18"/>
  <c r="W22" i="18"/>
  <c r="X60" i="18"/>
  <c r="W60" i="18"/>
  <c r="X275" i="18"/>
  <c r="W275" i="18"/>
  <c r="X297" i="18"/>
  <c r="W297" i="18"/>
  <c r="X310" i="18"/>
  <c r="W310" i="18"/>
  <c r="X348" i="18"/>
  <c r="W348" i="18"/>
  <c r="X345" i="18"/>
  <c r="W345" i="18"/>
  <c r="X163" i="18"/>
  <c r="W163" i="18"/>
  <c r="W57" i="18"/>
  <c r="X57" i="18"/>
  <c r="X192" i="18"/>
  <c r="W192" i="18"/>
  <c r="W327" i="18"/>
  <c r="X327" i="18"/>
  <c r="X111" i="18"/>
  <c r="W111" i="18"/>
  <c r="W350" i="18"/>
  <c r="X350" i="18"/>
  <c r="X164" i="18"/>
  <c r="W164" i="18"/>
  <c r="W61" i="18"/>
  <c r="X61" i="18"/>
  <c r="X72" i="18"/>
  <c r="W72" i="18"/>
  <c r="X123" i="18"/>
  <c r="W123" i="18"/>
  <c r="X135" i="18"/>
  <c r="W135" i="18"/>
  <c r="X173" i="18"/>
  <c r="W173" i="18"/>
  <c r="X181" i="18"/>
  <c r="W181" i="18"/>
  <c r="X246" i="18"/>
  <c r="W246" i="18"/>
  <c r="W294" i="18"/>
  <c r="X294" i="18"/>
  <c r="X329" i="18"/>
  <c r="W329" i="18"/>
  <c r="X219" i="18"/>
  <c r="W219" i="18"/>
  <c r="X344" i="18"/>
  <c r="W344" i="18"/>
  <c r="W41" i="18"/>
  <c r="X41" i="18"/>
  <c r="X67" i="18"/>
  <c r="W67" i="18"/>
  <c r="X116" i="18"/>
  <c r="W116" i="18"/>
  <c r="X171" i="18"/>
  <c r="W171" i="18"/>
  <c r="X199" i="18"/>
  <c r="W199" i="18"/>
  <c r="W240" i="18"/>
  <c r="X240" i="18"/>
  <c r="X321" i="18"/>
  <c r="W321" i="18"/>
  <c r="X320" i="18"/>
  <c r="W320" i="18"/>
  <c r="X374" i="18"/>
  <c r="W374" i="18"/>
  <c r="W198" i="18"/>
  <c r="X198" i="18"/>
  <c r="W21" i="18"/>
  <c r="X21" i="18"/>
  <c r="X91" i="18"/>
  <c r="W91" i="18"/>
  <c r="W256" i="18"/>
  <c r="X256" i="18"/>
  <c r="X121" i="18"/>
  <c r="W121" i="18"/>
  <c r="X143" i="18"/>
  <c r="W143" i="18"/>
  <c r="X235" i="18"/>
  <c r="W235" i="18"/>
  <c r="W273" i="18"/>
  <c r="X273" i="18"/>
  <c r="W311" i="18"/>
  <c r="X311" i="18"/>
  <c r="X318" i="18"/>
  <c r="W318" i="18"/>
  <c r="X334" i="18"/>
  <c r="W334" i="18"/>
  <c r="W354" i="18"/>
  <c r="X354" i="18"/>
  <c r="X362" i="18"/>
  <c r="W362" i="18"/>
  <c r="X34" i="18"/>
  <c r="W34" i="18"/>
  <c r="X209" i="18"/>
  <c r="W209" i="18"/>
  <c r="X296" i="18"/>
  <c r="W296" i="18"/>
  <c r="X221" i="18"/>
  <c r="W221" i="18"/>
  <c r="W316" i="18"/>
  <c r="X316" i="18"/>
  <c r="X74" i="18"/>
  <c r="W74" i="18"/>
  <c r="X144" i="18"/>
  <c r="W144" i="18"/>
  <c r="X253" i="18"/>
  <c r="W253" i="18"/>
  <c r="W248" i="18"/>
  <c r="X248" i="18"/>
  <c r="X47" i="18"/>
  <c r="W47" i="18"/>
  <c r="X117" i="18"/>
  <c r="W117" i="18"/>
  <c r="X151" i="18"/>
  <c r="W151" i="18"/>
  <c r="W364" i="18"/>
  <c r="X364" i="18"/>
  <c r="X136" i="18"/>
  <c r="W136" i="18"/>
  <c r="W86" i="18"/>
  <c r="X86" i="18"/>
  <c r="W145" i="18"/>
  <c r="X145" i="18"/>
  <c r="W110" i="18"/>
  <c r="X110" i="18"/>
  <c r="W45" i="18"/>
  <c r="X45" i="18"/>
  <c r="W81" i="18"/>
  <c r="X81" i="18"/>
  <c r="W323" i="18"/>
  <c r="X323" i="18"/>
  <c r="X62" i="18"/>
  <c r="W62" i="18"/>
  <c r="W106" i="18"/>
  <c r="X106" i="18"/>
  <c r="X159" i="18"/>
  <c r="W159" i="18"/>
  <c r="W182" i="18"/>
  <c r="X182" i="18"/>
  <c r="W210" i="18"/>
  <c r="X210" i="18"/>
  <c r="X251" i="18"/>
  <c r="W251" i="18"/>
  <c r="X217" i="18"/>
  <c r="W217" i="18"/>
  <c r="W153" i="18"/>
  <c r="X153" i="18"/>
  <c r="X88" i="18"/>
  <c r="W88" i="18"/>
  <c r="W25" i="18"/>
  <c r="X25" i="18"/>
  <c r="X36" i="18"/>
  <c r="W36" i="18"/>
  <c r="X27" i="18"/>
  <c r="W27" i="18"/>
  <c r="W98" i="18"/>
  <c r="X98" i="18"/>
  <c r="X237" i="18"/>
  <c r="W237" i="18"/>
  <c r="W331" i="18"/>
  <c r="X331" i="18"/>
  <c r="X356" i="18"/>
  <c r="W356" i="18"/>
  <c r="X222" i="18"/>
  <c r="W222" i="18"/>
  <c r="X139" i="18"/>
  <c r="W139" i="18"/>
  <c r="W216" i="18"/>
  <c r="X216" i="18"/>
  <c r="X132" i="18"/>
  <c r="W132" i="18"/>
  <c r="X105" i="18"/>
  <c r="W105" i="18"/>
  <c r="X175" i="18"/>
  <c r="W175" i="18"/>
  <c r="W232" i="18"/>
  <c r="X232" i="18"/>
  <c r="X317" i="18"/>
  <c r="W317" i="18"/>
  <c r="W376" i="18"/>
  <c r="X376" i="18"/>
  <c r="X83" i="18"/>
  <c r="W83" i="18"/>
  <c r="X42" i="18"/>
  <c r="W42" i="18"/>
  <c r="X207" i="18"/>
  <c r="W207" i="18"/>
  <c r="W236" i="18"/>
  <c r="X236" i="18"/>
  <c r="X241" i="18"/>
  <c r="W241" i="18"/>
  <c r="W269" i="18"/>
  <c r="X269" i="18"/>
  <c r="X285" i="18"/>
  <c r="W285" i="18"/>
  <c r="X338" i="18"/>
  <c r="W338" i="18"/>
  <c r="W315" i="18"/>
  <c r="X315" i="18"/>
  <c r="X340" i="18"/>
  <c r="W340" i="18"/>
  <c r="X352" i="18"/>
  <c r="W352" i="18"/>
  <c r="X156" i="18"/>
  <c r="W156" i="18"/>
  <c r="W102" i="18"/>
  <c r="X102" i="18"/>
  <c r="W37" i="18"/>
  <c r="X37" i="18"/>
  <c r="X23" i="18"/>
  <c r="W23" i="18"/>
  <c r="X63" i="18"/>
  <c r="W63" i="18"/>
  <c r="X214" i="18"/>
  <c r="W214" i="18"/>
  <c r="W265" i="18"/>
  <c r="X265" i="18"/>
  <c r="W298" i="18"/>
  <c r="X298" i="18"/>
  <c r="X225" i="18"/>
  <c r="W225" i="18"/>
  <c r="X32" i="18"/>
  <c r="W32" i="18"/>
  <c r="X309" i="18"/>
  <c r="W309" i="18"/>
  <c r="U16" i="18"/>
  <c r="B6" i="18"/>
  <c r="X35" i="18"/>
  <c r="W35" i="18"/>
  <c r="X90" i="18"/>
  <c r="W90" i="18"/>
  <c r="W29" i="18"/>
  <c r="X29" i="18"/>
  <c r="X44" i="18"/>
  <c r="W44" i="18"/>
  <c r="X249" i="18"/>
  <c r="W249" i="18"/>
  <c r="X177" i="18"/>
  <c r="W177" i="18"/>
  <c r="X218" i="18"/>
  <c r="W218" i="18"/>
  <c r="X268" i="18"/>
  <c r="W268" i="18"/>
  <c r="X325" i="18"/>
  <c r="W325" i="18"/>
  <c r="X200" i="18"/>
  <c r="W200" i="18"/>
  <c r="X270" i="18"/>
  <c r="W270" i="18"/>
  <c r="W307" i="18"/>
  <c r="X307" i="18"/>
  <c r="W341" i="18"/>
  <c r="X341" i="18"/>
  <c r="X96" i="18"/>
  <c r="W96" i="18"/>
  <c r="W337" i="18"/>
  <c r="X337" i="18"/>
  <c r="W220" i="18"/>
  <c r="X220" i="18"/>
  <c r="X31" i="18"/>
  <c r="W31" i="18"/>
  <c r="X58" i="18"/>
  <c r="W58" i="18"/>
  <c r="W134" i="18"/>
  <c r="X134" i="18"/>
  <c r="W178" i="18"/>
  <c r="X178" i="18"/>
  <c r="X306" i="18"/>
  <c r="W306" i="18"/>
  <c r="X79" i="18"/>
  <c r="W79" i="18"/>
  <c r="X238" i="18"/>
  <c r="W238" i="18"/>
  <c r="W118" i="18"/>
  <c r="X118" i="18"/>
  <c r="W53" i="18"/>
  <c r="X53" i="18"/>
  <c r="X230" i="18"/>
  <c r="W230" i="18"/>
  <c r="X119" i="16"/>
  <c r="Y119" i="16"/>
  <c r="Y230" i="16"/>
  <c r="X230" i="16"/>
  <c r="Y201" i="16"/>
  <c r="X201" i="16"/>
  <c r="Y359" i="16"/>
  <c r="X359" i="16"/>
  <c r="Y175" i="16"/>
  <c r="X175" i="16"/>
  <c r="Y211" i="16"/>
  <c r="X211" i="16"/>
  <c r="X290" i="16"/>
  <c r="Y290" i="16"/>
  <c r="Y244" i="16"/>
  <c r="X244" i="16"/>
  <c r="Y206" i="16"/>
  <c r="X206" i="16"/>
  <c r="Y331" i="16"/>
  <c r="X331" i="16"/>
  <c r="Y304" i="16"/>
  <c r="X304" i="16"/>
  <c r="X75" i="16"/>
  <c r="Y75" i="16"/>
  <c r="Y72" i="16"/>
  <c r="X72" i="16"/>
  <c r="Y325" i="16"/>
  <c r="X325" i="16"/>
  <c r="X221" i="16"/>
  <c r="Y221" i="16"/>
  <c r="X53" i="16"/>
  <c r="Y53" i="16"/>
  <c r="Y238" i="16"/>
  <c r="X238" i="16"/>
  <c r="X83" i="16"/>
  <c r="Y83" i="16"/>
  <c r="Y32" i="16"/>
  <c r="X32" i="16"/>
  <c r="Y36" i="16"/>
  <c r="X36" i="16"/>
  <c r="Y76" i="16"/>
  <c r="X76" i="16"/>
  <c r="X115" i="16"/>
  <c r="Y115" i="16"/>
  <c r="X39" i="16"/>
  <c r="Y39" i="16"/>
  <c r="Y108" i="16"/>
  <c r="X108" i="16"/>
  <c r="Y191" i="16"/>
  <c r="X191" i="16"/>
  <c r="Y156" i="16"/>
  <c r="X156" i="16"/>
  <c r="Y209" i="16"/>
  <c r="X209" i="16"/>
  <c r="X292" i="16"/>
  <c r="Y292" i="16"/>
  <c r="Y251" i="16"/>
  <c r="X251" i="16"/>
  <c r="Y283" i="16"/>
  <c r="X283" i="16"/>
  <c r="Y317" i="16"/>
  <c r="X317" i="16"/>
  <c r="Y363" i="16"/>
  <c r="X363" i="16"/>
  <c r="Y365" i="16"/>
  <c r="X365" i="16"/>
  <c r="X131" i="16"/>
  <c r="Y131" i="16"/>
  <c r="Y204" i="16"/>
  <c r="X204" i="16"/>
  <c r="X31" i="16"/>
  <c r="Y31" i="16"/>
  <c r="X111" i="16"/>
  <c r="Y111" i="16"/>
  <c r="X55" i="16"/>
  <c r="Y55" i="16"/>
  <c r="X141" i="16"/>
  <c r="Y141" i="16"/>
  <c r="Y306" i="16"/>
  <c r="X306" i="16"/>
  <c r="X282" i="16"/>
  <c r="Y282" i="16"/>
  <c r="X338" i="16"/>
  <c r="Y338" i="16"/>
  <c r="X57" i="16"/>
  <c r="Y57" i="16"/>
  <c r="X123" i="16"/>
  <c r="Y123" i="16"/>
  <c r="X168" i="16"/>
  <c r="Y168" i="16"/>
  <c r="Y203" i="16"/>
  <c r="X203" i="16"/>
  <c r="Y157" i="16"/>
  <c r="X157" i="16"/>
  <c r="Y356" i="16"/>
  <c r="X356" i="16"/>
  <c r="X85" i="16"/>
  <c r="Y85" i="16"/>
  <c r="Y110" i="16"/>
  <c r="X110" i="16"/>
  <c r="X296" i="16"/>
  <c r="Y296" i="16"/>
  <c r="X147" i="16"/>
  <c r="Y147" i="16"/>
  <c r="Y56" i="16"/>
  <c r="X56" i="16"/>
  <c r="Y42" i="16"/>
  <c r="X42" i="16"/>
  <c r="Y90" i="16"/>
  <c r="X90" i="16"/>
  <c r="Y349" i="16"/>
  <c r="X349" i="16"/>
  <c r="Y248" i="16"/>
  <c r="X248" i="16"/>
  <c r="X101" i="16"/>
  <c r="Y101" i="16"/>
  <c r="X77" i="16"/>
  <c r="Y77" i="16"/>
  <c r="Y312" i="16"/>
  <c r="X312" i="16"/>
  <c r="Y254" i="16"/>
  <c r="X254" i="16"/>
  <c r="X139" i="16"/>
  <c r="Y139" i="16"/>
  <c r="X27" i="16"/>
  <c r="Y27" i="16"/>
  <c r="Y64" i="16"/>
  <c r="X64" i="16"/>
  <c r="Y80" i="16"/>
  <c r="X80" i="16"/>
  <c r="Y66" i="16"/>
  <c r="X66" i="16"/>
  <c r="X127" i="16"/>
  <c r="Y127" i="16"/>
  <c r="Y243" i="16"/>
  <c r="X243" i="16"/>
  <c r="Y333" i="16"/>
  <c r="X333" i="16"/>
  <c r="Y260" i="16"/>
  <c r="X260" i="16"/>
  <c r="X346" i="16"/>
  <c r="Y346" i="16"/>
  <c r="Y130" i="16"/>
  <c r="X130" i="16"/>
  <c r="Y217" i="16"/>
  <c r="X217" i="16"/>
  <c r="X137" i="16"/>
  <c r="Y137" i="16"/>
  <c r="X178" i="16"/>
  <c r="Y178" i="16"/>
  <c r="X180" i="16"/>
  <c r="Y180" i="16"/>
  <c r="Y190" i="16"/>
  <c r="X190" i="16"/>
  <c r="Y261" i="16"/>
  <c r="X261" i="16"/>
  <c r="Y277" i="16"/>
  <c r="X277" i="16"/>
  <c r="Y355" i="16"/>
  <c r="X355" i="16"/>
  <c r="X79" i="16"/>
  <c r="Y79" i="16"/>
  <c r="Y287" i="16"/>
  <c r="X287" i="16"/>
  <c r="X288" i="16"/>
  <c r="Y288" i="16"/>
  <c r="Y242" i="16"/>
  <c r="X242" i="16"/>
  <c r="Y126" i="16"/>
  <c r="X126" i="16"/>
  <c r="Y374" i="16"/>
  <c r="X374" i="16"/>
  <c r="Y323" i="16"/>
  <c r="X323" i="16"/>
  <c r="Y227" i="16"/>
  <c r="X227" i="16"/>
  <c r="Y200" i="16"/>
  <c r="X200" i="16"/>
  <c r="X160" i="16"/>
  <c r="Y160" i="16"/>
  <c r="X91" i="16"/>
  <c r="Y91" i="16"/>
  <c r="X51" i="16"/>
  <c r="Y51" i="16"/>
  <c r="Y40" i="16"/>
  <c r="X40" i="16"/>
  <c r="Y88" i="16"/>
  <c r="X88" i="16"/>
  <c r="X358" i="16"/>
  <c r="Y358" i="16"/>
  <c r="Y322" i="16"/>
  <c r="X322" i="16"/>
  <c r="Y264" i="16"/>
  <c r="X264" i="16"/>
  <c r="Y256" i="16"/>
  <c r="X256" i="16"/>
  <c r="X61" i="16"/>
  <c r="Y61" i="16"/>
  <c r="X45" i="16"/>
  <c r="Y45" i="16"/>
  <c r="Y192" i="16"/>
  <c r="X192" i="16"/>
  <c r="X155" i="16"/>
  <c r="Y155" i="16"/>
  <c r="X99" i="16"/>
  <c r="Y99" i="16"/>
  <c r="X67" i="16"/>
  <c r="Y67" i="16"/>
  <c r="Y48" i="16"/>
  <c r="X48" i="16"/>
  <c r="X103" i="16"/>
  <c r="Y103" i="16"/>
  <c r="Y148" i="16"/>
  <c r="X148" i="16"/>
  <c r="X274" i="16"/>
  <c r="Y274" i="16"/>
  <c r="Y377" i="16"/>
  <c r="X377" i="16"/>
  <c r="Y152" i="16"/>
  <c r="X152" i="16"/>
  <c r="X280" i="16"/>
  <c r="Y280" i="16"/>
  <c r="Y214" i="16"/>
  <c r="X214" i="16"/>
  <c r="X107" i="16"/>
  <c r="Y107" i="16"/>
  <c r="Y245" i="16"/>
  <c r="X245" i="16"/>
  <c r="X275" i="16"/>
  <c r="Y275" i="16"/>
  <c r="X145" i="16"/>
  <c r="Y145" i="16"/>
  <c r="X149" i="16"/>
  <c r="Y149" i="16"/>
  <c r="X229" i="16"/>
  <c r="Y229" i="16"/>
  <c r="Y225" i="16"/>
  <c r="X225" i="16"/>
  <c r="Y259" i="16"/>
  <c r="X259" i="16"/>
  <c r="Y361" i="16"/>
  <c r="X361" i="16"/>
  <c r="Y291" i="16"/>
  <c r="X291" i="16"/>
  <c r="Y353" i="16"/>
  <c r="X353" i="16"/>
  <c r="Y226" i="16"/>
  <c r="X226" i="16"/>
  <c r="X273" i="16"/>
  <c r="Y273" i="16"/>
  <c r="X81" i="16"/>
  <c r="Y81" i="16"/>
  <c r="X41" i="16"/>
  <c r="Y41" i="16"/>
  <c r="X113" i="16"/>
  <c r="Y113" i="16"/>
  <c r="X63" i="16"/>
  <c r="Y63" i="16"/>
  <c r="Y60" i="16"/>
  <c r="X60" i="16"/>
  <c r="X174" i="16"/>
  <c r="Y174" i="16"/>
  <c r="Y124" i="16"/>
  <c r="X124" i="16"/>
  <c r="Y140" i="16"/>
  <c r="X140" i="16"/>
  <c r="Y266" i="16"/>
  <c r="X266" i="16"/>
  <c r="Y366" i="16"/>
  <c r="X366" i="16"/>
  <c r="X184" i="16"/>
  <c r="Y184" i="16"/>
  <c r="Y279" i="16"/>
  <c r="X279" i="16"/>
  <c r="X352" i="16"/>
  <c r="Y352" i="16"/>
  <c r="X271" i="16"/>
  <c r="Y271" i="16"/>
  <c r="Y38" i="16"/>
  <c r="X38" i="16"/>
  <c r="X71" i="16"/>
  <c r="Y71" i="16"/>
  <c r="Y120" i="16"/>
  <c r="X120" i="16"/>
  <c r="X269" i="16"/>
  <c r="Y269" i="16"/>
  <c r="Y285" i="16"/>
  <c r="X285" i="16"/>
  <c r="Y144" i="16"/>
  <c r="X144" i="16"/>
  <c r="Y25" i="16"/>
  <c r="X25" i="16"/>
  <c r="X29" i="16"/>
  <c r="Y29" i="16"/>
  <c r="Y328" i="16"/>
  <c r="X328" i="16"/>
  <c r="Y368" i="16"/>
  <c r="X368" i="16"/>
  <c r="X301" i="16"/>
  <c r="Y301" i="16"/>
  <c r="Y240" i="16"/>
  <c r="X240" i="16"/>
  <c r="X93" i="16"/>
  <c r="Y93" i="16"/>
  <c r="Y315" i="16"/>
  <c r="X315" i="16"/>
  <c r="X270" i="16"/>
  <c r="Y270" i="16"/>
  <c r="X35" i="16"/>
  <c r="Y35" i="16"/>
  <c r="Y96" i="16"/>
  <c r="X96" i="16"/>
  <c r="Y104" i="16"/>
  <c r="X104" i="16"/>
  <c r="Y258" i="16"/>
  <c r="X258" i="16"/>
  <c r="Y207" i="16"/>
  <c r="X207" i="16"/>
  <c r="X286" i="16"/>
  <c r="Y286" i="16"/>
  <c r="Y295" i="16"/>
  <c r="X295" i="16"/>
  <c r="Y84" i="16"/>
  <c r="X84" i="16"/>
  <c r="Y267" i="16"/>
  <c r="X267" i="16"/>
  <c r="Y379" i="16"/>
  <c r="X379" i="16"/>
  <c r="Y360" i="16"/>
  <c r="X360" i="16"/>
  <c r="Y263" i="16"/>
  <c r="X263" i="16"/>
  <c r="X23" i="16"/>
  <c r="Y23" i="16"/>
  <c r="Y188" i="16"/>
  <c r="X188" i="16"/>
  <c r="Y58" i="16"/>
  <c r="X58" i="16"/>
  <c r="Y154" i="16"/>
  <c r="X154" i="16"/>
  <c r="Y70" i="16"/>
  <c r="X70" i="16"/>
  <c r="X89" i="16"/>
  <c r="Y89" i="16"/>
  <c r="Y343" i="16"/>
  <c r="X343" i="16"/>
  <c r="X182" i="16"/>
  <c r="Y182" i="16"/>
  <c r="Y334" i="16"/>
  <c r="X334" i="16"/>
  <c r="Y381" i="16"/>
  <c r="X381" i="16"/>
  <c r="Y28" i="16"/>
  <c r="X28" i="16"/>
  <c r="Y68" i="16"/>
  <c r="X68" i="16"/>
  <c r="Y307" i="16"/>
  <c r="X307" i="16"/>
  <c r="Y320" i="16"/>
  <c r="X320" i="16"/>
  <c r="Y193" i="16"/>
  <c r="X193" i="16"/>
  <c r="Y202" i="16"/>
  <c r="X202" i="16"/>
  <c r="Y380" i="16"/>
  <c r="X380" i="16"/>
  <c r="Y171" i="16"/>
  <c r="X171" i="16"/>
  <c r="Y142" i="16"/>
  <c r="X142" i="16"/>
  <c r="Y310" i="16"/>
  <c r="X310" i="16"/>
  <c r="Y332" i="16"/>
  <c r="X332" i="16"/>
  <c r="X342" i="16"/>
  <c r="Y342" i="16"/>
  <c r="Y351" i="16"/>
  <c r="X351" i="16"/>
  <c r="X129" i="16"/>
  <c r="Y129" i="16"/>
  <c r="Y24" i="16"/>
  <c r="X24" i="16"/>
  <c r="X87" i="16"/>
  <c r="Y87" i="16"/>
  <c r="Y185" i="16"/>
  <c r="X185" i="16"/>
  <c r="X121" i="16"/>
  <c r="Y121" i="16"/>
  <c r="Y252" i="16"/>
  <c r="X252" i="16"/>
  <c r="Y302" i="16"/>
  <c r="X302" i="16"/>
  <c r="X298" i="16"/>
  <c r="Y298" i="16"/>
  <c r="Y316" i="16"/>
  <c r="X316" i="16"/>
  <c r="X49" i="16"/>
  <c r="Y49" i="16"/>
  <c r="Y159" i="16"/>
  <c r="X159" i="16"/>
  <c r="Y249" i="16"/>
  <c r="X249" i="16"/>
  <c r="Y347" i="16"/>
  <c r="X347" i="16"/>
  <c r="Y339" i="16"/>
  <c r="X339" i="16"/>
  <c r="Y183" i="16"/>
  <c r="X183" i="16"/>
  <c r="Y128" i="16"/>
  <c r="X128" i="16"/>
  <c r="Y228" i="16"/>
  <c r="X228" i="16"/>
  <c r="Y233" i="16"/>
  <c r="X233" i="16"/>
  <c r="Y375" i="16"/>
  <c r="X375" i="16"/>
  <c r="Y74" i="16"/>
  <c r="X74" i="16"/>
  <c r="Y237" i="16"/>
  <c r="X237" i="16"/>
  <c r="Y250" i="16"/>
  <c r="X250" i="16"/>
  <c r="Y330" i="16"/>
  <c r="X330" i="16"/>
  <c r="Y241" i="16"/>
  <c r="X241" i="16"/>
  <c r="Y371" i="16"/>
  <c r="X371" i="16"/>
  <c r="Y300" i="16"/>
  <c r="X300" i="16"/>
  <c r="X133" i="16"/>
  <c r="Y133" i="16"/>
  <c r="X125" i="16"/>
  <c r="Y125" i="16"/>
  <c r="X117" i="16"/>
  <c r="Y117" i="16"/>
  <c r="Y30" i="16"/>
  <c r="X30" i="16"/>
  <c r="Y54" i="16"/>
  <c r="X54" i="16"/>
  <c r="Y62" i="16"/>
  <c r="X62" i="16"/>
  <c r="Y94" i="16"/>
  <c r="X94" i="16"/>
  <c r="Y136" i="16"/>
  <c r="X136" i="16"/>
  <c r="Y321" i="16"/>
  <c r="X321" i="16"/>
  <c r="X158" i="16"/>
  <c r="Y158" i="16"/>
  <c r="X276" i="16"/>
  <c r="Y276" i="16"/>
  <c r="Y215" i="16"/>
  <c r="X215" i="16"/>
  <c r="Y293" i="16"/>
  <c r="X293" i="16"/>
  <c r="Y376" i="16"/>
  <c r="X376" i="16"/>
  <c r="X33" i="16"/>
  <c r="Y33" i="16"/>
  <c r="X109" i="16"/>
  <c r="Y109" i="16"/>
  <c r="Y198" i="16"/>
  <c r="X198" i="16"/>
  <c r="Y305" i="16"/>
  <c r="X305" i="16"/>
  <c r="Y327" i="16"/>
  <c r="X327" i="16"/>
  <c r="Y231" i="16"/>
  <c r="X231" i="16"/>
  <c r="Y189" i="16"/>
  <c r="X189" i="16"/>
  <c r="Y118" i="16"/>
  <c r="X118" i="16"/>
  <c r="X166" i="16"/>
  <c r="Y166" i="16"/>
  <c r="Y345" i="16"/>
  <c r="X345" i="16"/>
  <c r="Y50" i="16"/>
  <c r="X50" i="16"/>
  <c r="X73" i="16"/>
  <c r="Y73" i="16"/>
  <c r="Y106" i="16"/>
  <c r="X106" i="16"/>
  <c r="Y114" i="16"/>
  <c r="X114" i="16"/>
  <c r="Y324" i="16"/>
  <c r="X324" i="16"/>
  <c r="Y20" i="16"/>
  <c r="X20" i="16"/>
  <c r="Y52" i="16"/>
  <c r="X52" i="16"/>
  <c r="Y100" i="16"/>
  <c r="X100" i="16"/>
  <c r="X344" i="16"/>
  <c r="Y344" i="16"/>
  <c r="X340" i="16"/>
  <c r="Y340" i="16"/>
  <c r="Y262" i="16"/>
  <c r="X262" i="16"/>
  <c r="Y219" i="16"/>
  <c r="X219" i="16"/>
  <c r="Y210" i="16"/>
  <c r="X210" i="16"/>
  <c r="X186" i="16"/>
  <c r="Y186" i="16"/>
  <c r="X162" i="16"/>
  <c r="Y162" i="16"/>
  <c r="X37" i="16"/>
  <c r="Y37" i="16"/>
  <c r="Y235" i="16"/>
  <c r="X235" i="16"/>
  <c r="Y216" i="16"/>
  <c r="X216" i="16"/>
  <c r="Y208" i="16"/>
  <c r="X208" i="16"/>
  <c r="X176" i="16"/>
  <c r="Y176" i="16"/>
  <c r="X59" i="16"/>
  <c r="Y59" i="16"/>
  <c r="Y177" i="16"/>
  <c r="X177" i="16"/>
  <c r="Y329" i="16"/>
  <c r="X329" i="16"/>
  <c r="Y26" i="16"/>
  <c r="X26" i="16"/>
  <c r="X153" i="16"/>
  <c r="Y153" i="16"/>
  <c r="Y224" i="16"/>
  <c r="X224" i="16"/>
  <c r="Y370" i="16"/>
  <c r="X370" i="16"/>
  <c r="Y354" i="16"/>
  <c r="X354" i="16"/>
  <c r="Y163" i="16"/>
  <c r="X163" i="16"/>
  <c r="Y222" i="16"/>
  <c r="X222" i="16"/>
  <c r="X272" i="16"/>
  <c r="Y272" i="16"/>
  <c r="Y122" i="16"/>
  <c r="X122" i="16"/>
  <c r="Y220" i="16"/>
  <c r="X220" i="16"/>
  <c r="Y314" i="16"/>
  <c r="X314" i="16"/>
  <c r="Y336" i="16"/>
  <c r="X336" i="16"/>
  <c r="Y383" i="16"/>
  <c r="X383" i="16"/>
  <c r="Y22" i="16"/>
  <c r="X22" i="16"/>
  <c r="Y367" i="16"/>
  <c r="X367" i="16"/>
  <c r="Y335" i="16"/>
  <c r="X335" i="16"/>
  <c r="Y319" i="16"/>
  <c r="X319" i="16"/>
  <c r="Y303" i="16"/>
  <c r="X303" i="16"/>
  <c r="Y255" i="16"/>
  <c r="X255" i="16"/>
  <c r="Y239" i="16"/>
  <c r="X239" i="16"/>
  <c r="Y223" i="16"/>
  <c r="X223" i="16"/>
  <c r="Y213" i="16"/>
  <c r="X213" i="16"/>
  <c r="Y197" i="16"/>
  <c r="X197" i="16"/>
  <c r="Y134" i="16"/>
  <c r="X134" i="16"/>
  <c r="X172" i="16"/>
  <c r="Y172" i="16"/>
  <c r="Y234" i="16"/>
  <c r="X234" i="16"/>
  <c r="Y146" i="16"/>
  <c r="X146" i="16"/>
  <c r="Y196" i="16"/>
  <c r="X196" i="16"/>
  <c r="Y318" i="16"/>
  <c r="X318" i="16"/>
  <c r="Y98" i="16"/>
  <c r="X98" i="16"/>
  <c r="X97" i="16"/>
  <c r="Y97" i="16"/>
  <c r="Y181" i="16"/>
  <c r="X181" i="16"/>
  <c r="Y373" i="16"/>
  <c r="X373" i="16"/>
  <c r="Y46" i="16"/>
  <c r="X46" i="16"/>
  <c r="Y78" i="16"/>
  <c r="X78" i="16"/>
  <c r="Y102" i="16"/>
  <c r="X102" i="16"/>
  <c r="Y369" i="16"/>
  <c r="X369" i="16"/>
  <c r="Y299" i="16"/>
  <c r="X299" i="16"/>
  <c r="Y289" i="16"/>
  <c r="X289" i="16"/>
  <c r="Y378" i="16"/>
  <c r="X378" i="16"/>
  <c r="Y311" i="16"/>
  <c r="X311" i="16"/>
  <c r="Y247" i="16"/>
  <c r="X247" i="16"/>
  <c r="Y205" i="16"/>
  <c r="X205" i="16"/>
  <c r="X294" i="16"/>
  <c r="Y294" i="16"/>
  <c r="X164" i="16"/>
  <c r="Y164" i="16"/>
  <c r="X105" i="16"/>
  <c r="Y105" i="16"/>
  <c r="Y212" i="16"/>
  <c r="X212" i="16"/>
  <c r="Y44" i="16"/>
  <c r="X44" i="16"/>
  <c r="Y92" i="16"/>
  <c r="X92" i="16"/>
  <c r="Y382" i="16"/>
  <c r="X382" i="16"/>
  <c r="Y246" i="16"/>
  <c r="X246" i="16"/>
  <c r="Y232" i="16"/>
  <c r="X232" i="16"/>
  <c r="X43" i="16"/>
  <c r="Y43" i="16"/>
  <c r="X350" i="16"/>
  <c r="Y350" i="16"/>
  <c r="Y308" i="16"/>
  <c r="X308" i="16"/>
  <c r="Y253" i="16"/>
  <c r="X253" i="16"/>
  <c r="Y218" i="16"/>
  <c r="X218" i="16"/>
  <c r="Y194" i="16"/>
  <c r="X194" i="16"/>
  <c r="X170" i="16"/>
  <c r="Y170" i="16"/>
  <c r="X69" i="16"/>
  <c r="Y69" i="16"/>
  <c r="X21" i="16"/>
  <c r="Y21" i="16"/>
  <c r="Y297" i="16"/>
  <c r="X297" i="16"/>
  <c r="Y167" i="16"/>
  <c r="X167" i="16"/>
  <c r="Y364" i="16"/>
  <c r="X364" i="16"/>
  <c r="Y116" i="16"/>
  <c r="X116" i="16"/>
  <c r="Y313" i="16"/>
  <c r="X313" i="16"/>
  <c r="Y372" i="16"/>
  <c r="X372" i="16"/>
  <c r="Y187" i="16"/>
  <c r="X187" i="16"/>
  <c r="Y132" i="16"/>
  <c r="X132" i="16"/>
  <c r="Y161" i="16"/>
  <c r="X161" i="16"/>
  <c r="X151" i="16"/>
  <c r="Y151" i="16"/>
  <c r="Y150" i="16"/>
  <c r="X150" i="16"/>
  <c r="X284" i="16"/>
  <c r="Y284" i="16"/>
  <c r="X278" i="16"/>
  <c r="Y278" i="16"/>
  <c r="X348" i="16"/>
  <c r="Y348" i="16"/>
  <c r="Y362" i="16"/>
  <c r="X362" i="16"/>
  <c r="X47" i="16"/>
  <c r="Y47" i="16"/>
  <c r="X95" i="16"/>
  <c r="Y95" i="16"/>
  <c r="Y179" i="16"/>
  <c r="X179" i="16"/>
  <c r="X135" i="16"/>
  <c r="Y135" i="16"/>
  <c r="Y138" i="16"/>
  <c r="X138" i="16"/>
  <c r="Y281" i="16"/>
  <c r="X281" i="16"/>
  <c r="Y236" i="16"/>
  <c r="X236" i="16"/>
  <c r="Y268" i="16"/>
  <c r="X268" i="16"/>
  <c r="Y82" i="16"/>
  <c r="X82" i="16"/>
  <c r="Y86" i="16"/>
  <c r="X86" i="16"/>
  <c r="X65" i="16"/>
  <c r="Y65" i="16"/>
  <c r="X143" i="16"/>
  <c r="Y143" i="16"/>
  <c r="Y265" i="16"/>
  <c r="X265" i="16"/>
  <c r="Y326" i="16"/>
  <c r="X326" i="16"/>
  <c r="Y357" i="16"/>
  <c r="X357" i="16"/>
  <c r="Y165" i="16"/>
  <c r="X165" i="16"/>
  <c r="Y173" i="16"/>
  <c r="X173" i="16"/>
  <c r="Y169" i="16"/>
  <c r="X169" i="16"/>
  <c r="Y112" i="16"/>
  <c r="X112" i="16"/>
  <c r="Y337" i="16"/>
  <c r="X337" i="16"/>
  <c r="Y341" i="16"/>
  <c r="X341" i="16"/>
  <c r="Y34" i="16"/>
  <c r="X34" i="16"/>
  <c r="Y195" i="16"/>
  <c r="X195" i="16"/>
  <c r="Y199" i="16"/>
  <c r="X199" i="16"/>
  <c r="Y257" i="16"/>
  <c r="X257" i="16"/>
  <c r="J19" i="16"/>
  <c r="J16" i="16" s="1"/>
  <c r="H16" i="16"/>
  <c r="K9" i="16"/>
  <c r="Q19" i="16"/>
  <c r="L9" i="16"/>
  <c r="I19" i="16"/>
  <c r="I16" i="16" s="1"/>
  <c r="X309" i="16"/>
  <c r="Y309" i="16"/>
  <c r="I16" i="18" l="1"/>
  <c r="H16" i="18"/>
  <c r="C56" i="21"/>
  <c r="W104" i="18"/>
  <c r="W80" i="18"/>
  <c r="P16" i="18"/>
  <c r="W271" i="18"/>
  <c r="X279" i="18"/>
  <c r="W279" i="18"/>
  <c r="Q16" i="18"/>
  <c r="V16" i="18" s="1"/>
  <c r="W16" i="18" s="1"/>
  <c r="X120" i="18"/>
  <c r="W120" i="18"/>
  <c r="N6" i="18"/>
  <c r="W19" i="18"/>
  <c r="X19" i="18"/>
  <c r="Q16" i="16"/>
  <c r="R19" i="16"/>
  <c r="V16" i="16"/>
  <c r="B6" i="16"/>
  <c r="W17" i="18" l="1"/>
  <c r="P6" i="18" s="1"/>
  <c r="C2" i="24" s="1"/>
  <c r="X15" i="18"/>
  <c r="G26" i="24" s="1"/>
  <c r="R16" i="16"/>
  <c r="W16" i="16" s="1"/>
  <c r="X16" i="16" s="1"/>
  <c r="V19" i="16"/>
  <c r="W19" i="16" s="1"/>
  <c r="J14" i="15"/>
  <c r="E11" i="15"/>
  <c r="E12" i="15"/>
  <c r="E13" i="15"/>
  <c r="E14" i="15"/>
  <c r="E10" i="15"/>
  <c r="I14" i="15"/>
  <c r="I13" i="15"/>
  <c r="J13" i="15" s="1"/>
  <c r="I12" i="15"/>
  <c r="J12" i="15" s="1"/>
  <c r="I11" i="15"/>
  <c r="I10" i="15"/>
  <c r="J10" i="15" s="1"/>
  <c r="E20" i="14"/>
  <c r="E21" i="14"/>
  <c r="E22" i="14"/>
  <c r="E23" i="14"/>
  <c r="E24" i="14"/>
  <c r="E25" i="14"/>
  <c r="E26" i="14"/>
  <c r="E27" i="14"/>
  <c r="E28" i="14"/>
  <c r="E29" i="14"/>
  <c r="E30" i="14"/>
  <c r="E31" i="14"/>
  <c r="E32" i="14"/>
  <c r="E33" i="14"/>
  <c r="E34" i="14"/>
  <c r="E35" i="14"/>
  <c r="E36" i="14"/>
  <c r="E37" i="14"/>
  <c r="E38" i="14"/>
  <c r="E39" i="14"/>
  <c r="E40" i="14"/>
  <c r="E41" i="14"/>
  <c r="E42" i="14"/>
  <c r="E43" i="14"/>
  <c r="E44" i="14"/>
  <c r="E45" i="14"/>
  <c r="E46" i="14"/>
  <c r="E47" i="14"/>
  <c r="E48" i="14"/>
  <c r="E49" i="14"/>
  <c r="E50" i="14"/>
  <c r="E51" i="14"/>
  <c r="E52" i="14"/>
  <c r="E53" i="14"/>
  <c r="E54" i="14"/>
  <c r="E55" i="14"/>
  <c r="E56" i="14"/>
  <c r="E57" i="14"/>
  <c r="E58" i="14"/>
  <c r="E59" i="14"/>
  <c r="E60" i="14"/>
  <c r="E61" i="14"/>
  <c r="E62" i="14"/>
  <c r="E63" i="14"/>
  <c r="E64" i="14"/>
  <c r="E65" i="14"/>
  <c r="E66" i="14"/>
  <c r="E67" i="14"/>
  <c r="E68" i="14"/>
  <c r="E69" i="14"/>
  <c r="E70" i="14"/>
  <c r="E71" i="14"/>
  <c r="E72" i="14"/>
  <c r="E73" i="14"/>
  <c r="E74" i="14"/>
  <c r="E75" i="14"/>
  <c r="E76" i="14"/>
  <c r="E77" i="14"/>
  <c r="E78" i="14"/>
  <c r="E79" i="14"/>
  <c r="E80" i="14"/>
  <c r="E81" i="14"/>
  <c r="E82" i="14"/>
  <c r="E83" i="14"/>
  <c r="E84" i="14"/>
  <c r="E85" i="14"/>
  <c r="E86" i="14"/>
  <c r="E87" i="14"/>
  <c r="E88" i="14"/>
  <c r="E89" i="14"/>
  <c r="E90" i="14"/>
  <c r="E91" i="14"/>
  <c r="E92" i="14"/>
  <c r="E93" i="14"/>
  <c r="E94" i="14"/>
  <c r="E95" i="14"/>
  <c r="E96" i="14"/>
  <c r="E97" i="14"/>
  <c r="E98" i="14"/>
  <c r="E99" i="14"/>
  <c r="E100" i="14"/>
  <c r="E101" i="14"/>
  <c r="E102" i="14"/>
  <c r="E103" i="14"/>
  <c r="E104" i="14"/>
  <c r="E105" i="14"/>
  <c r="E106" i="14"/>
  <c r="E107" i="14"/>
  <c r="E108" i="14"/>
  <c r="E109" i="14"/>
  <c r="E110" i="14"/>
  <c r="E111" i="14"/>
  <c r="E112" i="14"/>
  <c r="E113" i="14"/>
  <c r="E114" i="14"/>
  <c r="E115" i="14"/>
  <c r="E116" i="14"/>
  <c r="E117" i="14"/>
  <c r="E118" i="14"/>
  <c r="E119" i="14"/>
  <c r="E120" i="14"/>
  <c r="E121" i="14"/>
  <c r="E122" i="14"/>
  <c r="E123" i="14"/>
  <c r="E124" i="14"/>
  <c r="E125" i="14"/>
  <c r="E126" i="14"/>
  <c r="E127" i="14"/>
  <c r="E128" i="14"/>
  <c r="E129" i="14"/>
  <c r="E130" i="14"/>
  <c r="E131" i="14"/>
  <c r="E132" i="14"/>
  <c r="E133" i="14"/>
  <c r="E134" i="14"/>
  <c r="E135" i="14"/>
  <c r="E136" i="14"/>
  <c r="E137" i="14"/>
  <c r="E138" i="14"/>
  <c r="E139" i="14"/>
  <c r="E140" i="14"/>
  <c r="E141" i="14"/>
  <c r="E142" i="14"/>
  <c r="E143" i="14"/>
  <c r="E144" i="14"/>
  <c r="E145" i="14"/>
  <c r="E146" i="14"/>
  <c r="E147" i="14"/>
  <c r="E148" i="14"/>
  <c r="E149" i="14"/>
  <c r="E150" i="14"/>
  <c r="E151" i="14"/>
  <c r="E152" i="14"/>
  <c r="E153" i="14"/>
  <c r="E154" i="14"/>
  <c r="E155" i="14"/>
  <c r="E156" i="14"/>
  <c r="E157" i="14"/>
  <c r="E158" i="14"/>
  <c r="E159" i="14"/>
  <c r="E160" i="14"/>
  <c r="E161" i="14"/>
  <c r="E162" i="14"/>
  <c r="E163" i="14"/>
  <c r="E164" i="14"/>
  <c r="E165" i="14"/>
  <c r="E166" i="14"/>
  <c r="E167" i="14"/>
  <c r="E168" i="14"/>
  <c r="E169" i="14"/>
  <c r="E170" i="14"/>
  <c r="E171" i="14"/>
  <c r="E172" i="14"/>
  <c r="E173" i="14"/>
  <c r="E174" i="14"/>
  <c r="E175" i="14"/>
  <c r="E176" i="14"/>
  <c r="E177" i="14"/>
  <c r="E178" i="14"/>
  <c r="E179" i="14"/>
  <c r="E180" i="14"/>
  <c r="E181" i="14"/>
  <c r="E182" i="14"/>
  <c r="E183" i="14"/>
  <c r="E184" i="14"/>
  <c r="E185" i="14"/>
  <c r="E186" i="14"/>
  <c r="E187" i="14"/>
  <c r="E188" i="14"/>
  <c r="E189" i="14"/>
  <c r="E190" i="14"/>
  <c r="E191" i="14"/>
  <c r="E192" i="14"/>
  <c r="E193" i="14"/>
  <c r="E194" i="14"/>
  <c r="E195" i="14"/>
  <c r="E196" i="14"/>
  <c r="E197" i="14"/>
  <c r="E198" i="14"/>
  <c r="E199" i="14"/>
  <c r="E200" i="14"/>
  <c r="E201" i="14"/>
  <c r="E202" i="14"/>
  <c r="E203" i="14"/>
  <c r="E204" i="14"/>
  <c r="E205" i="14"/>
  <c r="E206" i="14"/>
  <c r="E207" i="14"/>
  <c r="E208" i="14"/>
  <c r="E209" i="14"/>
  <c r="E210" i="14"/>
  <c r="E211" i="14"/>
  <c r="E212" i="14"/>
  <c r="E213" i="14"/>
  <c r="E214" i="14"/>
  <c r="E215" i="14"/>
  <c r="E216" i="14"/>
  <c r="E217" i="14"/>
  <c r="E218" i="14"/>
  <c r="E219" i="14"/>
  <c r="E220" i="14"/>
  <c r="E221" i="14"/>
  <c r="E222" i="14"/>
  <c r="E223" i="14"/>
  <c r="E224" i="14"/>
  <c r="E225" i="14"/>
  <c r="E226" i="14"/>
  <c r="E227" i="14"/>
  <c r="E228" i="14"/>
  <c r="E229" i="14"/>
  <c r="E230" i="14"/>
  <c r="E231" i="14"/>
  <c r="E232" i="14"/>
  <c r="E233" i="14"/>
  <c r="E234" i="14"/>
  <c r="E235" i="14"/>
  <c r="E236" i="14"/>
  <c r="E237" i="14"/>
  <c r="E238" i="14"/>
  <c r="E239" i="14"/>
  <c r="E240" i="14"/>
  <c r="E241" i="14"/>
  <c r="E242" i="14"/>
  <c r="E243" i="14"/>
  <c r="E244" i="14"/>
  <c r="E245" i="14"/>
  <c r="E246" i="14"/>
  <c r="E247" i="14"/>
  <c r="E248" i="14"/>
  <c r="E249" i="14"/>
  <c r="E250" i="14"/>
  <c r="E251" i="14"/>
  <c r="E252" i="14"/>
  <c r="E253" i="14"/>
  <c r="E254" i="14"/>
  <c r="E255" i="14"/>
  <c r="E256" i="14"/>
  <c r="E257" i="14"/>
  <c r="E258" i="14"/>
  <c r="E259" i="14"/>
  <c r="E260" i="14"/>
  <c r="E261" i="14"/>
  <c r="E262" i="14"/>
  <c r="E263" i="14"/>
  <c r="E264" i="14"/>
  <c r="E265" i="14"/>
  <c r="E266" i="14"/>
  <c r="E267" i="14"/>
  <c r="E268" i="14"/>
  <c r="E269" i="14"/>
  <c r="E270" i="14"/>
  <c r="E271" i="14"/>
  <c r="E272" i="14"/>
  <c r="E273" i="14"/>
  <c r="E274" i="14"/>
  <c r="E275" i="14"/>
  <c r="E276" i="14"/>
  <c r="E277" i="14"/>
  <c r="E278" i="14"/>
  <c r="E279" i="14"/>
  <c r="E280" i="14"/>
  <c r="E281" i="14"/>
  <c r="E282" i="14"/>
  <c r="E283" i="14"/>
  <c r="E284" i="14"/>
  <c r="E285" i="14"/>
  <c r="E286" i="14"/>
  <c r="E287" i="14"/>
  <c r="E288" i="14"/>
  <c r="E289" i="14"/>
  <c r="E290" i="14"/>
  <c r="E291" i="14"/>
  <c r="E292" i="14"/>
  <c r="E293" i="14"/>
  <c r="E294" i="14"/>
  <c r="E295" i="14"/>
  <c r="E296" i="14"/>
  <c r="E297" i="14"/>
  <c r="E298" i="14"/>
  <c r="E299" i="14"/>
  <c r="E300" i="14"/>
  <c r="E301" i="14"/>
  <c r="E302" i="14"/>
  <c r="E303" i="14"/>
  <c r="E304" i="14"/>
  <c r="E305" i="14"/>
  <c r="E306" i="14"/>
  <c r="E307" i="14"/>
  <c r="E308" i="14"/>
  <c r="E309" i="14"/>
  <c r="E310" i="14"/>
  <c r="E311" i="14"/>
  <c r="E312" i="14"/>
  <c r="E313" i="14"/>
  <c r="E314" i="14"/>
  <c r="E315" i="14"/>
  <c r="E316" i="14"/>
  <c r="E317" i="14"/>
  <c r="E318" i="14"/>
  <c r="E319" i="14"/>
  <c r="E320" i="14"/>
  <c r="E321" i="14"/>
  <c r="E322" i="14"/>
  <c r="E323" i="14"/>
  <c r="E324" i="14"/>
  <c r="E325" i="14"/>
  <c r="E326" i="14"/>
  <c r="E327" i="14"/>
  <c r="E328" i="14"/>
  <c r="E329" i="14"/>
  <c r="E330" i="14"/>
  <c r="E331" i="14"/>
  <c r="E332" i="14"/>
  <c r="E333" i="14"/>
  <c r="E334" i="14"/>
  <c r="E335" i="14"/>
  <c r="E336" i="14"/>
  <c r="E337" i="14"/>
  <c r="E338" i="14"/>
  <c r="E339" i="14"/>
  <c r="E340" i="14"/>
  <c r="E341" i="14"/>
  <c r="E342" i="14"/>
  <c r="E343" i="14"/>
  <c r="E344" i="14"/>
  <c r="E345" i="14"/>
  <c r="E346" i="14"/>
  <c r="E347" i="14"/>
  <c r="E348" i="14"/>
  <c r="E349" i="14"/>
  <c r="E350" i="14"/>
  <c r="E351" i="14"/>
  <c r="E352" i="14"/>
  <c r="E353" i="14"/>
  <c r="E354" i="14"/>
  <c r="E355" i="14"/>
  <c r="E356" i="14"/>
  <c r="E357" i="14"/>
  <c r="E358" i="14"/>
  <c r="E359" i="14"/>
  <c r="E360" i="14"/>
  <c r="E361" i="14"/>
  <c r="E362" i="14"/>
  <c r="E363" i="14"/>
  <c r="E364" i="14"/>
  <c r="E365" i="14"/>
  <c r="E366" i="14"/>
  <c r="E367" i="14"/>
  <c r="E368" i="14"/>
  <c r="E369" i="14"/>
  <c r="E370" i="14"/>
  <c r="E371" i="14"/>
  <c r="E372" i="14"/>
  <c r="E373" i="14"/>
  <c r="E374" i="14"/>
  <c r="E375" i="14"/>
  <c r="E376" i="14"/>
  <c r="E377" i="14"/>
  <c r="E378" i="14"/>
  <c r="E379" i="14"/>
  <c r="E380" i="14"/>
  <c r="E381" i="14"/>
  <c r="E382" i="14"/>
  <c r="E383" i="14"/>
  <c r="B20" i="14"/>
  <c r="F20" i="14" s="1"/>
  <c r="B21" i="14"/>
  <c r="F21" i="14" s="1"/>
  <c r="B22" i="14"/>
  <c r="F22" i="14" s="1"/>
  <c r="B23" i="14"/>
  <c r="F23" i="14" s="1"/>
  <c r="B24" i="14"/>
  <c r="F24" i="14" s="1"/>
  <c r="B25" i="14"/>
  <c r="F25" i="14" s="1"/>
  <c r="B26" i="14"/>
  <c r="F26" i="14" s="1"/>
  <c r="B27" i="14"/>
  <c r="F27" i="14" s="1"/>
  <c r="B28" i="14"/>
  <c r="F28" i="14" s="1"/>
  <c r="B29" i="14"/>
  <c r="F29" i="14" s="1"/>
  <c r="B30" i="14"/>
  <c r="F30" i="14" s="1"/>
  <c r="B31" i="14"/>
  <c r="F31" i="14" s="1"/>
  <c r="G31" i="14" s="1"/>
  <c r="B32" i="14"/>
  <c r="F32" i="14" s="1"/>
  <c r="B33" i="14"/>
  <c r="F33" i="14" s="1"/>
  <c r="B34" i="14"/>
  <c r="F34" i="14" s="1"/>
  <c r="B35" i="14"/>
  <c r="F35" i="14" s="1"/>
  <c r="B36" i="14"/>
  <c r="F36" i="14" s="1"/>
  <c r="B37" i="14"/>
  <c r="F37" i="14" s="1"/>
  <c r="B38" i="14"/>
  <c r="F38" i="14" s="1"/>
  <c r="B39" i="14"/>
  <c r="F39" i="14" s="1"/>
  <c r="B40" i="14"/>
  <c r="F40" i="14" s="1"/>
  <c r="B41" i="14"/>
  <c r="F41" i="14" s="1"/>
  <c r="B42" i="14"/>
  <c r="F42" i="14" s="1"/>
  <c r="B43" i="14"/>
  <c r="F43" i="14" s="1"/>
  <c r="B44" i="14"/>
  <c r="F44" i="14" s="1"/>
  <c r="B45" i="14"/>
  <c r="F45" i="14" s="1"/>
  <c r="B46" i="14"/>
  <c r="F46" i="14" s="1"/>
  <c r="B47" i="14"/>
  <c r="F47" i="14" s="1"/>
  <c r="G47" i="14" s="1"/>
  <c r="B48" i="14"/>
  <c r="F48" i="14" s="1"/>
  <c r="B49" i="14"/>
  <c r="F49" i="14" s="1"/>
  <c r="B50" i="14"/>
  <c r="F50" i="14" s="1"/>
  <c r="B51" i="14"/>
  <c r="F51" i="14" s="1"/>
  <c r="B52" i="14"/>
  <c r="F52" i="14" s="1"/>
  <c r="B53" i="14"/>
  <c r="F53" i="14" s="1"/>
  <c r="B54" i="14"/>
  <c r="F54" i="14" s="1"/>
  <c r="B55" i="14"/>
  <c r="F55" i="14" s="1"/>
  <c r="B56" i="14"/>
  <c r="F56" i="14" s="1"/>
  <c r="B57" i="14"/>
  <c r="F57" i="14" s="1"/>
  <c r="B58" i="14"/>
  <c r="F58" i="14" s="1"/>
  <c r="B59" i="14"/>
  <c r="F59" i="14" s="1"/>
  <c r="B60" i="14"/>
  <c r="F60" i="14" s="1"/>
  <c r="B61" i="14"/>
  <c r="F61" i="14" s="1"/>
  <c r="B62" i="14"/>
  <c r="F62" i="14" s="1"/>
  <c r="B63" i="14"/>
  <c r="F63" i="14" s="1"/>
  <c r="G63" i="14" s="1"/>
  <c r="B64" i="14"/>
  <c r="F64" i="14" s="1"/>
  <c r="B65" i="14"/>
  <c r="F65" i="14" s="1"/>
  <c r="B66" i="14"/>
  <c r="F66" i="14" s="1"/>
  <c r="B67" i="14"/>
  <c r="F67" i="14" s="1"/>
  <c r="B68" i="14"/>
  <c r="F68" i="14" s="1"/>
  <c r="B69" i="14"/>
  <c r="F69" i="14" s="1"/>
  <c r="B70" i="14"/>
  <c r="F70" i="14" s="1"/>
  <c r="B71" i="14"/>
  <c r="F71" i="14" s="1"/>
  <c r="B72" i="14"/>
  <c r="F72" i="14" s="1"/>
  <c r="B73" i="14"/>
  <c r="F73" i="14" s="1"/>
  <c r="B74" i="14"/>
  <c r="F74" i="14" s="1"/>
  <c r="B75" i="14"/>
  <c r="F75" i="14" s="1"/>
  <c r="B76" i="14"/>
  <c r="F76" i="14" s="1"/>
  <c r="B77" i="14"/>
  <c r="F77" i="14" s="1"/>
  <c r="B78" i="14"/>
  <c r="F78" i="14" s="1"/>
  <c r="B79" i="14"/>
  <c r="F79" i="14" s="1"/>
  <c r="G79" i="14" s="1"/>
  <c r="B80" i="14"/>
  <c r="F80" i="14" s="1"/>
  <c r="B81" i="14"/>
  <c r="F81" i="14" s="1"/>
  <c r="B82" i="14"/>
  <c r="F82" i="14" s="1"/>
  <c r="B83" i="14"/>
  <c r="F83" i="14" s="1"/>
  <c r="B84" i="14"/>
  <c r="F84" i="14" s="1"/>
  <c r="B85" i="14"/>
  <c r="F85" i="14" s="1"/>
  <c r="B86" i="14"/>
  <c r="F86" i="14" s="1"/>
  <c r="B87" i="14"/>
  <c r="F87" i="14" s="1"/>
  <c r="B88" i="14"/>
  <c r="F88" i="14" s="1"/>
  <c r="B89" i="14"/>
  <c r="F89" i="14" s="1"/>
  <c r="B90" i="14"/>
  <c r="F90" i="14" s="1"/>
  <c r="B91" i="14"/>
  <c r="F91" i="14" s="1"/>
  <c r="B92" i="14"/>
  <c r="F92" i="14" s="1"/>
  <c r="B93" i="14"/>
  <c r="F93" i="14" s="1"/>
  <c r="B94" i="14"/>
  <c r="F94" i="14" s="1"/>
  <c r="B95" i="14"/>
  <c r="F95" i="14" s="1"/>
  <c r="B96" i="14"/>
  <c r="F96" i="14" s="1"/>
  <c r="B97" i="14"/>
  <c r="F97" i="14" s="1"/>
  <c r="B98" i="14"/>
  <c r="F98" i="14" s="1"/>
  <c r="B99" i="14"/>
  <c r="F99" i="14" s="1"/>
  <c r="B100" i="14"/>
  <c r="F100" i="14" s="1"/>
  <c r="B101" i="14"/>
  <c r="F101" i="14" s="1"/>
  <c r="B102" i="14"/>
  <c r="F102" i="14" s="1"/>
  <c r="B103" i="14"/>
  <c r="F103" i="14" s="1"/>
  <c r="B104" i="14"/>
  <c r="F104" i="14" s="1"/>
  <c r="B105" i="14"/>
  <c r="F105" i="14" s="1"/>
  <c r="B106" i="14"/>
  <c r="F106" i="14" s="1"/>
  <c r="B107" i="14"/>
  <c r="F107" i="14" s="1"/>
  <c r="B108" i="14"/>
  <c r="F108" i="14" s="1"/>
  <c r="B109" i="14"/>
  <c r="F109" i="14" s="1"/>
  <c r="B110" i="14"/>
  <c r="F110" i="14" s="1"/>
  <c r="B111" i="14"/>
  <c r="F111" i="14" s="1"/>
  <c r="B112" i="14"/>
  <c r="F112" i="14" s="1"/>
  <c r="B113" i="14"/>
  <c r="F113" i="14" s="1"/>
  <c r="B114" i="14"/>
  <c r="F114" i="14" s="1"/>
  <c r="B115" i="14"/>
  <c r="F115" i="14" s="1"/>
  <c r="B116" i="14"/>
  <c r="F116" i="14" s="1"/>
  <c r="B117" i="14"/>
  <c r="F117" i="14" s="1"/>
  <c r="B118" i="14"/>
  <c r="F118" i="14" s="1"/>
  <c r="B119" i="14"/>
  <c r="F119" i="14" s="1"/>
  <c r="B120" i="14"/>
  <c r="F120" i="14" s="1"/>
  <c r="B121" i="14"/>
  <c r="F121" i="14" s="1"/>
  <c r="B122" i="14"/>
  <c r="F122" i="14" s="1"/>
  <c r="B123" i="14"/>
  <c r="F123" i="14" s="1"/>
  <c r="B124" i="14"/>
  <c r="F124" i="14" s="1"/>
  <c r="B125" i="14"/>
  <c r="F125" i="14" s="1"/>
  <c r="B126" i="14"/>
  <c r="F126" i="14" s="1"/>
  <c r="B127" i="14"/>
  <c r="F127" i="14" s="1"/>
  <c r="B128" i="14"/>
  <c r="F128" i="14" s="1"/>
  <c r="B129" i="14"/>
  <c r="F129" i="14" s="1"/>
  <c r="B130" i="14"/>
  <c r="F130" i="14" s="1"/>
  <c r="B131" i="14"/>
  <c r="F131" i="14" s="1"/>
  <c r="B132" i="14"/>
  <c r="D132" i="14" s="1"/>
  <c r="B133" i="14"/>
  <c r="F133" i="14" s="1"/>
  <c r="B134" i="14"/>
  <c r="F134" i="14" s="1"/>
  <c r="B135" i="14"/>
  <c r="F135" i="14" s="1"/>
  <c r="B136" i="14"/>
  <c r="F136" i="14" s="1"/>
  <c r="B137" i="14"/>
  <c r="F137" i="14" s="1"/>
  <c r="B138" i="14"/>
  <c r="D138" i="14" s="1"/>
  <c r="B139" i="14"/>
  <c r="F139" i="14" s="1"/>
  <c r="B140" i="14"/>
  <c r="D140" i="14" s="1"/>
  <c r="B141" i="14"/>
  <c r="F141" i="14" s="1"/>
  <c r="B142" i="14"/>
  <c r="F142" i="14" s="1"/>
  <c r="B143" i="14"/>
  <c r="F143" i="14" s="1"/>
  <c r="B144" i="14"/>
  <c r="F144" i="14" s="1"/>
  <c r="B145" i="14"/>
  <c r="F145" i="14" s="1"/>
  <c r="B146" i="14"/>
  <c r="D146" i="14" s="1"/>
  <c r="B147" i="14"/>
  <c r="F147" i="14" s="1"/>
  <c r="B148" i="14"/>
  <c r="D148" i="14" s="1"/>
  <c r="B149" i="14"/>
  <c r="F149" i="14" s="1"/>
  <c r="B150" i="14"/>
  <c r="F150" i="14" s="1"/>
  <c r="B151" i="14"/>
  <c r="F151" i="14" s="1"/>
  <c r="B152" i="14"/>
  <c r="F152" i="14" s="1"/>
  <c r="B153" i="14"/>
  <c r="F153" i="14" s="1"/>
  <c r="B154" i="14"/>
  <c r="D154" i="14" s="1"/>
  <c r="B155" i="14"/>
  <c r="F155" i="14" s="1"/>
  <c r="B156" i="14"/>
  <c r="D156" i="14" s="1"/>
  <c r="B157" i="14"/>
  <c r="F157" i="14" s="1"/>
  <c r="B158" i="14"/>
  <c r="F158" i="14" s="1"/>
  <c r="B159" i="14"/>
  <c r="F159" i="14" s="1"/>
  <c r="B160" i="14"/>
  <c r="F160" i="14" s="1"/>
  <c r="B161" i="14"/>
  <c r="F161" i="14" s="1"/>
  <c r="B162" i="14"/>
  <c r="D162" i="14" s="1"/>
  <c r="B163" i="14"/>
  <c r="F163" i="14" s="1"/>
  <c r="B164" i="14"/>
  <c r="D164" i="14" s="1"/>
  <c r="B165" i="14"/>
  <c r="F165" i="14" s="1"/>
  <c r="B166" i="14"/>
  <c r="F166" i="14" s="1"/>
  <c r="B167" i="14"/>
  <c r="F167" i="14" s="1"/>
  <c r="B168" i="14"/>
  <c r="F168" i="14" s="1"/>
  <c r="B169" i="14"/>
  <c r="F169" i="14" s="1"/>
  <c r="B170" i="14"/>
  <c r="D170" i="14" s="1"/>
  <c r="B171" i="14"/>
  <c r="F171" i="14" s="1"/>
  <c r="B172" i="14"/>
  <c r="D172" i="14" s="1"/>
  <c r="B173" i="14"/>
  <c r="F173" i="14" s="1"/>
  <c r="B174" i="14"/>
  <c r="F174" i="14" s="1"/>
  <c r="B175" i="14"/>
  <c r="F175" i="14" s="1"/>
  <c r="B176" i="14"/>
  <c r="F176" i="14" s="1"/>
  <c r="B177" i="14"/>
  <c r="F177" i="14" s="1"/>
  <c r="B178" i="14"/>
  <c r="D178" i="14" s="1"/>
  <c r="B179" i="14"/>
  <c r="F179" i="14" s="1"/>
  <c r="B180" i="14"/>
  <c r="D180" i="14" s="1"/>
  <c r="B181" i="14"/>
  <c r="F181" i="14" s="1"/>
  <c r="B182" i="14"/>
  <c r="F182" i="14" s="1"/>
  <c r="B183" i="14"/>
  <c r="F183" i="14" s="1"/>
  <c r="B184" i="14"/>
  <c r="F184" i="14" s="1"/>
  <c r="B185" i="14"/>
  <c r="F185" i="14" s="1"/>
  <c r="B186" i="14"/>
  <c r="D186" i="14" s="1"/>
  <c r="B187" i="14"/>
  <c r="F187" i="14" s="1"/>
  <c r="B188" i="14"/>
  <c r="D188" i="14" s="1"/>
  <c r="B189" i="14"/>
  <c r="F189" i="14" s="1"/>
  <c r="B190" i="14"/>
  <c r="F190" i="14" s="1"/>
  <c r="B191" i="14"/>
  <c r="F191" i="14" s="1"/>
  <c r="B192" i="14"/>
  <c r="F192" i="14" s="1"/>
  <c r="B193" i="14"/>
  <c r="F193" i="14" s="1"/>
  <c r="B194" i="14"/>
  <c r="D194" i="14" s="1"/>
  <c r="B195" i="14"/>
  <c r="F195" i="14" s="1"/>
  <c r="B196" i="14"/>
  <c r="D196" i="14" s="1"/>
  <c r="B197" i="14"/>
  <c r="F197" i="14" s="1"/>
  <c r="B198" i="14"/>
  <c r="F198" i="14" s="1"/>
  <c r="B199" i="14"/>
  <c r="F199" i="14" s="1"/>
  <c r="B200" i="14"/>
  <c r="F200" i="14" s="1"/>
  <c r="B201" i="14"/>
  <c r="F201" i="14" s="1"/>
  <c r="B202" i="14"/>
  <c r="D202" i="14" s="1"/>
  <c r="B203" i="14"/>
  <c r="F203" i="14" s="1"/>
  <c r="B204" i="14"/>
  <c r="D204" i="14" s="1"/>
  <c r="B205" i="14"/>
  <c r="F205" i="14" s="1"/>
  <c r="B206" i="14"/>
  <c r="F206" i="14" s="1"/>
  <c r="B207" i="14"/>
  <c r="F207" i="14" s="1"/>
  <c r="B208" i="14"/>
  <c r="F208" i="14" s="1"/>
  <c r="B209" i="14"/>
  <c r="F209" i="14" s="1"/>
  <c r="B210" i="14"/>
  <c r="D210" i="14" s="1"/>
  <c r="B211" i="14"/>
  <c r="F211" i="14" s="1"/>
  <c r="B212" i="14"/>
  <c r="D212" i="14" s="1"/>
  <c r="B213" i="14"/>
  <c r="F213" i="14" s="1"/>
  <c r="B214" i="14"/>
  <c r="F214" i="14" s="1"/>
  <c r="B215" i="14"/>
  <c r="F215" i="14" s="1"/>
  <c r="B216" i="14"/>
  <c r="F216" i="14" s="1"/>
  <c r="B217" i="14"/>
  <c r="F217" i="14" s="1"/>
  <c r="B218" i="14"/>
  <c r="D218" i="14" s="1"/>
  <c r="B219" i="14"/>
  <c r="F219" i="14" s="1"/>
  <c r="B220" i="14"/>
  <c r="D220" i="14" s="1"/>
  <c r="B221" i="14"/>
  <c r="F221" i="14" s="1"/>
  <c r="B222" i="14"/>
  <c r="F222" i="14" s="1"/>
  <c r="B223" i="14"/>
  <c r="F223" i="14" s="1"/>
  <c r="B224" i="14"/>
  <c r="F224" i="14" s="1"/>
  <c r="B225" i="14"/>
  <c r="F225" i="14" s="1"/>
  <c r="B226" i="14"/>
  <c r="D226" i="14" s="1"/>
  <c r="B227" i="14"/>
  <c r="F227" i="14" s="1"/>
  <c r="B228" i="14"/>
  <c r="D228" i="14" s="1"/>
  <c r="B229" i="14"/>
  <c r="F229" i="14" s="1"/>
  <c r="B230" i="14"/>
  <c r="F230" i="14" s="1"/>
  <c r="B231" i="14"/>
  <c r="F231" i="14" s="1"/>
  <c r="B232" i="14"/>
  <c r="F232" i="14" s="1"/>
  <c r="B233" i="14"/>
  <c r="F233" i="14" s="1"/>
  <c r="B234" i="14"/>
  <c r="D234" i="14" s="1"/>
  <c r="B235" i="14"/>
  <c r="F235" i="14" s="1"/>
  <c r="B236" i="14"/>
  <c r="D236" i="14" s="1"/>
  <c r="B237" i="14"/>
  <c r="F237" i="14" s="1"/>
  <c r="B238" i="14"/>
  <c r="F238" i="14" s="1"/>
  <c r="B239" i="14"/>
  <c r="F239" i="14" s="1"/>
  <c r="B240" i="14"/>
  <c r="F240" i="14" s="1"/>
  <c r="B241" i="14"/>
  <c r="F241" i="14" s="1"/>
  <c r="B242" i="14"/>
  <c r="D242" i="14" s="1"/>
  <c r="B243" i="14"/>
  <c r="F243" i="14" s="1"/>
  <c r="B244" i="14"/>
  <c r="D244" i="14" s="1"/>
  <c r="B245" i="14"/>
  <c r="F245" i="14" s="1"/>
  <c r="B246" i="14"/>
  <c r="F246" i="14" s="1"/>
  <c r="B247" i="14"/>
  <c r="F247" i="14" s="1"/>
  <c r="B248" i="14"/>
  <c r="F248" i="14" s="1"/>
  <c r="B249" i="14"/>
  <c r="F249" i="14" s="1"/>
  <c r="B250" i="14"/>
  <c r="D250" i="14" s="1"/>
  <c r="B251" i="14"/>
  <c r="F251" i="14" s="1"/>
  <c r="B252" i="14"/>
  <c r="D252" i="14" s="1"/>
  <c r="B253" i="14"/>
  <c r="F253" i="14" s="1"/>
  <c r="B254" i="14"/>
  <c r="F254" i="14" s="1"/>
  <c r="B255" i="14"/>
  <c r="F255" i="14" s="1"/>
  <c r="B256" i="14"/>
  <c r="F256" i="14" s="1"/>
  <c r="B257" i="14"/>
  <c r="F257" i="14" s="1"/>
  <c r="B258" i="14"/>
  <c r="D258" i="14" s="1"/>
  <c r="B259" i="14"/>
  <c r="F259" i="14" s="1"/>
  <c r="B260" i="14"/>
  <c r="D260" i="14" s="1"/>
  <c r="B261" i="14"/>
  <c r="F261" i="14" s="1"/>
  <c r="B262" i="14"/>
  <c r="F262" i="14" s="1"/>
  <c r="B263" i="14"/>
  <c r="F263" i="14" s="1"/>
  <c r="B264" i="14"/>
  <c r="F264" i="14" s="1"/>
  <c r="B265" i="14"/>
  <c r="F265" i="14" s="1"/>
  <c r="B266" i="14"/>
  <c r="D266" i="14" s="1"/>
  <c r="B267" i="14"/>
  <c r="F267" i="14" s="1"/>
  <c r="B268" i="14"/>
  <c r="D268" i="14" s="1"/>
  <c r="B269" i="14"/>
  <c r="F269" i="14" s="1"/>
  <c r="B270" i="14"/>
  <c r="F270" i="14" s="1"/>
  <c r="B271" i="14"/>
  <c r="F271" i="14" s="1"/>
  <c r="B272" i="14"/>
  <c r="F272" i="14" s="1"/>
  <c r="B273" i="14"/>
  <c r="F273" i="14" s="1"/>
  <c r="B274" i="14"/>
  <c r="D274" i="14" s="1"/>
  <c r="B275" i="14"/>
  <c r="F275" i="14" s="1"/>
  <c r="B276" i="14"/>
  <c r="D276" i="14" s="1"/>
  <c r="B277" i="14"/>
  <c r="F277" i="14" s="1"/>
  <c r="B278" i="14"/>
  <c r="F278" i="14" s="1"/>
  <c r="B279" i="14"/>
  <c r="F279" i="14" s="1"/>
  <c r="B280" i="14"/>
  <c r="F280" i="14" s="1"/>
  <c r="B281" i="14"/>
  <c r="F281" i="14" s="1"/>
  <c r="B282" i="14"/>
  <c r="D282" i="14" s="1"/>
  <c r="B283" i="14"/>
  <c r="F283" i="14" s="1"/>
  <c r="B284" i="14"/>
  <c r="D284" i="14" s="1"/>
  <c r="B285" i="14"/>
  <c r="F285" i="14" s="1"/>
  <c r="B286" i="14"/>
  <c r="F286" i="14" s="1"/>
  <c r="B287" i="14"/>
  <c r="F287" i="14" s="1"/>
  <c r="B288" i="14"/>
  <c r="F288" i="14" s="1"/>
  <c r="B289" i="14"/>
  <c r="F289" i="14" s="1"/>
  <c r="B290" i="14"/>
  <c r="D290" i="14" s="1"/>
  <c r="B291" i="14"/>
  <c r="F291" i="14" s="1"/>
  <c r="B292" i="14"/>
  <c r="D292" i="14" s="1"/>
  <c r="B293" i="14"/>
  <c r="F293" i="14" s="1"/>
  <c r="B294" i="14"/>
  <c r="F294" i="14" s="1"/>
  <c r="B295" i="14"/>
  <c r="F295" i="14" s="1"/>
  <c r="B296" i="14"/>
  <c r="F296" i="14" s="1"/>
  <c r="B297" i="14"/>
  <c r="F297" i="14" s="1"/>
  <c r="B298" i="14"/>
  <c r="D298" i="14" s="1"/>
  <c r="B299" i="14"/>
  <c r="F299" i="14" s="1"/>
  <c r="B300" i="14"/>
  <c r="D300" i="14" s="1"/>
  <c r="B301" i="14"/>
  <c r="F301" i="14" s="1"/>
  <c r="B302" i="14"/>
  <c r="F302" i="14" s="1"/>
  <c r="B303" i="14"/>
  <c r="F303" i="14" s="1"/>
  <c r="B304" i="14"/>
  <c r="F304" i="14" s="1"/>
  <c r="B305" i="14"/>
  <c r="F305" i="14" s="1"/>
  <c r="B306" i="14"/>
  <c r="D306" i="14" s="1"/>
  <c r="B307" i="14"/>
  <c r="F307" i="14" s="1"/>
  <c r="B308" i="14"/>
  <c r="D308" i="14" s="1"/>
  <c r="B309" i="14"/>
  <c r="F309" i="14" s="1"/>
  <c r="B310" i="14"/>
  <c r="F310" i="14" s="1"/>
  <c r="B311" i="14"/>
  <c r="F311" i="14" s="1"/>
  <c r="B312" i="14"/>
  <c r="F312" i="14" s="1"/>
  <c r="B313" i="14"/>
  <c r="F313" i="14" s="1"/>
  <c r="B314" i="14"/>
  <c r="D314" i="14" s="1"/>
  <c r="B315" i="14"/>
  <c r="F315" i="14" s="1"/>
  <c r="B316" i="14"/>
  <c r="D316" i="14" s="1"/>
  <c r="B317" i="14"/>
  <c r="F317" i="14" s="1"/>
  <c r="B318" i="14"/>
  <c r="F318" i="14" s="1"/>
  <c r="B319" i="14"/>
  <c r="F319" i="14" s="1"/>
  <c r="B320" i="14"/>
  <c r="F320" i="14" s="1"/>
  <c r="B321" i="14"/>
  <c r="F321" i="14" s="1"/>
  <c r="B322" i="14"/>
  <c r="F322" i="14" s="1"/>
  <c r="B323" i="14"/>
  <c r="F323" i="14" s="1"/>
  <c r="B324" i="14"/>
  <c r="F324" i="14" s="1"/>
  <c r="B325" i="14"/>
  <c r="F325" i="14" s="1"/>
  <c r="B326" i="14"/>
  <c r="F326" i="14" s="1"/>
  <c r="B327" i="14"/>
  <c r="F327" i="14" s="1"/>
  <c r="B328" i="14"/>
  <c r="F328" i="14" s="1"/>
  <c r="B329" i="14"/>
  <c r="F329" i="14" s="1"/>
  <c r="B330" i="14"/>
  <c r="F330" i="14" s="1"/>
  <c r="B331" i="14"/>
  <c r="F331" i="14" s="1"/>
  <c r="B332" i="14"/>
  <c r="F332" i="14" s="1"/>
  <c r="B333" i="14"/>
  <c r="F333" i="14" s="1"/>
  <c r="B334" i="14"/>
  <c r="F334" i="14" s="1"/>
  <c r="B335" i="14"/>
  <c r="F335" i="14" s="1"/>
  <c r="B336" i="14"/>
  <c r="F336" i="14" s="1"/>
  <c r="B337" i="14"/>
  <c r="F337" i="14" s="1"/>
  <c r="B338" i="14"/>
  <c r="F338" i="14" s="1"/>
  <c r="B339" i="14"/>
  <c r="F339" i="14" s="1"/>
  <c r="B340" i="14"/>
  <c r="F340" i="14" s="1"/>
  <c r="B341" i="14"/>
  <c r="F341" i="14" s="1"/>
  <c r="B342" i="14"/>
  <c r="F342" i="14" s="1"/>
  <c r="B343" i="14"/>
  <c r="F343" i="14" s="1"/>
  <c r="B344" i="14"/>
  <c r="F344" i="14" s="1"/>
  <c r="B345" i="14"/>
  <c r="F345" i="14" s="1"/>
  <c r="B346" i="14"/>
  <c r="F346" i="14" s="1"/>
  <c r="B347" i="14"/>
  <c r="F347" i="14" s="1"/>
  <c r="B348" i="14"/>
  <c r="F348" i="14" s="1"/>
  <c r="B349" i="14"/>
  <c r="F349" i="14" s="1"/>
  <c r="B350" i="14"/>
  <c r="F350" i="14" s="1"/>
  <c r="B351" i="14"/>
  <c r="F351" i="14" s="1"/>
  <c r="B352" i="14"/>
  <c r="F352" i="14" s="1"/>
  <c r="B353" i="14"/>
  <c r="F353" i="14" s="1"/>
  <c r="B354" i="14"/>
  <c r="F354" i="14" s="1"/>
  <c r="B355" i="14"/>
  <c r="F355" i="14" s="1"/>
  <c r="B356" i="14"/>
  <c r="F356" i="14" s="1"/>
  <c r="B357" i="14"/>
  <c r="F357" i="14" s="1"/>
  <c r="B358" i="14"/>
  <c r="F358" i="14" s="1"/>
  <c r="B359" i="14"/>
  <c r="F359" i="14" s="1"/>
  <c r="B360" i="14"/>
  <c r="F360" i="14" s="1"/>
  <c r="B361" i="14"/>
  <c r="F361" i="14" s="1"/>
  <c r="B362" i="14"/>
  <c r="F362" i="14" s="1"/>
  <c r="B363" i="14"/>
  <c r="F363" i="14" s="1"/>
  <c r="B364" i="14"/>
  <c r="F364" i="14" s="1"/>
  <c r="B365" i="14"/>
  <c r="F365" i="14" s="1"/>
  <c r="B366" i="14"/>
  <c r="F366" i="14" s="1"/>
  <c r="B367" i="14"/>
  <c r="F367" i="14" s="1"/>
  <c r="B368" i="14"/>
  <c r="F368" i="14" s="1"/>
  <c r="B369" i="14"/>
  <c r="F369" i="14" s="1"/>
  <c r="B370" i="14"/>
  <c r="F370" i="14" s="1"/>
  <c r="B371" i="14"/>
  <c r="F371" i="14" s="1"/>
  <c r="B372" i="14"/>
  <c r="F372" i="14" s="1"/>
  <c r="B373" i="14"/>
  <c r="F373" i="14" s="1"/>
  <c r="B374" i="14"/>
  <c r="F374" i="14" s="1"/>
  <c r="B375" i="14"/>
  <c r="F375" i="14" s="1"/>
  <c r="B376" i="14"/>
  <c r="F376" i="14" s="1"/>
  <c r="B377" i="14"/>
  <c r="F377" i="14" s="1"/>
  <c r="B378" i="14"/>
  <c r="F378" i="14" s="1"/>
  <c r="B379" i="14"/>
  <c r="F379" i="14" s="1"/>
  <c r="B380" i="14"/>
  <c r="F380" i="14" s="1"/>
  <c r="B381" i="14"/>
  <c r="F381" i="14" s="1"/>
  <c r="B382" i="14"/>
  <c r="F382" i="14" s="1"/>
  <c r="B383" i="14"/>
  <c r="F383" i="14" s="1"/>
  <c r="B19" i="14"/>
  <c r="D19" i="14" s="1"/>
  <c r="I6" i="14"/>
  <c r="S383" i="14"/>
  <c r="R383" i="14"/>
  <c r="N383" i="14"/>
  <c r="K383" i="14"/>
  <c r="O383" i="14" s="1"/>
  <c r="S382" i="14"/>
  <c r="R382" i="14"/>
  <c r="N382" i="14"/>
  <c r="K382" i="14"/>
  <c r="O382" i="14" s="1"/>
  <c r="S381" i="14"/>
  <c r="R381" i="14"/>
  <c r="N381" i="14"/>
  <c r="K381" i="14"/>
  <c r="L381" i="14" s="1"/>
  <c r="S380" i="14"/>
  <c r="R380" i="14"/>
  <c r="N380" i="14"/>
  <c r="K380" i="14"/>
  <c r="O380" i="14" s="1"/>
  <c r="S379" i="14"/>
  <c r="R379" i="14"/>
  <c r="N379" i="14"/>
  <c r="K379" i="14"/>
  <c r="S378" i="14"/>
  <c r="R378" i="14"/>
  <c r="N378" i="14"/>
  <c r="L378" i="14"/>
  <c r="K378" i="14"/>
  <c r="O378" i="14" s="1"/>
  <c r="S377" i="14"/>
  <c r="R377" i="14"/>
  <c r="N377" i="14"/>
  <c r="K377" i="14"/>
  <c r="L377" i="14" s="1"/>
  <c r="S376" i="14"/>
  <c r="R376" i="14"/>
  <c r="N376" i="14"/>
  <c r="K376" i="14"/>
  <c r="S375" i="14"/>
  <c r="R375" i="14"/>
  <c r="N375" i="14"/>
  <c r="K375" i="14"/>
  <c r="M375" i="14" s="1"/>
  <c r="S374" i="14"/>
  <c r="R374" i="14"/>
  <c r="N374" i="14"/>
  <c r="K374" i="14"/>
  <c r="O374" i="14" s="1"/>
  <c r="S373" i="14"/>
  <c r="R373" i="14"/>
  <c r="N373" i="14"/>
  <c r="K373" i="14"/>
  <c r="L373" i="14" s="1"/>
  <c r="S372" i="14"/>
  <c r="R372" i="14"/>
  <c r="N372" i="14"/>
  <c r="K372" i="14"/>
  <c r="O372" i="14" s="1"/>
  <c r="S371" i="14"/>
  <c r="R371" i="14"/>
  <c r="N371" i="14"/>
  <c r="K371" i="14"/>
  <c r="S370" i="14"/>
  <c r="R370" i="14"/>
  <c r="N370" i="14"/>
  <c r="K370" i="14"/>
  <c r="O370" i="14" s="1"/>
  <c r="S369" i="14"/>
  <c r="R369" i="14"/>
  <c r="N369" i="14"/>
  <c r="K369" i="14"/>
  <c r="L369" i="14" s="1"/>
  <c r="S368" i="14"/>
  <c r="R368" i="14"/>
  <c r="N368" i="14"/>
  <c r="K368" i="14"/>
  <c r="S367" i="14"/>
  <c r="R367" i="14"/>
  <c r="N367" i="14"/>
  <c r="K367" i="14"/>
  <c r="M367" i="14" s="1"/>
  <c r="S366" i="14"/>
  <c r="R366" i="14"/>
  <c r="N366" i="14"/>
  <c r="K366" i="14"/>
  <c r="O366" i="14" s="1"/>
  <c r="S365" i="14"/>
  <c r="R365" i="14"/>
  <c r="N365" i="14"/>
  <c r="K365" i="14"/>
  <c r="L365" i="14" s="1"/>
  <c r="S364" i="14"/>
  <c r="R364" i="14"/>
  <c r="N364" i="14"/>
  <c r="K364" i="14"/>
  <c r="O364" i="14" s="1"/>
  <c r="S363" i="14"/>
  <c r="R363" i="14"/>
  <c r="N363" i="14"/>
  <c r="K363" i="14"/>
  <c r="O363" i="14" s="1"/>
  <c r="S362" i="14"/>
  <c r="R362" i="14"/>
  <c r="N362" i="14"/>
  <c r="K362" i="14"/>
  <c r="O362" i="14" s="1"/>
  <c r="S361" i="14"/>
  <c r="R361" i="14"/>
  <c r="N361" i="14"/>
  <c r="K361" i="14"/>
  <c r="S360" i="14"/>
  <c r="R360" i="14"/>
  <c r="N360" i="14"/>
  <c r="K360" i="14"/>
  <c r="M360" i="14" s="1"/>
  <c r="S359" i="14"/>
  <c r="R359" i="14"/>
  <c r="N359" i="14"/>
  <c r="K359" i="14"/>
  <c r="O359" i="14" s="1"/>
  <c r="S358" i="14"/>
  <c r="R358" i="14"/>
  <c r="N358" i="14"/>
  <c r="M358" i="14"/>
  <c r="K358" i="14"/>
  <c r="O358" i="14" s="1"/>
  <c r="S357" i="14"/>
  <c r="R357" i="14"/>
  <c r="N357" i="14"/>
  <c r="K357" i="14"/>
  <c r="S356" i="14"/>
  <c r="R356" i="14"/>
  <c r="N356" i="14"/>
  <c r="K356" i="14"/>
  <c r="M356" i="14" s="1"/>
  <c r="S355" i="14"/>
  <c r="R355" i="14"/>
  <c r="N355" i="14"/>
  <c r="K355" i="14"/>
  <c r="O355" i="14" s="1"/>
  <c r="S354" i="14"/>
  <c r="R354" i="14"/>
  <c r="N354" i="14"/>
  <c r="K354" i="14"/>
  <c r="O354" i="14" s="1"/>
  <c r="S353" i="14"/>
  <c r="R353" i="14"/>
  <c r="N353" i="14"/>
  <c r="K353" i="14"/>
  <c r="S352" i="14"/>
  <c r="R352" i="14"/>
  <c r="N352" i="14"/>
  <c r="K352" i="14"/>
  <c r="M352" i="14" s="1"/>
  <c r="S351" i="14"/>
  <c r="R351" i="14"/>
  <c r="N351" i="14"/>
  <c r="K351" i="14"/>
  <c r="O351" i="14" s="1"/>
  <c r="S350" i="14"/>
  <c r="R350" i="14"/>
  <c r="N350" i="14"/>
  <c r="K350" i="14"/>
  <c r="O350" i="14" s="1"/>
  <c r="S349" i="14"/>
  <c r="R349" i="14"/>
  <c r="N349" i="14"/>
  <c r="K349" i="14"/>
  <c r="S348" i="14"/>
  <c r="R348" i="14"/>
  <c r="N348" i="14"/>
  <c r="K348" i="14"/>
  <c r="M348" i="14" s="1"/>
  <c r="S347" i="14"/>
  <c r="R347" i="14"/>
  <c r="N347" i="14"/>
  <c r="K347" i="14"/>
  <c r="O347" i="14" s="1"/>
  <c r="S346" i="14"/>
  <c r="R346" i="14"/>
  <c r="N346" i="14"/>
  <c r="K346" i="14"/>
  <c r="O346" i="14" s="1"/>
  <c r="S345" i="14"/>
  <c r="R345" i="14"/>
  <c r="N345" i="14"/>
  <c r="K345" i="14"/>
  <c r="L345" i="14" s="1"/>
  <c r="S344" i="14"/>
  <c r="R344" i="14"/>
  <c r="N344" i="14"/>
  <c r="K344" i="14"/>
  <c r="M344" i="14" s="1"/>
  <c r="S343" i="14"/>
  <c r="R343" i="14"/>
  <c r="N343" i="14"/>
  <c r="K343" i="14"/>
  <c r="M343" i="14" s="1"/>
  <c r="S342" i="14"/>
  <c r="R342" i="14"/>
  <c r="N342" i="14"/>
  <c r="K342" i="14"/>
  <c r="O342" i="14" s="1"/>
  <c r="S341" i="14"/>
  <c r="R341" i="14"/>
  <c r="N341" i="14"/>
  <c r="K341" i="14"/>
  <c r="L341" i="14" s="1"/>
  <c r="S340" i="14"/>
  <c r="R340" i="14"/>
  <c r="N340" i="14"/>
  <c r="K340" i="14"/>
  <c r="M340" i="14" s="1"/>
  <c r="S339" i="14"/>
  <c r="R339" i="14"/>
  <c r="N339" i="14"/>
  <c r="K339" i="14"/>
  <c r="O339" i="14" s="1"/>
  <c r="S338" i="14"/>
  <c r="R338" i="14"/>
  <c r="N338" i="14"/>
  <c r="K338" i="14"/>
  <c r="O338" i="14" s="1"/>
  <c r="S337" i="14"/>
  <c r="R337" i="14"/>
  <c r="N337" i="14"/>
  <c r="K337" i="14"/>
  <c r="S336" i="14"/>
  <c r="R336" i="14"/>
  <c r="N336" i="14"/>
  <c r="K336" i="14"/>
  <c r="M336" i="14" s="1"/>
  <c r="S335" i="14"/>
  <c r="R335" i="14"/>
  <c r="N335" i="14"/>
  <c r="K335" i="14"/>
  <c r="O335" i="14" s="1"/>
  <c r="S334" i="14"/>
  <c r="R334" i="14"/>
  <c r="N334" i="14"/>
  <c r="K334" i="14"/>
  <c r="S333" i="14"/>
  <c r="R333" i="14"/>
  <c r="N333" i="14"/>
  <c r="K333" i="14"/>
  <c r="S332" i="14"/>
  <c r="R332" i="14"/>
  <c r="N332" i="14"/>
  <c r="K332" i="14"/>
  <c r="O332" i="14" s="1"/>
  <c r="S331" i="14"/>
  <c r="R331" i="14"/>
  <c r="N331" i="14"/>
  <c r="K331" i="14"/>
  <c r="O331" i="14" s="1"/>
  <c r="S330" i="14"/>
  <c r="R330" i="14"/>
  <c r="N330" i="14"/>
  <c r="M330" i="14"/>
  <c r="K330" i="14"/>
  <c r="O330" i="14" s="1"/>
  <c r="S329" i="14"/>
  <c r="R329" i="14"/>
  <c r="N329" i="14"/>
  <c r="K329" i="14"/>
  <c r="O329" i="14" s="1"/>
  <c r="S328" i="14"/>
  <c r="R328" i="14"/>
  <c r="N328" i="14"/>
  <c r="K328" i="14"/>
  <c r="S327" i="14"/>
  <c r="R327" i="14"/>
  <c r="N327" i="14"/>
  <c r="K327" i="14"/>
  <c r="O327" i="14" s="1"/>
  <c r="S326" i="14"/>
  <c r="R326" i="14"/>
  <c r="N326" i="14"/>
  <c r="K326" i="14"/>
  <c r="O326" i="14" s="1"/>
  <c r="S325" i="14"/>
  <c r="R325" i="14"/>
  <c r="N325" i="14"/>
  <c r="K325" i="14"/>
  <c r="O325" i="14" s="1"/>
  <c r="S324" i="14"/>
  <c r="R324" i="14"/>
  <c r="N324" i="14"/>
  <c r="K324" i="14"/>
  <c r="L324" i="14" s="1"/>
  <c r="S323" i="14"/>
  <c r="R323" i="14"/>
  <c r="N323" i="14"/>
  <c r="K323" i="14"/>
  <c r="O323" i="14" s="1"/>
  <c r="S322" i="14"/>
  <c r="R322" i="14"/>
  <c r="N322" i="14"/>
  <c r="K322" i="14"/>
  <c r="O322" i="14" s="1"/>
  <c r="S321" i="14"/>
  <c r="R321" i="14"/>
  <c r="N321" i="14"/>
  <c r="K321" i="14"/>
  <c r="O321" i="14" s="1"/>
  <c r="S320" i="14"/>
  <c r="R320" i="14"/>
  <c r="N320" i="14"/>
  <c r="K320" i="14"/>
  <c r="L320" i="14" s="1"/>
  <c r="S319" i="14"/>
  <c r="R319" i="14"/>
  <c r="N319" i="14"/>
  <c r="K319" i="14"/>
  <c r="O319" i="14" s="1"/>
  <c r="S318" i="14"/>
  <c r="R318" i="14"/>
  <c r="N318" i="14"/>
  <c r="K318" i="14"/>
  <c r="O318" i="14" s="1"/>
  <c r="S317" i="14"/>
  <c r="R317" i="14"/>
  <c r="O317" i="14"/>
  <c r="N317" i="14"/>
  <c r="K317" i="14"/>
  <c r="S316" i="14"/>
  <c r="R316" i="14"/>
  <c r="N316" i="14"/>
  <c r="K316" i="14"/>
  <c r="S315" i="14"/>
  <c r="R315" i="14"/>
  <c r="N315" i="14"/>
  <c r="K315" i="14"/>
  <c r="O315" i="14" s="1"/>
  <c r="S314" i="14"/>
  <c r="R314" i="14"/>
  <c r="N314" i="14"/>
  <c r="K314" i="14"/>
  <c r="O314" i="14" s="1"/>
  <c r="S313" i="14"/>
  <c r="R313" i="14"/>
  <c r="N313" i="14"/>
  <c r="K313" i="14"/>
  <c r="O313" i="14" s="1"/>
  <c r="S312" i="14"/>
  <c r="R312" i="14"/>
  <c r="N312" i="14"/>
  <c r="K312" i="14"/>
  <c r="S311" i="14"/>
  <c r="R311" i="14"/>
  <c r="N311" i="14"/>
  <c r="K311" i="14"/>
  <c r="O311" i="14" s="1"/>
  <c r="S310" i="14"/>
  <c r="R310" i="14"/>
  <c r="N310" i="14"/>
  <c r="K310" i="14"/>
  <c r="O310" i="14" s="1"/>
  <c r="S309" i="14"/>
  <c r="R309" i="14"/>
  <c r="N309" i="14"/>
  <c r="K309" i="14"/>
  <c r="O309" i="14" s="1"/>
  <c r="S308" i="14"/>
  <c r="R308" i="14"/>
  <c r="N308" i="14"/>
  <c r="K308" i="14"/>
  <c r="L308" i="14" s="1"/>
  <c r="S307" i="14"/>
  <c r="R307" i="14"/>
  <c r="N307" i="14"/>
  <c r="K307" i="14"/>
  <c r="O307" i="14" s="1"/>
  <c r="S306" i="14"/>
  <c r="R306" i="14"/>
  <c r="N306" i="14"/>
  <c r="K306" i="14"/>
  <c r="O306" i="14" s="1"/>
  <c r="S305" i="14"/>
  <c r="R305" i="14"/>
  <c r="N305" i="14"/>
  <c r="K305" i="14"/>
  <c r="O305" i="14" s="1"/>
  <c r="S304" i="14"/>
  <c r="R304" i="14"/>
  <c r="N304" i="14"/>
  <c r="K304" i="14"/>
  <c r="S303" i="14"/>
  <c r="R303" i="14"/>
  <c r="O303" i="14"/>
  <c r="N303" i="14"/>
  <c r="K303" i="14"/>
  <c r="S302" i="14"/>
  <c r="R302" i="14"/>
  <c r="N302" i="14"/>
  <c r="K302" i="14"/>
  <c r="O302" i="14" s="1"/>
  <c r="S301" i="14"/>
  <c r="R301" i="14"/>
  <c r="N301" i="14"/>
  <c r="K301" i="14"/>
  <c r="O301" i="14" s="1"/>
  <c r="S300" i="14"/>
  <c r="R300" i="14"/>
  <c r="N300" i="14"/>
  <c r="K300" i="14"/>
  <c r="O300" i="14" s="1"/>
  <c r="S299" i="14"/>
  <c r="R299" i="14"/>
  <c r="N299" i="14"/>
  <c r="K299" i="14"/>
  <c r="O299" i="14" s="1"/>
  <c r="S298" i="14"/>
  <c r="R298" i="14"/>
  <c r="N298" i="14"/>
  <c r="K298" i="14"/>
  <c r="O298" i="14" s="1"/>
  <c r="S297" i="14"/>
  <c r="R297" i="14"/>
  <c r="N297" i="14"/>
  <c r="K297" i="14"/>
  <c r="O297" i="14" s="1"/>
  <c r="S296" i="14"/>
  <c r="R296" i="14"/>
  <c r="N296" i="14"/>
  <c r="K296" i="14"/>
  <c r="O296" i="14" s="1"/>
  <c r="S295" i="14"/>
  <c r="R295" i="14"/>
  <c r="N295" i="14"/>
  <c r="K295" i="14"/>
  <c r="S294" i="14"/>
  <c r="R294" i="14"/>
  <c r="N294" i="14"/>
  <c r="K294" i="14"/>
  <c r="O294" i="14" s="1"/>
  <c r="S293" i="14"/>
  <c r="R293" i="14"/>
  <c r="N293" i="14"/>
  <c r="K293" i="14"/>
  <c r="O293" i="14" s="1"/>
  <c r="S292" i="14"/>
  <c r="R292" i="14"/>
  <c r="N292" i="14"/>
  <c r="K292" i="14"/>
  <c r="O292" i="14" s="1"/>
  <c r="S291" i="14"/>
  <c r="R291" i="14"/>
  <c r="N291" i="14"/>
  <c r="K291" i="14"/>
  <c r="O291" i="14" s="1"/>
  <c r="S290" i="14"/>
  <c r="R290" i="14"/>
  <c r="N290" i="14"/>
  <c r="K290" i="14"/>
  <c r="O290" i="14" s="1"/>
  <c r="S289" i="14"/>
  <c r="R289" i="14"/>
  <c r="N289" i="14"/>
  <c r="K289" i="14"/>
  <c r="O289" i="14" s="1"/>
  <c r="S288" i="14"/>
  <c r="R288" i="14"/>
  <c r="N288" i="14"/>
  <c r="K288" i="14"/>
  <c r="O288" i="14" s="1"/>
  <c r="S287" i="14"/>
  <c r="R287" i="14"/>
  <c r="N287" i="14"/>
  <c r="K287" i="14"/>
  <c r="S286" i="14"/>
  <c r="R286" i="14"/>
  <c r="N286" i="14"/>
  <c r="K286" i="14"/>
  <c r="O286" i="14" s="1"/>
  <c r="S285" i="14"/>
  <c r="R285" i="14"/>
  <c r="N285" i="14"/>
  <c r="K285" i="14"/>
  <c r="O285" i="14" s="1"/>
  <c r="S284" i="14"/>
  <c r="R284" i="14"/>
  <c r="N284" i="14"/>
  <c r="K284" i="14"/>
  <c r="O284" i="14" s="1"/>
  <c r="S283" i="14"/>
  <c r="R283" i="14"/>
  <c r="N283" i="14"/>
  <c r="K283" i="14"/>
  <c r="O283" i="14" s="1"/>
  <c r="S282" i="14"/>
  <c r="R282" i="14"/>
  <c r="N282" i="14"/>
  <c r="K282" i="14"/>
  <c r="O282" i="14" s="1"/>
  <c r="S281" i="14"/>
  <c r="R281" i="14"/>
  <c r="N281" i="14"/>
  <c r="K281" i="14"/>
  <c r="O281" i="14" s="1"/>
  <c r="S280" i="14"/>
  <c r="R280" i="14"/>
  <c r="N280" i="14"/>
  <c r="K280" i="14"/>
  <c r="O280" i="14" s="1"/>
  <c r="S279" i="14"/>
  <c r="R279" i="14"/>
  <c r="N279" i="14"/>
  <c r="K279" i="14"/>
  <c r="S278" i="14"/>
  <c r="R278" i="14"/>
  <c r="N278" i="14"/>
  <c r="M278" i="14"/>
  <c r="K278" i="14"/>
  <c r="O278" i="14" s="1"/>
  <c r="S277" i="14"/>
  <c r="R277" i="14"/>
  <c r="N277" i="14"/>
  <c r="K277" i="14"/>
  <c r="O277" i="14" s="1"/>
  <c r="S276" i="14"/>
  <c r="R276" i="14"/>
  <c r="N276" i="14"/>
  <c r="K276" i="14"/>
  <c r="L276" i="14" s="1"/>
  <c r="S275" i="14"/>
  <c r="R275" i="14"/>
  <c r="N275" i="14"/>
  <c r="K275" i="14"/>
  <c r="M275" i="14" s="1"/>
  <c r="S274" i="14"/>
  <c r="R274" i="14"/>
  <c r="N274" i="14"/>
  <c r="K274" i="14"/>
  <c r="O274" i="14" s="1"/>
  <c r="S273" i="14"/>
  <c r="R273" i="14"/>
  <c r="N273" i="14"/>
  <c r="K273" i="14"/>
  <c r="O273" i="14" s="1"/>
  <c r="S272" i="14"/>
  <c r="R272" i="14"/>
  <c r="N272" i="14"/>
  <c r="K272" i="14"/>
  <c r="L272" i="14" s="1"/>
  <c r="S271" i="14"/>
  <c r="R271" i="14"/>
  <c r="N271" i="14"/>
  <c r="K271" i="14"/>
  <c r="O271" i="14" s="1"/>
  <c r="S270" i="14"/>
  <c r="R270" i="14"/>
  <c r="N270" i="14"/>
  <c r="K270" i="14"/>
  <c r="O270" i="14" s="1"/>
  <c r="S269" i="14"/>
  <c r="R269" i="14"/>
  <c r="N269" i="14"/>
  <c r="K269" i="14"/>
  <c r="O269" i="14" s="1"/>
  <c r="S268" i="14"/>
  <c r="R268" i="14"/>
  <c r="N268" i="14"/>
  <c r="K268" i="14"/>
  <c r="O268" i="14" s="1"/>
  <c r="S267" i="14"/>
  <c r="R267" i="14"/>
  <c r="N267" i="14"/>
  <c r="K267" i="14"/>
  <c r="O267" i="14" s="1"/>
  <c r="S266" i="14"/>
  <c r="R266" i="14"/>
  <c r="N266" i="14"/>
  <c r="K266" i="14"/>
  <c r="S265" i="14"/>
  <c r="R265" i="14"/>
  <c r="N265" i="14"/>
  <c r="K265" i="14"/>
  <c r="O265" i="14" s="1"/>
  <c r="S264" i="14"/>
  <c r="R264" i="14"/>
  <c r="N264" i="14"/>
  <c r="K264" i="14"/>
  <c r="O264" i="14" s="1"/>
  <c r="S263" i="14"/>
  <c r="R263" i="14"/>
  <c r="N263" i="14"/>
  <c r="K263" i="14"/>
  <c r="O263" i="14" s="1"/>
  <c r="S262" i="14"/>
  <c r="R262" i="14"/>
  <c r="N262" i="14"/>
  <c r="K262" i="14"/>
  <c r="O262" i="14" s="1"/>
  <c r="S261" i="14"/>
  <c r="R261" i="14"/>
  <c r="N261" i="14"/>
  <c r="K261" i="14"/>
  <c r="O261" i="14" s="1"/>
  <c r="S260" i="14"/>
  <c r="R260" i="14"/>
  <c r="N260" i="14"/>
  <c r="K260" i="14"/>
  <c r="O260" i="14" s="1"/>
  <c r="S259" i="14"/>
  <c r="R259" i="14"/>
  <c r="N259" i="14"/>
  <c r="K259" i="14"/>
  <c r="O259" i="14" s="1"/>
  <c r="S258" i="14"/>
  <c r="R258" i="14"/>
  <c r="N258" i="14"/>
  <c r="K258" i="14"/>
  <c r="S257" i="14"/>
  <c r="R257" i="14"/>
  <c r="N257" i="14"/>
  <c r="K257" i="14"/>
  <c r="O257" i="14" s="1"/>
  <c r="S256" i="14"/>
  <c r="R256" i="14"/>
  <c r="N256" i="14"/>
  <c r="K256" i="14"/>
  <c r="O256" i="14" s="1"/>
  <c r="S255" i="14"/>
  <c r="R255" i="14"/>
  <c r="N255" i="14"/>
  <c r="K255" i="14"/>
  <c r="O255" i="14" s="1"/>
  <c r="S254" i="14"/>
  <c r="R254" i="14"/>
  <c r="O254" i="14"/>
  <c r="N254" i="14"/>
  <c r="K254" i="14"/>
  <c r="S253" i="14"/>
  <c r="R253" i="14"/>
  <c r="N253" i="14"/>
  <c r="K253" i="14"/>
  <c r="O253" i="14" s="1"/>
  <c r="S252" i="14"/>
  <c r="R252" i="14"/>
  <c r="N252" i="14"/>
  <c r="K252" i="14"/>
  <c r="O252" i="14" s="1"/>
  <c r="S251" i="14"/>
  <c r="R251" i="14"/>
  <c r="N251" i="14"/>
  <c r="K251" i="14"/>
  <c r="O251" i="14" s="1"/>
  <c r="S250" i="14"/>
  <c r="R250" i="14"/>
  <c r="N250" i="14"/>
  <c r="K250" i="14"/>
  <c r="S249" i="14"/>
  <c r="R249" i="14"/>
  <c r="N249" i="14"/>
  <c r="K249" i="14"/>
  <c r="O249" i="14" s="1"/>
  <c r="S248" i="14"/>
  <c r="R248" i="14"/>
  <c r="N248" i="14"/>
  <c r="K248" i="14"/>
  <c r="O248" i="14" s="1"/>
  <c r="S247" i="14"/>
  <c r="R247" i="14"/>
  <c r="N247" i="14"/>
  <c r="K247" i="14"/>
  <c r="O247" i="14" s="1"/>
  <c r="S246" i="14"/>
  <c r="R246" i="14"/>
  <c r="N246" i="14"/>
  <c r="K246" i="14"/>
  <c r="O246" i="14" s="1"/>
  <c r="S245" i="14"/>
  <c r="R245" i="14"/>
  <c r="N245" i="14"/>
  <c r="K245" i="14"/>
  <c r="O245" i="14" s="1"/>
  <c r="S244" i="14"/>
  <c r="R244" i="14"/>
  <c r="N244" i="14"/>
  <c r="K244" i="14"/>
  <c r="O244" i="14" s="1"/>
  <c r="S243" i="14"/>
  <c r="R243" i="14"/>
  <c r="N243" i="14"/>
  <c r="K243" i="14"/>
  <c r="O243" i="14" s="1"/>
  <c r="S242" i="14"/>
  <c r="R242" i="14"/>
  <c r="N242" i="14"/>
  <c r="K242" i="14"/>
  <c r="S241" i="14"/>
  <c r="R241" i="14"/>
  <c r="N241" i="14"/>
  <c r="K241" i="14"/>
  <c r="O241" i="14" s="1"/>
  <c r="S240" i="14"/>
  <c r="R240" i="14"/>
  <c r="N240" i="14"/>
  <c r="K240" i="14"/>
  <c r="O240" i="14" s="1"/>
  <c r="S239" i="14"/>
  <c r="R239" i="14"/>
  <c r="N239" i="14"/>
  <c r="K239" i="14"/>
  <c r="O239" i="14" s="1"/>
  <c r="S238" i="14"/>
  <c r="R238" i="14"/>
  <c r="N238" i="14"/>
  <c r="K238" i="14"/>
  <c r="O238" i="14" s="1"/>
  <c r="S237" i="14"/>
  <c r="R237" i="14"/>
  <c r="N237" i="14"/>
  <c r="K237" i="14"/>
  <c r="O237" i="14" s="1"/>
  <c r="S236" i="14"/>
  <c r="R236" i="14"/>
  <c r="N236" i="14"/>
  <c r="K236" i="14"/>
  <c r="O236" i="14" s="1"/>
  <c r="S235" i="14"/>
  <c r="R235" i="14"/>
  <c r="N235" i="14"/>
  <c r="K235" i="14"/>
  <c r="O235" i="14" s="1"/>
  <c r="S234" i="14"/>
  <c r="R234" i="14"/>
  <c r="N234" i="14"/>
  <c r="K234" i="14"/>
  <c r="S233" i="14"/>
  <c r="R233" i="14"/>
  <c r="N233" i="14"/>
  <c r="K233" i="14"/>
  <c r="O233" i="14" s="1"/>
  <c r="S232" i="14"/>
  <c r="R232" i="14"/>
  <c r="N232" i="14"/>
  <c r="K232" i="14"/>
  <c r="O232" i="14" s="1"/>
  <c r="S231" i="14"/>
  <c r="R231" i="14"/>
  <c r="O231" i="14"/>
  <c r="N231" i="14"/>
  <c r="K231" i="14"/>
  <c r="S230" i="14"/>
  <c r="R230" i="14"/>
  <c r="N230" i="14"/>
  <c r="K230" i="14"/>
  <c r="O230" i="14" s="1"/>
  <c r="S229" i="14"/>
  <c r="R229" i="14"/>
  <c r="N229" i="14"/>
  <c r="K229" i="14"/>
  <c r="O229" i="14" s="1"/>
  <c r="S228" i="14"/>
  <c r="R228" i="14"/>
  <c r="N228" i="14"/>
  <c r="K228" i="14"/>
  <c r="O228" i="14" s="1"/>
  <c r="S227" i="14"/>
  <c r="R227" i="14"/>
  <c r="N227" i="14"/>
  <c r="K227" i="14"/>
  <c r="O227" i="14" s="1"/>
  <c r="S226" i="14"/>
  <c r="R226" i="14"/>
  <c r="N226" i="14"/>
  <c r="K226" i="14"/>
  <c r="S225" i="14"/>
  <c r="R225" i="14"/>
  <c r="N225" i="14"/>
  <c r="K225" i="14"/>
  <c r="O225" i="14" s="1"/>
  <c r="S224" i="14"/>
  <c r="R224" i="14"/>
  <c r="N224" i="14"/>
  <c r="K224" i="14"/>
  <c r="O224" i="14" s="1"/>
  <c r="S223" i="14"/>
  <c r="R223" i="14"/>
  <c r="N223" i="14"/>
  <c r="K223" i="14"/>
  <c r="O223" i="14" s="1"/>
  <c r="S222" i="14"/>
  <c r="R222" i="14"/>
  <c r="N222" i="14"/>
  <c r="K222" i="14"/>
  <c r="O222" i="14" s="1"/>
  <c r="S221" i="14"/>
  <c r="R221" i="14"/>
  <c r="N221" i="14"/>
  <c r="K221" i="14"/>
  <c r="O221" i="14" s="1"/>
  <c r="S220" i="14"/>
  <c r="R220" i="14"/>
  <c r="N220" i="14"/>
  <c r="K220" i="14"/>
  <c r="O220" i="14" s="1"/>
  <c r="S219" i="14"/>
  <c r="R219" i="14"/>
  <c r="N219" i="14"/>
  <c r="K219" i="14"/>
  <c r="O219" i="14" s="1"/>
  <c r="S218" i="14"/>
  <c r="R218" i="14"/>
  <c r="N218" i="14"/>
  <c r="K218" i="14"/>
  <c r="S217" i="14"/>
  <c r="R217" i="14"/>
  <c r="N217" i="14"/>
  <c r="K217" i="14"/>
  <c r="O217" i="14" s="1"/>
  <c r="S216" i="14"/>
  <c r="R216" i="14"/>
  <c r="N216" i="14"/>
  <c r="K216" i="14"/>
  <c r="O216" i="14" s="1"/>
  <c r="S215" i="14"/>
  <c r="R215" i="14"/>
  <c r="O215" i="14"/>
  <c r="N215" i="14"/>
  <c r="K215" i="14"/>
  <c r="S214" i="14"/>
  <c r="R214" i="14"/>
  <c r="N214" i="14"/>
  <c r="K214" i="14"/>
  <c r="O214" i="14" s="1"/>
  <c r="S213" i="14"/>
  <c r="R213" i="14"/>
  <c r="N213" i="14"/>
  <c r="K213" i="14"/>
  <c r="O213" i="14" s="1"/>
  <c r="S212" i="14"/>
  <c r="R212" i="14"/>
  <c r="N212" i="14"/>
  <c r="K212" i="14"/>
  <c r="O212" i="14" s="1"/>
  <c r="S211" i="14"/>
  <c r="R211" i="14"/>
  <c r="N211" i="14"/>
  <c r="K211" i="14"/>
  <c r="O211" i="14" s="1"/>
  <c r="S210" i="14"/>
  <c r="R210" i="14"/>
  <c r="N210" i="14"/>
  <c r="K210" i="14"/>
  <c r="S209" i="14"/>
  <c r="R209" i="14"/>
  <c r="N209" i="14"/>
  <c r="K209" i="14"/>
  <c r="S208" i="14"/>
  <c r="R208" i="14"/>
  <c r="N208" i="14"/>
  <c r="K208" i="14"/>
  <c r="O208" i="14" s="1"/>
  <c r="S207" i="14"/>
  <c r="R207" i="14"/>
  <c r="N207" i="14"/>
  <c r="K207" i="14"/>
  <c r="L207" i="14" s="1"/>
  <c r="S206" i="14"/>
  <c r="R206" i="14"/>
  <c r="N206" i="14"/>
  <c r="K206" i="14"/>
  <c r="M206" i="14" s="1"/>
  <c r="S205" i="14"/>
  <c r="R205" i="14"/>
  <c r="N205" i="14"/>
  <c r="K205" i="14"/>
  <c r="M205" i="14" s="1"/>
  <c r="S204" i="14"/>
  <c r="R204" i="14"/>
  <c r="N204" i="14"/>
  <c r="L204" i="14"/>
  <c r="K204" i="14"/>
  <c r="O204" i="14" s="1"/>
  <c r="S203" i="14"/>
  <c r="R203" i="14"/>
  <c r="N203" i="14"/>
  <c r="K203" i="14"/>
  <c r="L203" i="14" s="1"/>
  <c r="S202" i="14"/>
  <c r="R202" i="14"/>
  <c r="N202" i="14"/>
  <c r="K202" i="14"/>
  <c r="S201" i="14"/>
  <c r="R201" i="14"/>
  <c r="N201" i="14"/>
  <c r="K201" i="14"/>
  <c r="M201" i="14" s="1"/>
  <c r="S200" i="14"/>
  <c r="R200" i="14"/>
  <c r="N200" i="14"/>
  <c r="K200" i="14"/>
  <c r="O200" i="14" s="1"/>
  <c r="S199" i="14"/>
  <c r="R199" i="14"/>
  <c r="N199" i="14"/>
  <c r="K199" i="14"/>
  <c r="L199" i="14" s="1"/>
  <c r="S198" i="14"/>
  <c r="R198" i="14"/>
  <c r="O198" i="14"/>
  <c r="N198" i="14"/>
  <c r="K198" i="14"/>
  <c r="S197" i="14"/>
  <c r="R197" i="14"/>
  <c r="N197" i="14"/>
  <c r="K197" i="14"/>
  <c r="M197" i="14" s="1"/>
  <c r="S196" i="14"/>
  <c r="R196" i="14"/>
  <c r="N196" i="14"/>
  <c r="K196" i="14"/>
  <c r="O196" i="14" s="1"/>
  <c r="S195" i="14"/>
  <c r="R195" i="14"/>
  <c r="N195" i="14"/>
  <c r="K195" i="14"/>
  <c r="L195" i="14" s="1"/>
  <c r="S194" i="14"/>
  <c r="R194" i="14"/>
  <c r="N194" i="14"/>
  <c r="K194" i="14"/>
  <c r="S193" i="14"/>
  <c r="R193" i="14"/>
  <c r="N193" i="14"/>
  <c r="K193" i="14"/>
  <c r="M193" i="14" s="1"/>
  <c r="S192" i="14"/>
  <c r="R192" i="14"/>
  <c r="N192" i="14"/>
  <c r="K192" i="14"/>
  <c r="O192" i="14" s="1"/>
  <c r="S191" i="14"/>
  <c r="R191" i="14"/>
  <c r="N191" i="14"/>
  <c r="K191" i="14"/>
  <c r="L191" i="14" s="1"/>
  <c r="S190" i="14"/>
  <c r="R190" i="14"/>
  <c r="N190" i="14"/>
  <c r="K190" i="14"/>
  <c r="O190" i="14" s="1"/>
  <c r="S189" i="14"/>
  <c r="R189" i="14"/>
  <c r="N189" i="14"/>
  <c r="K189" i="14"/>
  <c r="M189" i="14" s="1"/>
  <c r="S188" i="14"/>
  <c r="R188" i="14"/>
  <c r="N188" i="14"/>
  <c r="K188" i="14"/>
  <c r="O188" i="14" s="1"/>
  <c r="S187" i="14"/>
  <c r="R187" i="14"/>
  <c r="N187" i="14"/>
  <c r="K187" i="14"/>
  <c r="L187" i="14" s="1"/>
  <c r="S186" i="14"/>
  <c r="R186" i="14"/>
  <c r="N186" i="14"/>
  <c r="K186" i="14"/>
  <c r="S185" i="14"/>
  <c r="R185" i="14"/>
  <c r="N185" i="14"/>
  <c r="K185" i="14"/>
  <c r="M185" i="14" s="1"/>
  <c r="S184" i="14"/>
  <c r="R184" i="14"/>
  <c r="N184" i="14"/>
  <c r="K184" i="14"/>
  <c r="O184" i="14" s="1"/>
  <c r="S183" i="14"/>
  <c r="R183" i="14"/>
  <c r="N183" i="14"/>
  <c r="K183" i="14"/>
  <c r="L183" i="14" s="1"/>
  <c r="S182" i="14"/>
  <c r="R182" i="14"/>
  <c r="N182" i="14"/>
  <c r="K182" i="14"/>
  <c r="S181" i="14"/>
  <c r="R181" i="14"/>
  <c r="N181" i="14"/>
  <c r="K181" i="14"/>
  <c r="M181" i="14" s="1"/>
  <c r="S180" i="14"/>
  <c r="R180" i="14"/>
  <c r="N180" i="14"/>
  <c r="K180" i="14"/>
  <c r="O180" i="14" s="1"/>
  <c r="S179" i="14"/>
  <c r="R179" i="14"/>
  <c r="N179" i="14"/>
  <c r="K179" i="14"/>
  <c r="L179" i="14" s="1"/>
  <c r="S178" i="14"/>
  <c r="R178" i="14"/>
  <c r="N178" i="14"/>
  <c r="K178" i="14"/>
  <c r="M178" i="14" s="1"/>
  <c r="S177" i="14"/>
  <c r="R177" i="14"/>
  <c r="N177" i="14"/>
  <c r="K177" i="14"/>
  <c r="O177" i="14" s="1"/>
  <c r="S176" i="14"/>
  <c r="R176" i="14"/>
  <c r="N176" i="14"/>
  <c r="K176" i="14"/>
  <c r="O176" i="14" s="1"/>
  <c r="S175" i="14"/>
  <c r="R175" i="14"/>
  <c r="N175" i="14"/>
  <c r="K175" i="14"/>
  <c r="L175" i="14" s="1"/>
  <c r="S174" i="14"/>
  <c r="R174" i="14"/>
  <c r="N174" i="14"/>
  <c r="K174" i="14"/>
  <c r="M174" i="14" s="1"/>
  <c r="S173" i="14"/>
  <c r="R173" i="14"/>
  <c r="N173" i="14"/>
  <c r="K173" i="14"/>
  <c r="O173" i="14" s="1"/>
  <c r="S172" i="14"/>
  <c r="R172" i="14"/>
  <c r="N172" i="14"/>
  <c r="L172" i="14"/>
  <c r="K172" i="14"/>
  <c r="O172" i="14" s="1"/>
  <c r="S171" i="14"/>
  <c r="R171" i="14"/>
  <c r="N171" i="14"/>
  <c r="K171" i="14"/>
  <c r="L171" i="14" s="1"/>
  <c r="S170" i="14"/>
  <c r="R170" i="14"/>
  <c r="N170" i="14"/>
  <c r="K170" i="14"/>
  <c r="S169" i="14"/>
  <c r="R169" i="14"/>
  <c r="N169" i="14"/>
  <c r="K169" i="14"/>
  <c r="O169" i="14" s="1"/>
  <c r="S168" i="14"/>
  <c r="R168" i="14"/>
  <c r="N168" i="14"/>
  <c r="K168" i="14"/>
  <c r="O168" i="14" s="1"/>
  <c r="S167" i="14"/>
  <c r="R167" i="14"/>
  <c r="N167" i="14"/>
  <c r="K167" i="14"/>
  <c r="S166" i="14"/>
  <c r="R166" i="14"/>
  <c r="N166" i="14"/>
  <c r="K166" i="14"/>
  <c r="S165" i="14"/>
  <c r="R165" i="14"/>
  <c r="N165" i="14"/>
  <c r="K165" i="14"/>
  <c r="O165" i="14" s="1"/>
  <c r="S164" i="14"/>
  <c r="R164" i="14"/>
  <c r="N164" i="14"/>
  <c r="K164" i="14"/>
  <c r="O164" i="14" s="1"/>
  <c r="S163" i="14"/>
  <c r="R163" i="14"/>
  <c r="N163" i="14"/>
  <c r="K163" i="14"/>
  <c r="L163" i="14" s="1"/>
  <c r="S162" i="14"/>
  <c r="R162" i="14"/>
  <c r="N162" i="14"/>
  <c r="K162" i="14"/>
  <c r="M162" i="14" s="1"/>
  <c r="S161" i="14"/>
  <c r="R161" i="14"/>
  <c r="N161" i="14"/>
  <c r="K161" i="14"/>
  <c r="M161" i="14" s="1"/>
  <c r="S160" i="14"/>
  <c r="R160" i="14"/>
  <c r="N160" i="14"/>
  <c r="K160" i="14"/>
  <c r="O160" i="14" s="1"/>
  <c r="S159" i="14"/>
  <c r="R159" i="14"/>
  <c r="N159" i="14"/>
  <c r="K159" i="14"/>
  <c r="L159" i="14" s="1"/>
  <c r="S158" i="14"/>
  <c r="R158" i="14"/>
  <c r="N158" i="14"/>
  <c r="K158" i="14"/>
  <c r="M158" i="14" s="1"/>
  <c r="S157" i="14"/>
  <c r="R157" i="14"/>
  <c r="N157" i="14"/>
  <c r="K157" i="14"/>
  <c r="O157" i="14" s="1"/>
  <c r="S156" i="14"/>
  <c r="R156" i="14"/>
  <c r="N156" i="14"/>
  <c r="K156" i="14"/>
  <c r="O156" i="14" s="1"/>
  <c r="S155" i="14"/>
  <c r="R155" i="14"/>
  <c r="N155" i="14"/>
  <c r="K155" i="14"/>
  <c r="O155" i="14" s="1"/>
  <c r="S154" i="14"/>
  <c r="R154" i="14"/>
  <c r="N154" i="14"/>
  <c r="K154" i="14"/>
  <c r="S153" i="14"/>
  <c r="R153" i="14"/>
  <c r="N153" i="14"/>
  <c r="K153" i="14"/>
  <c r="M153" i="14" s="1"/>
  <c r="S152" i="14"/>
  <c r="R152" i="14"/>
  <c r="N152" i="14"/>
  <c r="K152" i="14"/>
  <c r="O152" i="14" s="1"/>
  <c r="S151" i="14"/>
  <c r="R151" i="14"/>
  <c r="N151" i="14"/>
  <c r="K151" i="14"/>
  <c r="O151" i="14" s="1"/>
  <c r="S150" i="14"/>
  <c r="R150" i="14"/>
  <c r="N150" i="14"/>
  <c r="K150" i="14"/>
  <c r="S149" i="14"/>
  <c r="R149" i="14"/>
  <c r="N149" i="14"/>
  <c r="K149" i="14"/>
  <c r="M149" i="14" s="1"/>
  <c r="S148" i="14"/>
  <c r="R148" i="14"/>
  <c r="N148" i="14"/>
  <c r="K148" i="14"/>
  <c r="O148" i="14" s="1"/>
  <c r="S147" i="14"/>
  <c r="R147" i="14"/>
  <c r="N147" i="14"/>
  <c r="K147" i="14"/>
  <c r="O147" i="14" s="1"/>
  <c r="S146" i="14"/>
  <c r="R146" i="14"/>
  <c r="N146" i="14"/>
  <c r="K146" i="14"/>
  <c r="S145" i="14"/>
  <c r="R145" i="14"/>
  <c r="N145" i="14"/>
  <c r="K145" i="14"/>
  <c r="M145" i="14" s="1"/>
  <c r="S144" i="14"/>
  <c r="R144" i="14"/>
  <c r="N144" i="14"/>
  <c r="K144" i="14"/>
  <c r="O144" i="14" s="1"/>
  <c r="S143" i="14"/>
  <c r="R143" i="14"/>
  <c r="N143" i="14"/>
  <c r="K143" i="14"/>
  <c r="O143" i="14" s="1"/>
  <c r="S142" i="14"/>
  <c r="R142" i="14"/>
  <c r="N142" i="14"/>
  <c r="K142" i="14"/>
  <c r="S141" i="14"/>
  <c r="R141" i="14"/>
  <c r="N141" i="14"/>
  <c r="K141" i="14"/>
  <c r="M141" i="14" s="1"/>
  <c r="S140" i="14"/>
  <c r="R140" i="14"/>
  <c r="N140" i="14"/>
  <c r="K140" i="14"/>
  <c r="O140" i="14" s="1"/>
  <c r="S139" i="14"/>
  <c r="R139" i="14"/>
  <c r="N139" i="14"/>
  <c r="K139" i="14"/>
  <c r="O139" i="14" s="1"/>
  <c r="S138" i="14"/>
  <c r="R138" i="14"/>
  <c r="N138" i="14"/>
  <c r="K138" i="14"/>
  <c r="L138" i="14" s="1"/>
  <c r="S137" i="14"/>
  <c r="R137" i="14"/>
  <c r="N137" i="14"/>
  <c r="K137" i="14"/>
  <c r="M137" i="14" s="1"/>
  <c r="S136" i="14"/>
  <c r="R136" i="14"/>
  <c r="N136" i="14"/>
  <c r="K136" i="14"/>
  <c r="O136" i="14" s="1"/>
  <c r="S135" i="14"/>
  <c r="R135" i="14"/>
  <c r="N135" i="14"/>
  <c r="K135" i="14"/>
  <c r="O135" i="14" s="1"/>
  <c r="S134" i="14"/>
  <c r="R134" i="14"/>
  <c r="N134" i="14"/>
  <c r="K134" i="14"/>
  <c r="L134" i="14" s="1"/>
  <c r="S133" i="14"/>
  <c r="R133" i="14"/>
  <c r="N133" i="14"/>
  <c r="K133" i="14"/>
  <c r="M133" i="14" s="1"/>
  <c r="S132" i="14"/>
  <c r="R132" i="14"/>
  <c r="N132" i="14"/>
  <c r="K132" i="14"/>
  <c r="O132" i="14" s="1"/>
  <c r="S131" i="14"/>
  <c r="R131" i="14"/>
  <c r="N131" i="14"/>
  <c r="K131" i="14"/>
  <c r="O131" i="14" s="1"/>
  <c r="S130" i="14"/>
  <c r="R130" i="14"/>
  <c r="N130" i="14"/>
  <c r="K130" i="14"/>
  <c r="S129" i="14"/>
  <c r="R129" i="14"/>
  <c r="N129" i="14"/>
  <c r="K129" i="14"/>
  <c r="S128" i="14"/>
  <c r="R128" i="14"/>
  <c r="N128" i="14"/>
  <c r="K128" i="14"/>
  <c r="M128" i="14" s="1"/>
  <c r="S127" i="14"/>
  <c r="R127" i="14"/>
  <c r="N127" i="14"/>
  <c r="M127" i="14"/>
  <c r="K127" i="14"/>
  <c r="O127" i="14" s="1"/>
  <c r="S126" i="14"/>
  <c r="R126" i="14"/>
  <c r="N126" i="14"/>
  <c r="K126" i="14"/>
  <c r="L126" i="14" s="1"/>
  <c r="S125" i="14"/>
  <c r="R125" i="14"/>
  <c r="N125" i="14"/>
  <c r="K125" i="14"/>
  <c r="M125" i="14" s="1"/>
  <c r="S124" i="14"/>
  <c r="R124" i="14"/>
  <c r="N124" i="14"/>
  <c r="K124" i="14"/>
  <c r="S123" i="14"/>
  <c r="R123" i="14"/>
  <c r="N123" i="14"/>
  <c r="K123" i="14"/>
  <c r="O123" i="14" s="1"/>
  <c r="S122" i="14"/>
  <c r="R122" i="14"/>
  <c r="N122" i="14"/>
  <c r="K122" i="14"/>
  <c r="L122" i="14" s="1"/>
  <c r="S121" i="14"/>
  <c r="R121" i="14"/>
  <c r="N121" i="14"/>
  <c r="K121" i="14"/>
  <c r="M121" i="14" s="1"/>
  <c r="S120" i="14"/>
  <c r="R120" i="14"/>
  <c r="N120" i="14"/>
  <c r="K120" i="14"/>
  <c r="O120" i="14" s="1"/>
  <c r="S119" i="14"/>
  <c r="R119" i="14"/>
  <c r="N119" i="14"/>
  <c r="K119" i="14"/>
  <c r="O119" i="14" s="1"/>
  <c r="S118" i="14"/>
  <c r="R118" i="14"/>
  <c r="N118" i="14"/>
  <c r="K118" i="14"/>
  <c r="L118" i="14" s="1"/>
  <c r="S117" i="14"/>
  <c r="R117" i="14"/>
  <c r="N117" i="14"/>
  <c r="K117" i="14"/>
  <c r="M117" i="14" s="1"/>
  <c r="S116" i="14"/>
  <c r="R116" i="14"/>
  <c r="N116" i="14"/>
  <c r="K116" i="14"/>
  <c r="O116" i="14" s="1"/>
  <c r="S115" i="14"/>
  <c r="R115" i="14"/>
  <c r="N115" i="14"/>
  <c r="K115" i="14"/>
  <c r="O115" i="14" s="1"/>
  <c r="S114" i="14"/>
  <c r="R114" i="14"/>
  <c r="N114" i="14"/>
  <c r="K114" i="14"/>
  <c r="S113" i="14"/>
  <c r="R113" i="14"/>
  <c r="N113" i="14"/>
  <c r="K113" i="14"/>
  <c r="S112" i="14"/>
  <c r="R112" i="14"/>
  <c r="N112" i="14"/>
  <c r="K112" i="14"/>
  <c r="M112" i="14" s="1"/>
  <c r="S111" i="14"/>
  <c r="R111" i="14"/>
  <c r="N111" i="14"/>
  <c r="K111" i="14"/>
  <c r="O111" i="14" s="1"/>
  <c r="S110" i="14"/>
  <c r="R110" i="14"/>
  <c r="N110" i="14"/>
  <c r="M110" i="14"/>
  <c r="K110" i="14"/>
  <c r="L110" i="14" s="1"/>
  <c r="S109" i="14"/>
  <c r="R109" i="14"/>
  <c r="N109" i="14"/>
  <c r="K109" i="14"/>
  <c r="M109" i="14" s="1"/>
  <c r="S108" i="14"/>
  <c r="R108" i="14"/>
  <c r="N108" i="14"/>
  <c r="K108" i="14"/>
  <c r="O108" i="14" s="1"/>
  <c r="S107" i="14"/>
  <c r="R107" i="14"/>
  <c r="N107" i="14"/>
  <c r="K107" i="14"/>
  <c r="O107" i="14" s="1"/>
  <c r="S106" i="14"/>
  <c r="R106" i="14"/>
  <c r="N106" i="14"/>
  <c r="K106" i="14"/>
  <c r="L106" i="14" s="1"/>
  <c r="S105" i="14"/>
  <c r="R105" i="14"/>
  <c r="N105" i="14"/>
  <c r="K105" i="14"/>
  <c r="M105" i="14" s="1"/>
  <c r="S104" i="14"/>
  <c r="R104" i="14"/>
  <c r="N104" i="14"/>
  <c r="K104" i="14"/>
  <c r="O104" i="14" s="1"/>
  <c r="S103" i="14"/>
  <c r="R103" i="14"/>
  <c r="N103" i="14"/>
  <c r="K103" i="14"/>
  <c r="O103" i="14" s="1"/>
  <c r="S102" i="14"/>
  <c r="R102" i="14"/>
  <c r="N102" i="14"/>
  <c r="K102" i="14"/>
  <c r="L102" i="14" s="1"/>
  <c r="S101" i="14"/>
  <c r="R101" i="14"/>
  <c r="N101" i="14"/>
  <c r="K101" i="14"/>
  <c r="M101" i="14" s="1"/>
  <c r="S100" i="14"/>
  <c r="R100" i="14"/>
  <c r="N100" i="14"/>
  <c r="K100" i="14"/>
  <c r="O100" i="14" s="1"/>
  <c r="S99" i="14"/>
  <c r="R99" i="14"/>
  <c r="N99" i="14"/>
  <c r="K99" i="14"/>
  <c r="O99" i="14" s="1"/>
  <c r="S98" i="14"/>
  <c r="R98" i="14"/>
  <c r="N98" i="14"/>
  <c r="K98" i="14"/>
  <c r="S97" i="14"/>
  <c r="R97" i="14"/>
  <c r="N97" i="14"/>
  <c r="K97" i="14"/>
  <c r="S96" i="14"/>
  <c r="R96" i="14"/>
  <c r="N96" i="14"/>
  <c r="K96" i="14"/>
  <c r="M96" i="14" s="1"/>
  <c r="S95" i="14"/>
  <c r="R95" i="14"/>
  <c r="N95" i="14"/>
  <c r="K95" i="14"/>
  <c r="O95" i="14" s="1"/>
  <c r="S94" i="14"/>
  <c r="R94" i="14"/>
  <c r="N94" i="14"/>
  <c r="M94" i="14"/>
  <c r="K94" i="14"/>
  <c r="L94" i="14" s="1"/>
  <c r="S93" i="14"/>
  <c r="R93" i="14"/>
  <c r="N93" i="14"/>
  <c r="K93" i="14"/>
  <c r="M93" i="14" s="1"/>
  <c r="S92" i="14"/>
  <c r="R92" i="14"/>
  <c r="O92" i="14"/>
  <c r="N92" i="14"/>
  <c r="K92" i="14"/>
  <c r="S91" i="14"/>
  <c r="R91" i="14"/>
  <c r="N91" i="14"/>
  <c r="K91" i="14"/>
  <c r="O91" i="14" s="1"/>
  <c r="S90" i="14"/>
  <c r="R90" i="14"/>
  <c r="N90" i="14"/>
  <c r="K90" i="14"/>
  <c r="L90" i="14" s="1"/>
  <c r="S89" i="14"/>
  <c r="R89" i="14"/>
  <c r="N89" i="14"/>
  <c r="K89" i="14"/>
  <c r="M89" i="14" s="1"/>
  <c r="S88" i="14"/>
  <c r="R88" i="14"/>
  <c r="N88" i="14"/>
  <c r="K88" i="14"/>
  <c r="O88" i="14" s="1"/>
  <c r="S87" i="14"/>
  <c r="R87" i="14"/>
  <c r="N87" i="14"/>
  <c r="K87" i="14"/>
  <c r="O87" i="14" s="1"/>
  <c r="S86" i="14"/>
  <c r="R86" i="14"/>
  <c r="N86" i="14"/>
  <c r="K86" i="14"/>
  <c r="L86" i="14" s="1"/>
  <c r="S85" i="14"/>
  <c r="R85" i="14"/>
  <c r="N85" i="14"/>
  <c r="K85" i="14"/>
  <c r="M85" i="14" s="1"/>
  <c r="S84" i="14"/>
  <c r="R84" i="14"/>
  <c r="N84" i="14"/>
  <c r="K84" i="14"/>
  <c r="O84" i="14" s="1"/>
  <c r="S83" i="14"/>
  <c r="R83" i="14"/>
  <c r="N83" i="14"/>
  <c r="K83" i="14"/>
  <c r="O83" i="14" s="1"/>
  <c r="S82" i="14"/>
  <c r="R82" i="14"/>
  <c r="N82" i="14"/>
  <c r="K82" i="14"/>
  <c r="S81" i="14"/>
  <c r="R81" i="14"/>
  <c r="N81" i="14"/>
  <c r="K81" i="14"/>
  <c r="S80" i="14"/>
  <c r="R80" i="14"/>
  <c r="N80" i="14"/>
  <c r="K80" i="14"/>
  <c r="M80" i="14" s="1"/>
  <c r="S79" i="14"/>
  <c r="R79" i="14"/>
  <c r="N79" i="14"/>
  <c r="K79" i="14"/>
  <c r="O79" i="14" s="1"/>
  <c r="S78" i="14"/>
  <c r="R78" i="14"/>
  <c r="N78" i="14"/>
  <c r="K78" i="14"/>
  <c r="L78" i="14" s="1"/>
  <c r="S77" i="14"/>
  <c r="R77" i="14"/>
  <c r="N77" i="14"/>
  <c r="K77" i="14"/>
  <c r="M77" i="14" s="1"/>
  <c r="S76" i="14"/>
  <c r="R76" i="14"/>
  <c r="N76" i="14"/>
  <c r="K76" i="14"/>
  <c r="O76" i="14" s="1"/>
  <c r="S75" i="14"/>
  <c r="R75" i="14"/>
  <c r="N75" i="14"/>
  <c r="L75" i="14"/>
  <c r="K75" i="14"/>
  <c r="O75" i="14" s="1"/>
  <c r="S74" i="14"/>
  <c r="R74" i="14"/>
  <c r="N74" i="14"/>
  <c r="K74" i="14"/>
  <c r="L74" i="14" s="1"/>
  <c r="S73" i="14"/>
  <c r="R73" i="14"/>
  <c r="N73" i="14"/>
  <c r="K73" i="14"/>
  <c r="M73" i="14" s="1"/>
  <c r="S72" i="14"/>
  <c r="R72" i="14"/>
  <c r="N72" i="14"/>
  <c r="K72" i="14"/>
  <c r="O72" i="14" s="1"/>
  <c r="S71" i="14"/>
  <c r="R71" i="14"/>
  <c r="N71" i="14"/>
  <c r="K71" i="14"/>
  <c r="O71" i="14" s="1"/>
  <c r="S70" i="14"/>
  <c r="R70" i="14"/>
  <c r="N70" i="14"/>
  <c r="K70" i="14"/>
  <c r="L70" i="14" s="1"/>
  <c r="S69" i="14"/>
  <c r="R69" i="14"/>
  <c r="N69" i="14"/>
  <c r="K69" i="14"/>
  <c r="M69" i="14" s="1"/>
  <c r="S68" i="14"/>
  <c r="R68" i="14"/>
  <c r="N68" i="14"/>
  <c r="K68" i="14"/>
  <c r="O68" i="14" s="1"/>
  <c r="S67" i="14"/>
  <c r="R67" i="14"/>
  <c r="N67" i="14"/>
  <c r="M67" i="14"/>
  <c r="K67" i="14"/>
  <c r="O67" i="14" s="1"/>
  <c r="S66" i="14"/>
  <c r="R66" i="14"/>
  <c r="N66" i="14"/>
  <c r="K66" i="14"/>
  <c r="S65" i="14"/>
  <c r="R65" i="14"/>
  <c r="N65" i="14"/>
  <c r="K65" i="14"/>
  <c r="S64" i="14"/>
  <c r="R64" i="14"/>
  <c r="N64" i="14"/>
  <c r="K64" i="14"/>
  <c r="M64" i="14" s="1"/>
  <c r="S63" i="14"/>
  <c r="R63" i="14"/>
  <c r="N63" i="14"/>
  <c r="L63" i="14"/>
  <c r="K63" i="14"/>
  <c r="O63" i="14" s="1"/>
  <c r="S62" i="14"/>
  <c r="R62" i="14"/>
  <c r="N62" i="14"/>
  <c r="K62" i="14"/>
  <c r="L62" i="14" s="1"/>
  <c r="S61" i="14"/>
  <c r="R61" i="14"/>
  <c r="N61" i="14"/>
  <c r="K61" i="14"/>
  <c r="M61" i="14" s="1"/>
  <c r="S60" i="14"/>
  <c r="R60" i="14"/>
  <c r="N60" i="14"/>
  <c r="K60" i="14"/>
  <c r="O60" i="14" s="1"/>
  <c r="S59" i="14"/>
  <c r="R59" i="14"/>
  <c r="N59" i="14"/>
  <c r="K59" i="14"/>
  <c r="O59" i="14" s="1"/>
  <c r="S58" i="14"/>
  <c r="R58" i="14"/>
  <c r="N58" i="14"/>
  <c r="K58" i="14"/>
  <c r="L58" i="14" s="1"/>
  <c r="S57" i="14"/>
  <c r="R57" i="14"/>
  <c r="N57" i="14"/>
  <c r="K57" i="14"/>
  <c r="M57" i="14" s="1"/>
  <c r="S56" i="14"/>
  <c r="R56" i="14"/>
  <c r="N56" i="14"/>
  <c r="K56" i="14"/>
  <c r="O56" i="14" s="1"/>
  <c r="S55" i="14"/>
  <c r="R55" i="14"/>
  <c r="N55" i="14"/>
  <c r="K55" i="14"/>
  <c r="O55" i="14" s="1"/>
  <c r="S54" i="14"/>
  <c r="R54" i="14"/>
  <c r="N54" i="14"/>
  <c r="K54" i="14"/>
  <c r="L54" i="14" s="1"/>
  <c r="S53" i="14"/>
  <c r="R53" i="14"/>
  <c r="O53" i="14"/>
  <c r="N53" i="14"/>
  <c r="K53" i="14"/>
  <c r="M53" i="14" s="1"/>
  <c r="S52" i="14"/>
  <c r="R52" i="14"/>
  <c r="N52" i="14"/>
  <c r="K52" i="14"/>
  <c r="O52" i="14" s="1"/>
  <c r="S51" i="14"/>
  <c r="R51" i="14"/>
  <c r="N51" i="14"/>
  <c r="K51" i="14"/>
  <c r="O51" i="14" s="1"/>
  <c r="S50" i="14"/>
  <c r="R50" i="14"/>
  <c r="N50" i="14"/>
  <c r="K50" i="14"/>
  <c r="S49" i="14"/>
  <c r="R49" i="14"/>
  <c r="N49" i="14"/>
  <c r="K49" i="14"/>
  <c r="S48" i="14"/>
  <c r="R48" i="14"/>
  <c r="N48" i="14"/>
  <c r="K48" i="14"/>
  <c r="M48" i="14" s="1"/>
  <c r="S47" i="14"/>
  <c r="R47" i="14"/>
  <c r="N47" i="14"/>
  <c r="K47" i="14"/>
  <c r="O47" i="14" s="1"/>
  <c r="S46" i="14"/>
  <c r="R46" i="14"/>
  <c r="N46" i="14"/>
  <c r="K46" i="14"/>
  <c r="L46" i="14" s="1"/>
  <c r="S45" i="14"/>
  <c r="R45" i="14"/>
  <c r="N45" i="14"/>
  <c r="K45" i="14"/>
  <c r="M45" i="14" s="1"/>
  <c r="S44" i="14"/>
  <c r="R44" i="14"/>
  <c r="N44" i="14"/>
  <c r="K44" i="14"/>
  <c r="O44" i="14" s="1"/>
  <c r="S43" i="14"/>
  <c r="R43" i="14"/>
  <c r="N43" i="14"/>
  <c r="K43" i="14"/>
  <c r="O43" i="14" s="1"/>
  <c r="S42" i="14"/>
  <c r="R42" i="14"/>
  <c r="N42" i="14"/>
  <c r="K42" i="14"/>
  <c r="O42" i="14" s="1"/>
  <c r="S41" i="14"/>
  <c r="R41" i="14"/>
  <c r="N41" i="14"/>
  <c r="K41" i="14"/>
  <c r="M41" i="14" s="1"/>
  <c r="S40" i="14"/>
  <c r="R40" i="14"/>
  <c r="N40" i="14"/>
  <c r="K40" i="14"/>
  <c r="S39" i="14"/>
  <c r="R39" i="14"/>
  <c r="N39" i="14"/>
  <c r="K39" i="14"/>
  <c r="O39" i="14" s="1"/>
  <c r="S38" i="14"/>
  <c r="R38" i="14"/>
  <c r="N38" i="14"/>
  <c r="K38" i="14"/>
  <c r="O38" i="14" s="1"/>
  <c r="S37" i="14"/>
  <c r="R37" i="14"/>
  <c r="N37" i="14"/>
  <c r="K37" i="14"/>
  <c r="M37" i="14" s="1"/>
  <c r="S36" i="14"/>
  <c r="R36" i="14"/>
  <c r="N36" i="14"/>
  <c r="K36" i="14"/>
  <c r="S35" i="14"/>
  <c r="R35" i="14"/>
  <c r="N35" i="14"/>
  <c r="K35" i="14"/>
  <c r="O35" i="14" s="1"/>
  <c r="S34" i="14"/>
  <c r="R34" i="14"/>
  <c r="N34" i="14"/>
  <c r="K34" i="14"/>
  <c r="O34" i="14" s="1"/>
  <c r="S33" i="14"/>
  <c r="R33" i="14"/>
  <c r="N33" i="14"/>
  <c r="K33" i="14"/>
  <c r="M33" i="14" s="1"/>
  <c r="S32" i="14"/>
  <c r="R32" i="14"/>
  <c r="N32" i="14"/>
  <c r="K32" i="14"/>
  <c r="O32" i="14" s="1"/>
  <c r="S31" i="14"/>
  <c r="R31" i="14"/>
  <c r="N31" i="14"/>
  <c r="K31" i="14"/>
  <c r="O31" i="14" s="1"/>
  <c r="S30" i="14"/>
  <c r="R30" i="14"/>
  <c r="N30" i="14"/>
  <c r="M30" i="14"/>
  <c r="K30" i="14"/>
  <c r="O30" i="14" s="1"/>
  <c r="S29" i="14"/>
  <c r="R29" i="14"/>
  <c r="N29" i="14"/>
  <c r="K29" i="14"/>
  <c r="M29" i="14" s="1"/>
  <c r="S28" i="14"/>
  <c r="R28" i="14"/>
  <c r="O28" i="14"/>
  <c r="N28" i="14"/>
  <c r="K28" i="14"/>
  <c r="S27" i="14"/>
  <c r="R27" i="14"/>
  <c r="N27" i="14"/>
  <c r="K27" i="14"/>
  <c r="O27" i="14" s="1"/>
  <c r="S26" i="14"/>
  <c r="R26" i="14"/>
  <c r="N26" i="14"/>
  <c r="K26" i="14"/>
  <c r="O26" i="14" s="1"/>
  <c r="S25" i="14"/>
  <c r="R25" i="14"/>
  <c r="N25" i="14"/>
  <c r="K25" i="14"/>
  <c r="M25" i="14" s="1"/>
  <c r="S24" i="14"/>
  <c r="R24" i="14"/>
  <c r="N24" i="14"/>
  <c r="K24" i="14"/>
  <c r="S23" i="14"/>
  <c r="R23" i="14"/>
  <c r="N23" i="14"/>
  <c r="K23" i="14"/>
  <c r="O23" i="14" s="1"/>
  <c r="S22" i="14"/>
  <c r="R22" i="14"/>
  <c r="N22" i="14"/>
  <c r="K22" i="14"/>
  <c r="O22" i="14" s="1"/>
  <c r="S21" i="14"/>
  <c r="R21" i="14"/>
  <c r="N21" i="14"/>
  <c r="K21" i="14"/>
  <c r="M21" i="14" s="1"/>
  <c r="S20" i="14"/>
  <c r="R20" i="14"/>
  <c r="N20" i="14"/>
  <c r="K20" i="14"/>
  <c r="O20" i="14" s="1"/>
  <c r="S19" i="14"/>
  <c r="R19" i="14"/>
  <c r="N19" i="14"/>
  <c r="K19" i="14"/>
  <c r="O19" i="14" s="1"/>
  <c r="E19" i="14"/>
  <c r="F19" i="14"/>
  <c r="P13" i="14"/>
  <c r="F6" i="14"/>
  <c r="G23" i="14" s="1"/>
  <c r="AK28" i="7"/>
  <c r="AK29" i="7"/>
  <c r="AK30" i="7"/>
  <c r="AK31" i="7"/>
  <c r="AK32" i="7"/>
  <c r="AK33" i="7"/>
  <c r="AK34" i="7"/>
  <c r="AK35" i="7"/>
  <c r="AK36" i="7"/>
  <c r="AK37" i="7"/>
  <c r="AK38" i="7"/>
  <c r="AK39" i="7"/>
  <c r="AK40" i="7"/>
  <c r="AK41" i="7"/>
  <c r="AK42" i="7"/>
  <c r="AK43" i="7"/>
  <c r="AK44" i="7"/>
  <c r="AK45" i="7"/>
  <c r="AK46" i="7"/>
  <c r="AK47" i="7"/>
  <c r="AK48" i="7"/>
  <c r="AK49" i="7"/>
  <c r="AK50" i="7"/>
  <c r="AK51" i="7"/>
  <c r="AK52" i="7"/>
  <c r="AK53" i="7"/>
  <c r="AK54" i="7"/>
  <c r="AK55" i="7"/>
  <c r="AK56" i="7"/>
  <c r="AK57" i="7"/>
  <c r="AK58" i="7"/>
  <c r="AK59" i="7"/>
  <c r="AK60" i="7"/>
  <c r="AK61" i="7"/>
  <c r="AK62" i="7"/>
  <c r="AK63" i="7"/>
  <c r="AK64" i="7"/>
  <c r="AK65" i="7"/>
  <c r="AK66" i="7"/>
  <c r="AK67" i="7"/>
  <c r="AK68" i="7"/>
  <c r="AK69" i="7"/>
  <c r="AK70" i="7"/>
  <c r="AK71" i="7"/>
  <c r="AK72" i="7"/>
  <c r="AK73" i="7"/>
  <c r="AK74" i="7"/>
  <c r="AK75" i="7"/>
  <c r="AK76" i="7"/>
  <c r="AK77" i="7"/>
  <c r="AK78" i="7"/>
  <c r="AK79" i="7"/>
  <c r="AK80" i="7"/>
  <c r="AK81" i="7"/>
  <c r="AK82" i="7"/>
  <c r="AK83" i="7"/>
  <c r="AK84" i="7"/>
  <c r="AK85" i="7"/>
  <c r="AK86" i="7"/>
  <c r="AK87" i="7"/>
  <c r="AK88" i="7"/>
  <c r="AK89" i="7"/>
  <c r="AK90" i="7"/>
  <c r="AK91" i="7"/>
  <c r="AK92" i="7"/>
  <c r="AK93" i="7"/>
  <c r="AK94" i="7"/>
  <c r="AK95" i="7"/>
  <c r="AK96" i="7"/>
  <c r="AK97" i="7"/>
  <c r="AK98" i="7"/>
  <c r="AK99" i="7"/>
  <c r="AK100" i="7"/>
  <c r="AK101" i="7"/>
  <c r="AK102" i="7"/>
  <c r="AK103" i="7"/>
  <c r="AK104" i="7"/>
  <c r="AK105" i="7"/>
  <c r="AK106" i="7"/>
  <c r="AK107" i="7"/>
  <c r="AK108" i="7"/>
  <c r="AK109" i="7"/>
  <c r="AK110" i="7"/>
  <c r="AK111" i="7"/>
  <c r="AK112" i="7"/>
  <c r="AK113" i="7"/>
  <c r="AK114" i="7"/>
  <c r="AK115" i="7"/>
  <c r="AK116" i="7"/>
  <c r="AK117" i="7"/>
  <c r="AK118" i="7"/>
  <c r="AK119" i="7"/>
  <c r="AK120" i="7"/>
  <c r="AK121" i="7"/>
  <c r="AK122" i="7"/>
  <c r="AK123" i="7"/>
  <c r="AK124" i="7"/>
  <c r="AK125" i="7"/>
  <c r="AK126" i="7"/>
  <c r="AK127" i="7"/>
  <c r="AK128" i="7"/>
  <c r="AK129" i="7"/>
  <c r="AK130" i="7"/>
  <c r="AK131" i="7"/>
  <c r="AK132" i="7"/>
  <c r="AK133" i="7"/>
  <c r="AK134" i="7"/>
  <c r="AK135" i="7"/>
  <c r="AK136" i="7"/>
  <c r="AK137" i="7"/>
  <c r="AK138" i="7"/>
  <c r="AK139" i="7"/>
  <c r="AK140" i="7"/>
  <c r="AK141" i="7"/>
  <c r="AK142" i="7"/>
  <c r="AK143" i="7"/>
  <c r="AK144" i="7"/>
  <c r="AK145" i="7"/>
  <c r="AK146" i="7"/>
  <c r="AK147" i="7"/>
  <c r="AK148" i="7"/>
  <c r="AK149" i="7"/>
  <c r="AK150" i="7"/>
  <c r="AK151" i="7"/>
  <c r="AK152" i="7"/>
  <c r="AK153" i="7"/>
  <c r="AK154" i="7"/>
  <c r="AK155" i="7"/>
  <c r="AK156" i="7"/>
  <c r="AK157" i="7"/>
  <c r="AK158" i="7"/>
  <c r="AK159" i="7"/>
  <c r="AK160" i="7"/>
  <c r="AK161" i="7"/>
  <c r="AK162" i="7"/>
  <c r="AK163" i="7"/>
  <c r="AK164" i="7"/>
  <c r="AK165" i="7"/>
  <c r="AK166" i="7"/>
  <c r="AK167" i="7"/>
  <c r="AK168" i="7"/>
  <c r="AK169" i="7"/>
  <c r="AK170" i="7"/>
  <c r="AK171" i="7"/>
  <c r="AK172" i="7"/>
  <c r="AK173" i="7"/>
  <c r="AK174" i="7"/>
  <c r="AK175" i="7"/>
  <c r="AK176" i="7"/>
  <c r="AK177" i="7"/>
  <c r="AK178" i="7"/>
  <c r="AK179" i="7"/>
  <c r="AK180" i="7"/>
  <c r="AK181" i="7"/>
  <c r="AK182" i="7"/>
  <c r="AK183" i="7"/>
  <c r="AK184" i="7"/>
  <c r="AK185" i="7"/>
  <c r="AK186" i="7"/>
  <c r="AK187" i="7"/>
  <c r="AK188" i="7"/>
  <c r="AK189" i="7"/>
  <c r="AK190" i="7"/>
  <c r="AK191" i="7"/>
  <c r="AK192" i="7"/>
  <c r="AK193" i="7"/>
  <c r="AK194" i="7"/>
  <c r="AK195" i="7"/>
  <c r="AK196" i="7"/>
  <c r="AK197" i="7"/>
  <c r="AK198" i="7"/>
  <c r="AK199" i="7"/>
  <c r="AK200" i="7"/>
  <c r="AK201" i="7"/>
  <c r="AK202" i="7"/>
  <c r="AK203" i="7"/>
  <c r="AK204" i="7"/>
  <c r="AK205" i="7"/>
  <c r="AK206" i="7"/>
  <c r="AK207" i="7"/>
  <c r="AK208" i="7"/>
  <c r="AK209" i="7"/>
  <c r="AK210" i="7"/>
  <c r="AK211" i="7"/>
  <c r="AK212" i="7"/>
  <c r="AK213" i="7"/>
  <c r="AK214" i="7"/>
  <c r="AK215" i="7"/>
  <c r="AK216" i="7"/>
  <c r="AK217" i="7"/>
  <c r="AK218" i="7"/>
  <c r="AK219" i="7"/>
  <c r="AK220" i="7"/>
  <c r="AK221" i="7"/>
  <c r="AK222" i="7"/>
  <c r="AK223" i="7"/>
  <c r="AK224" i="7"/>
  <c r="AK225" i="7"/>
  <c r="AK226" i="7"/>
  <c r="AK227" i="7"/>
  <c r="AK228" i="7"/>
  <c r="AK229" i="7"/>
  <c r="AK230" i="7"/>
  <c r="AK231" i="7"/>
  <c r="AK232" i="7"/>
  <c r="AK233" i="7"/>
  <c r="AK234" i="7"/>
  <c r="AK235" i="7"/>
  <c r="AK236" i="7"/>
  <c r="AK237" i="7"/>
  <c r="AK238" i="7"/>
  <c r="AK239" i="7"/>
  <c r="AK240" i="7"/>
  <c r="AK241" i="7"/>
  <c r="AK242" i="7"/>
  <c r="AK243" i="7"/>
  <c r="AK244" i="7"/>
  <c r="AK245" i="7"/>
  <c r="AK246" i="7"/>
  <c r="AK247" i="7"/>
  <c r="AK248" i="7"/>
  <c r="AK249" i="7"/>
  <c r="AK250" i="7"/>
  <c r="AK251" i="7"/>
  <c r="AK252" i="7"/>
  <c r="AK253" i="7"/>
  <c r="AK254" i="7"/>
  <c r="AK255" i="7"/>
  <c r="AK256" i="7"/>
  <c r="AK257" i="7"/>
  <c r="AK258" i="7"/>
  <c r="AK259" i="7"/>
  <c r="AK260" i="7"/>
  <c r="AK261" i="7"/>
  <c r="AK262" i="7"/>
  <c r="AK263" i="7"/>
  <c r="AK264" i="7"/>
  <c r="AK265" i="7"/>
  <c r="AK266" i="7"/>
  <c r="AK267" i="7"/>
  <c r="AK268" i="7"/>
  <c r="AK269" i="7"/>
  <c r="AK270" i="7"/>
  <c r="AK271" i="7"/>
  <c r="AK272" i="7"/>
  <c r="AK273" i="7"/>
  <c r="AK274" i="7"/>
  <c r="AK275" i="7"/>
  <c r="AK276" i="7"/>
  <c r="AK277" i="7"/>
  <c r="AK278" i="7"/>
  <c r="AK279" i="7"/>
  <c r="AK280" i="7"/>
  <c r="AK281" i="7"/>
  <c r="AK282" i="7"/>
  <c r="AK283" i="7"/>
  <c r="AK284" i="7"/>
  <c r="AK285" i="7"/>
  <c r="AK286" i="7"/>
  <c r="AK287" i="7"/>
  <c r="AK288" i="7"/>
  <c r="AK289" i="7"/>
  <c r="AK290" i="7"/>
  <c r="AK291" i="7"/>
  <c r="AK292" i="7"/>
  <c r="AK293" i="7"/>
  <c r="AK294" i="7"/>
  <c r="AK295" i="7"/>
  <c r="AK296" i="7"/>
  <c r="AK297" i="7"/>
  <c r="AK298" i="7"/>
  <c r="AK299" i="7"/>
  <c r="AK300" i="7"/>
  <c r="AK301" i="7"/>
  <c r="AK302" i="7"/>
  <c r="AK303" i="7"/>
  <c r="AK304" i="7"/>
  <c r="AK305" i="7"/>
  <c r="AK306" i="7"/>
  <c r="AK307" i="7"/>
  <c r="AK308" i="7"/>
  <c r="AK309" i="7"/>
  <c r="AK310" i="7"/>
  <c r="AK311" i="7"/>
  <c r="AK312" i="7"/>
  <c r="AK313" i="7"/>
  <c r="AK314" i="7"/>
  <c r="AK315" i="7"/>
  <c r="AK316" i="7"/>
  <c r="AK317" i="7"/>
  <c r="AK318" i="7"/>
  <c r="AK319" i="7"/>
  <c r="AK320" i="7"/>
  <c r="AK321" i="7"/>
  <c r="AK322" i="7"/>
  <c r="AK323" i="7"/>
  <c r="AK324" i="7"/>
  <c r="AK325" i="7"/>
  <c r="AK326" i="7"/>
  <c r="AK327" i="7"/>
  <c r="AK328" i="7"/>
  <c r="AK329" i="7"/>
  <c r="AK330" i="7"/>
  <c r="AK331" i="7"/>
  <c r="AK332" i="7"/>
  <c r="AK333" i="7"/>
  <c r="AK334" i="7"/>
  <c r="AK335" i="7"/>
  <c r="AK336" i="7"/>
  <c r="AK337" i="7"/>
  <c r="AK338" i="7"/>
  <c r="AK339" i="7"/>
  <c r="AK340" i="7"/>
  <c r="AK341" i="7"/>
  <c r="AK342" i="7"/>
  <c r="AK343" i="7"/>
  <c r="AK344" i="7"/>
  <c r="AK345" i="7"/>
  <c r="AK346" i="7"/>
  <c r="AK347" i="7"/>
  <c r="AK348" i="7"/>
  <c r="AK349" i="7"/>
  <c r="AK350" i="7"/>
  <c r="AK351" i="7"/>
  <c r="AK352" i="7"/>
  <c r="AK353" i="7"/>
  <c r="AK354" i="7"/>
  <c r="AK355" i="7"/>
  <c r="AK356" i="7"/>
  <c r="AK357" i="7"/>
  <c r="AK358" i="7"/>
  <c r="AK359" i="7"/>
  <c r="AK360" i="7"/>
  <c r="AK361" i="7"/>
  <c r="AK362" i="7"/>
  <c r="AK363" i="7"/>
  <c r="AK364" i="7"/>
  <c r="AK365" i="7"/>
  <c r="AK366" i="7"/>
  <c r="AK367" i="7"/>
  <c r="AK368" i="7"/>
  <c r="AK369" i="7"/>
  <c r="AK370" i="7"/>
  <c r="AK371" i="7"/>
  <c r="AK372" i="7"/>
  <c r="AK373" i="7"/>
  <c r="AK374" i="7"/>
  <c r="AK375" i="7"/>
  <c r="AK376" i="7"/>
  <c r="AK377" i="7"/>
  <c r="AK378" i="7"/>
  <c r="AK379" i="7"/>
  <c r="AK380" i="7"/>
  <c r="AK381" i="7"/>
  <c r="AK382" i="7"/>
  <c r="AK383" i="7"/>
  <c r="AK384" i="7"/>
  <c r="AK385" i="7"/>
  <c r="AK386" i="7"/>
  <c r="AK387" i="7"/>
  <c r="AK388" i="7"/>
  <c r="AK389" i="7"/>
  <c r="AK390" i="7"/>
  <c r="AK391" i="7"/>
  <c r="AJ28" i="7"/>
  <c r="AJ29" i="7"/>
  <c r="AJ30" i="7"/>
  <c r="AJ31" i="7"/>
  <c r="AJ32" i="7"/>
  <c r="AJ33" i="7"/>
  <c r="AJ34" i="7"/>
  <c r="AJ35" i="7"/>
  <c r="AJ36" i="7"/>
  <c r="AJ37" i="7"/>
  <c r="AJ38" i="7"/>
  <c r="AJ39" i="7"/>
  <c r="AJ40" i="7"/>
  <c r="AJ41" i="7"/>
  <c r="AJ42" i="7"/>
  <c r="AJ43" i="7"/>
  <c r="AJ44" i="7"/>
  <c r="AJ45" i="7"/>
  <c r="AJ46" i="7"/>
  <c r="AJ47" i="7"/>
  <c r="AJ48" i="7"/>
  <c r="AJ49" i="7"/>
  <c r="AJ50" i="7"/>
  <c r="AJ51" i="7"/>
  <c r="AJ52" i="7"/>
  <c r="AJ53" i="7"/>
  <c r="AJ54" i="7"/>
  <c r="AJ55" i="7"/>
  <c r="AJ56" i="7"/>
  <c r="AJ57" i="7"/>
  <c r="AJ58" i="7"/>
  <c r="AJ59" i="7"/>
  <c r="AJ60" i="7"/>
  <c r="AJ61" i="7"/>
  <c r="AJ62" i="7"/>
  <c r="AJ63" i="7"/>
  <c r="AJ64" i="7"/>
  <c r="AJ65" i="7"/>
  <c r="AJ66" i="7"/>
  <c r="AJ67" i="7"/>
  <c r="AJ68" i="7"/>
  <c r="AJ69" i="7"/>
  <c r="AJ70" i="7"/>
  <c r="AJ71" i="7"/>
  <c r="AJ72" i="7"/>
  <c r="AJ73" i="7"/>
  <c r="AJ74" i="7"/>
  <c r="AJ75" i="7"/>
  <c r="AJ76" i="7"/>
  <c r="AJ77" i="7"/>
  <c r="AJ78" i="7"/>
  <c r="AJ79" i="7"/>
  <c r="AJ80" i="7"/>
  <c r="AJ81" i="7"/>
  <c r="AJ82" i="7"/>
  <c r="AJ83" i="7"/>
  <c r="AJ84" i="7"/>
  <c r="AJ85" i="7"/>
  <c r="AJ86" i="7"/>
  <c r="AJ87" i="7"/>
  <c r="AJ88" i="7"/>
  <c r="AJ89" i="7"/>
  <c r="AJ90" i="7"/>
  <c r="AJ91" i="7"/>
  <c r="AJ92" i="7"/>
  <c r="AJ93" i="7"/>
  <c r="AJ94" i="7"/>
  <c r="AJ95" i="7"/>
  <c r="AJ96" i="7"/>
  <c r="AJ97" i="7"/>
  <c r="AJ98" i="7"/>
  <c r="AJ99" i="7"/>
  <c r="AJ100" i="7"/>
  <c r="AJ101" i="7"/>
  <c r="AJ102" i="7"/>
  <c r="AJ103" i="7"/>
  <c r="AJ104" i="7"/>
  <c r="AJ105" i="7"/>
  <c r="AJ106" i="7"/>
  <c r="AJ107" i="7"/>
  <c r="AJ108" i="7"/>
  <c r="AJ109" i="7"/>
  <c r="AJ110" i="7"/>
  <c r="AJ111" i="7"/>
  <c r="AJ112" i="7"/>
  <c r="AJ113" i="7"/>
  <c r="AJ114" i="7"/>
  <c r="AJ115" i="7"/>
  <c r="AJ116" i="7"/>
  <c r="AJ117" i="7"/>
  <c r="AJ118" i="7"/>
  <c r="AJ119" i="7"/>
  <c r="AJ120" i="7"/>
  <c r="AJ121" i="7"/>
  <c r="AJ122" i="7"/>
  <c r="AJ123" i="7"/>
  <c r="AJ124" i="7"/>
  <c r="AJ125" i="7"/>
  <c r="AJ126" i="7"/>
  <c r="AJ127" i="7"/>
  <c r="AJ128" i="7"/>
  <c r="AJ129" i="7"/>
  <c r="AJ130" i="7"/>
  <c r="AJ131" i="7"/>
  <c r="AJ132" i="7"/>
  <c r="AJ133" i="7"/>
  <c r="AJ134" i="7"/>
  <c r="AJ135" i="7"/>
  <c r="AJ136" i="7"/>
  <c r="AJ137" i="7"/>
  <c r="AJ138" i="7"/>
  <c r="AJ139" i="7"/>
  <c r="AJ140" i="7"/>
  <c r="AJ141" i="7"/>
  <c r="AJ142" i="7"/>
  <c r="AJ143" i="7"/>
  <c r="AJ144" i="7"/>
  <c r="AJ145" i="7"/>
  <c r="AJ146" i="7"/>
  <c r="AJ147" i="7"/>
  <c r="AJ148" i="7"/>
  <c r="AJ149" i="7"/>
  <c r="AJ150" i="7"/>
  <c r="AJ151" i="7"/>
  <c r="AJ152" i="7"/>
  <c r="AJ153" i="7"/>
  <c r="AJ154" i="7"/>
  <c r="AJ155" i="7"/>
  <c r="AJ156" i="7"/>
  <c r="AJ157" i="7"/>
  <c r="AJ158" i="7"/>
  <c r="AJ159" i="7"/>
  <c r="AJ160" i="7"/>
  <c r="AJ161" i="7"/>
  <c r="AJ162" i="7"/>
  <c r="AJ163" i="7"/>
  <c r="AJ164" i="7"/>
  <c r="AJ165" i="7"/>
  <c r="AJ166" i="7"/>
  <c r="AJ167" i="7"/>
  <c r="AJ168" i="7"/>
  <c r="AJ169" i="7"/>
  <c r="AJ170" i="7"/>
  <c r="AJ171" i="7"/>
  <c r="AJ172" i="7"/>
  <c r="AJ173" i="7"/>
  <c r="AJ174" i="7"/>
  <c r="AJ175" i="7"/>
  <c r="AJ176" i="7"/>
  <c r="AJ177" i="7"/>
  <c r="AJ178" i="7"/>
  <c r="AJ179" i="7"/>
  <c r="AJ180" i="7"/>
  <c r="AJ181" i="7"/>
  <c r="AJ182" i="7"/>
  <c r="AJ183" i="7"/>
  <c r="AJ184" i="7"/>
  <c r="AJ185" i="7"/>
  <c r="AJ186" i="7"/>
  <c r="AJ187" i="7"/>
  <c r="AJ188" i="7"/>
  <c r="AJ189" i="7"/>
  <c r="AJ190" i="7"/>
  <c r="AJ191" i="7"/>
  <c r="AJ192" i="7"/>
  <c r="AJ193" i="7"/>
  <c r="AJ194" i="7"/>
  <c r="AJ195" i="7"/>
  <c r="AJ196" i="7"/>
  <c r="AJ197" i="7"/>
  <c r="AJ198" i="7"/>
  <c r="AJ199" i="7"/>
  <c r="AJ200" i="7"/>
  <c r="AJ201" i="7"/>
  <c r="AJ202" i="7"/>
  <c r="AJ203" i="7"/>
  <c r="AJ204" i="7"/>
  <c r="AJ205" i="7"/>
  <c r="AJ206" i="7"/>
  <c r="AJ207" i="7"/>
  <c r="AJ208" i="7"/>
  <c r="AJ209" i="7"/>
  <c r="AJ210" i="7"/>
  <c r="AJ211" i="7"/>
  <c r="AJ212" i="7"/>
  <c r="AJ213" i="7"/>
  <c r="AJ214" i="7"/>
  <c r="AJ215" i="7"/>
  <c r="AJ216" i="7"/>
  <c r="AJ217" i="7"/>
  <c r="AJ218" i="7"/>
  <c r="AJ219" i="7"/>
  <c r="AJ220" i="7"/>
  <c r="AJ221" i="7"/>
  <c r="AJ222" i="7"/>
  <c r="AJ223" i="7"/>
  <c r="AJ224" i="7"/>
  <c r="AJ225" i="7"/>
  <c r="AJ226" i="7"/>
  <c r="AJ227" i="7"/>
  <c r="AJ228" i="7"/>
  <c r="AJ229" i="7"/>
  <c r="AJ230" i="7"/>
  <c r="AJ231" i="7"/>
  <c r="AJ232" i="7"/>
  <c r="AJ233" i="7"/>
  <c r="AJ234" i="7"/>
  <c r="AJ235" i="7"/>
  <c r="AJ236" i="7"/>
  <c r="AJ237" i="7"/>
  <c r="AJ238" i="7"/>
  <c r="AJ239" i="7"/>
  <c r="AJ240" i="7"/>
  <c r="AJ241" i="7"/>
  <c r="AJ242" i="7"/>
  <c r="AJ243" i="7"/>
  <c r="AJ244" i="7"/>
  <c r="AJ245" i="7"/>
  <c r="AJ246" i="7"/>
  <c r="AJ247" i="7"/>
  <c r="AJ248" i="7"/>
  <c r="AJ249" i="7"/>
  <c r="AJ250" i="7"/>
  <c r="AJ251" i="7"/>
  <c r="AJ252" i="7"/>
  <c r="AJ253" i="7"/>
  <c r="AJ254" i="7"/>
  <c r="AJ255" i="7"/>
  <c r="AJ256" i="7"/>
  <c r="AJ257" i="7"/>
  <c r="AJ258" i="7"/>
  <c r="AJ259" i="7"/>
  <c r="AJ260" i="7"/>
  <c r="AJ261" i="7"/>
  <c r="AJ262" i="7"/>
  <c r="AJ263" i="7"/>
  <c r="AJ264" i="7"/>
  <c r="AJ265" i="7"/>
  <c r="AJ266" i="7"/>
  <c r="AJ267" i="7"/>
  <c r="AJ268" i="7"/>
  <c r="AJ269" i="7"/>
  <c r="AJ270" i="7"/>
  <c r="AJ271" i="7"/>
  <c r="AJ272" i="7"/>
  <c r="AJ273" i="7"/>
  <c r="AJ274" i="7"/>
  <c r="AJ275" i="7"/>
  <c r="AJ276" i="7"/>
  <c r="AJ277" i="7"/>
  <c r="AJ278" i="7"/>
  <c r="AJ279" i="7"/>
  <c r="AJ280" i="7"/>
  <c r="AJ281" i="7"/>
  <c r="AJ282" i="7"/>
  <c r="AJ283" i="7"/>
  <c r="AJ284" i="7"/>
  <c r="AJ285" i="7"/>
  <c r="AJ286" i="7"/>
  <c r="AJ287" i="7"/>
  <c r="AJ288" i="7"/>
  <c r="AJ289" i="7"/>
  <c r="AJ290" i="7"/>
  <c r="AJ291" i="7"/>
  <c r="AJ292" i="7"/>
  <c r="AJ293" i="7"/>
  <c r="AJ294" i="7"/>
  <c r="AJ295" i="7"/>
  <c r="AJ296" i="7"/>
  <c r="AJ297" i="7"/>
  <c r="AJ298" i="7"/>
  <c r="AJ299" i="7"/>
  <c r="AJ300" i="7"/>
  <c r="AJ301" i="7"/>
  <c r="AJ302" i="7"/>
  <c r="AJ303" i="7"/>
  <c r="AJ304" i="7"/>
  <c r="AJ305" i="7"/>
  <c r="AJ306" i="7"/>
  <c r="AJ307" i="7"/>
  <c r="AJ308" i="7"/>
  <c r="AJ309" i="7"/>
  <c r="AJ310" i="7"/>
  <c r="AJ311" i="7"/>
  <c r="AJ312" i="7"/>
  <c r="AJ313" i="7"/>
  <c r="AJ314" i="7"/>
  <c r="AJ315" i="7"/>
  <c r="AJ316" i="7"/>
  <c r="AJ317" i="7"/>
  <c r="AJ318" i="7"/>
  <c r="AJ319" i="7"/>
  <c r="AJ320" i="7"/>
  <c r="AJ321" i="7"/>
  <c r="AJ322" i="7"/>
  <c r="AJ323" i="7"/>
  <c r="AJ324" i="7"/>
  <c r="AJ325" i="7"/>
  <c r="AJ326" i="7"/>
  <c r="AJ327" i="7"/>
  <c r="AJ328" i="7"/>
  <c r="AJ329" i="7"/>
  <c r="AJ330" i="7"/>
  <c r="AJ331" i="7"/>
  <c r="AJ332" i="7"/>
  <c r="AJ333" i="7"/>
  <c r="AJ334" i="7"/>
  <c r="AJ335" i="7"/>
  <c r="AJ336" i="7"/>
  <c r="AJ337" i="7"/>
  <c r="AJ338" i="7"/>
  <c r="AJ339" i="7"/>
  <c r="AJ340" i="7"/>
  <c r="AJ341" i="7"/>
  <c r="AJ342" i="7"/>
  <c r="AJ343" i="7"/>
  <c r="AJ344" i="7"/>
  <c r="AJ345" i="7"/>
  <c r="AJ346" i="7"/>
  <c r="AJ347" i="7"/>
  <c r="AJ348" i="7"/>
  <c r="AJ349" i="7"/>
  <c r="AJ350" i="7"/>
  <c r="AJ351" i="7"/>
  <c r="AJ352" i="7"/>
  <c r="AJ353" i="7"/>
  <c r="AJ354" i="7"/>
  <c r="AJ355" i="7"/>
  <c r="AJ356" i="7"/>
  <c r="AJ357" i="7"/>
  <c r="AJ358" i="7"/>
  <c r="AJ359" i="7"/>
  <c r="AJ360" i="7"/>
  <c r="AJ361" i="7"/>
  <c r="AJ362" i="7"/>
  <c r="AJ363" i="7"/>
  <c r="AJ364" i="7"/>
  <c r="AJ365" i="7"/>
  <c r="AJ366" i="7"/>
  <c r="AJ367" i="7"/>
  <c r="AJ368" i="7"/>
  <c r="AJ369" i="7"/>
  <c r="AJ370" i="7"/>
  <c r="AJ371" i="7"/>
  <c r="AJ372" i="7"/>
  <c r="AJ373" i="7"/>
  <c r="AJ374" i="7"/>
  <c r="AJ375" i="7"/>
  <c r="AJ376" i="7"/>
  <c r="AJ377" i="7"/>
  <c r="AJ378" i="7"/>
  <c r="AJ379" i="7"/>
  <c r="AJ380" i="7"/>
  <c r="AJ381" i="7"/>
  <c r="AJ382" i="7"/>
  <c r="AJ383" i="7"/>
  <c r="AJ384" i="7"/>
  <c r="AJ385" i="7"/>
  <c r="AJ386" i="7"/>
  <c r="AJ387" i="7"/>
  <c r="AJ388" i="7"/>
  <c r="AJ389" i="7"/>
  <c r="AJ390" i="7"/>
  <c r="AJ391" i="7"/>
  <c r="AJ27" i="7"/>
  <c r="AK27" i="7"/>
  <c r="AK18" i="7"/>
  <c r="AK17" i="7"/>
  <c r="AK16" i="7"/>
  <c r="AK15" i="7"/>
  <c r="AK14" i="7"/>
  <c r="AK13" i="7"/>
  <c r="AJ5" i="7"/>
  <c r="L330" i="14" l="1"/>
  <c r="M301" i="14"/>
  <c r="M47" i="14"/>
  <c r="M103" i="14"/>
  <c r="O133" i="14"/>
  <c r="M155" i="14"/>
  <c r="O73" i="14"/>
  <c r="J21" i="14"/>
  <c r="J25" i="14"/>
  <c r="J29" i="14"/>
  <c r="J33" i="14"/>
  <c r="J37" i="14"/>
  <c r="J41" i="14"/>
  <c r="J45" i="14"/>
  <c r="J49" i="14"/>
  <c r="J53" i="14"/>
  <c r="J57" i="14"/>
  <c r="J61" i="14"/>
  <c r="J65" i="14"/>
  <c r="J69" i="14"/>
  <c r="J73" i="14"/>
  <c r="J77" i="14"/>
  <c r="J81" i="14"/>
  <c r="J85" i="14"/>
  <c r="J89" i="14"/>
  <c r="J93" i="14"/>
  <c r="J97" i="14"/>
  <c r="J101" i="14"/>
  <c r="J105" i="14"/>
  <c r="J109" i="14"/>
  <c r="J113" i="14"/>
  <c r="J117" i="14"/>
  <c r="J121" i="14"/>
  <c r="J125" i="14"/>
  <c r="J129" i="14"/>
  <c r="J133" i="14"/>
  <c r="J137" i="14"/>
  <c r="J141" i="14"/>
  <c r="J145" i="14"/>
  <c r="J149" i="14"/>
  <c r="J153" i="14"/>
  <c r="J157" i="14"/>
  <c r="J161" i="14"/>
  <c r="J165" i="14"/>
  <c r="J169" i="14"/>
  <c r="J173" i="14"/>
  <c r="J177" i="14"/>
  <c r="J181" i="14"/>
  <c r="J185" i="14"/>
  <c r="J189" i="14"/>
  <c r="J193" i="14"/>
  <c r="J197" i="14"/>
  <c r="J201" i="14"/>
  <c r="J205" i="14"/>
  <c r="J209" i="14"/>
  <c r="J213" i="14"/>
  <c r="J217" i="14"/>
  <c r="J221" i="14"/>
  <c r="J225" i="14"/>
  <c r="J229" i="14"/>
  <c r="J233" i="14"/>
  <c r="J237" i="14"/>
  <c r="J241" i="14"/>
  <c r="J245" i="14"/>
  <c r="J249" i="14"/>
  <c r="J253" i="14"/>
  <c r="J257" i="14"/>
  <c r="J261" i="14"/>
  <c r="J265" i="14"/>
  <c r="J269" i="14"/>
  <c r="J273" i="14"/>
  <c r="J277" i="14"/>
  <c r="J281" i="14"/>
  <c r="J285" i="14"/>
  <c r="J289" i="14"/>
  <c r="J293" i="14"/>
  <c r="J297" i="14"/>
  <c r="J301" i="14"/>
  <c r="J305" i="14"/>
  <c r="J309" i="14"/>
  <c r="J313" i="14"/>
  <c r="J317" i="14"/>
  <c r="J321" i="14"/>
  <c r="J325" i="14"/>
  <c r="J329" i="14"/>
  <c r="J333" i="14"/>
  <c r="J337" i="14"/>
  <c r="J341" i="14"/>
  <c r="J345" i="14"/>
  <c r="J22" i="14"/>
  <c r="J26" i="14"/>
  <c r="J30" i="14"/>
  <c r="J34" i="14"/>
  <c r="J38" i="14"/>
  <c r="J42" i="14"/>
  <c r="J46" i="14"/>
  <c r="J50" i="14"/>
  <c r="J54" i="14"/>
  <c r="J58" i="14"/>
  <c r="J62" i="14"/>
  <c r="J66" i="14"/>
  <c r="J70" i="14"/>
  <c r="J74" i="14"/>
  <c r="J78" i="14"/>
  <c r="J82" i="14"/>
  <c r="J86" i="14"/>
  <c r="J90" i="14"/>
  <c r="J94" i="14"/>
  <c r="J98" i="14"/>
  <c r="J102" i="14"/>
  <c r="J106" i="14"/>
  <c r="J110" i="14"/>
  <c r="J114" i="14"/>
  <c r="J118" i="14"/>
  <c r="J122" i="14"/>
  <c r="J126" i="14"/>
  <c r="J130" i="14"/>
  <c r="J134" i="14"/>
  <c r="J138" i="14"/>
  <c r="J142" i="14"/>
  <c r="J146" i="14"/>
  <c r="J150" i="14"/>
  <c r="J154" i="14"/>
  <c r="J158" i="14"/>
  <c r="J162" i="14"/>
  <c r="J166" i="14"/>
  <c r="J170" i="14"/>
  <c r="J174" i="14"/>
  <c r="J178" i="14"/>
  <c r="J182" i="14"/>
  <c r="J186" i="14"/>
  <c r="J190" i="14"/>
  <c r="J194" i="14"/>
  <c r="J198" i="14"/>
  <c r="J202" i="14"/>
  <c r="J206" i="14"/>
  <c r="J210" i="14"/>
  <c r="J214" i="14"/>
  <c r="J218" i="14"/>
  <c r="J222" i="14"/>
  <c r="J226" i="14"/>
  <c r="J230" i="14"/>
  <c r="J234" i="14"/>
  <c r="J238" i="14"/>
  <c r="J242" i="14"/>
  <c r="J246" i="14"/>
  <c r="J250" i="14"/>
  <c r="J254" i="14"/>
  <c r="J258" i="14"/>
  <c r="J262" i="14"/>
  <c r="J266" i="14"/>
  <c r="J270" i="14"/>
  <c r="J274" i="14"/>
  <c r="J278" i="14"/>
  <c r="J282" i="14"/>
  <c r="J286" i="14"/>
  <c r="J290" i="14"/>
  <c r="J294" i="14"/>
  <c r="J298" i="14"/>
  <c r="J302" i="14"/>
  <c r="J306" i="14"/>
  <c r="J310" i="14"/>
  <c r="J314" i="14"/>
  <c r="J318" i="14"/>
  <c r="J322" i="14"/>
  <c r="J326" i="14"/>
  <c r="J330" i="14"/>
  <c r="J334" i="14"/>
  <c r="J338" i="14"/>
  <c r="J342" i="14"/>
  <c r="J346" i="14"/>
  <c r="J23" i="14"/>
  <c r="J27" i="14"/>
  <c r="J31" i="14"/>
  <c r="J35" i="14"/>
  <c r="J39" i="14"/>
  <c r="J43" i="14"/>
  <c r="J47" i="14"/>
  <c r="J51" i="14"/>
  <c r="J55" i="14"/>
  <c r="J59" i="14"/>
  <c r="J63" i="14"/>
  <c r="J67" i="14"/>
  <c r="J71" i="14"/>
  <c r="J75" i="14"/>
  <c r="J79" i="14"/>
  <c r="J83" i="14"/>
  <c r="J87" i="14"/>
  <c r="J91" i="14"/>
  <c r="J95" i="14"/>
  <c r="J99" i="14"/>
  <c r="J103" i="14"/>
  <c r="J107" i="14"/>
  <c r="J111" i="14"/>
  <c r="J115" i="14"/>
  <c r="J119" i="14"/>
  <c r="J123" i="14"/>
  <c r="J127" i="14"/>
  <c r="J131" i="14"/>
  <c r="J135" i="14"/>
  <c r="J139" i="14"/>
  <c r="J143" i="14"/>
  <c r="J147" i="14"/>
  <c r="J151" i="14"/>
  <c r="J155" i="14"/>
  <c r="J159" i="14"/>
  <c r="J163" i="14"/>
  <c r="J167" i="14"/>
  <c r="J171" i="14"/>
  <c r="J175" i="14"/>
  <c r="J179" i="14"/>
  <c r="J183" i="14"/>
  <c r="J187" i="14"/>
  <c r="J191" i="14"/>
  <c r="J195" i="14"/>
  <c r="J199" i="14"/>
  <c r="J203" i="14"/>
  <c r="J207" i="14"/>
  <c r="J211" i="14"/>
  <c r="J215" i="14"/>
  <c r="J219" i="14"/>
  <c r="J223" i="14"/>
  <c r="J227" i="14"/>
  <c r="J231" i="14"/>
  <c r="J235" i="14"/>
  <c r="J239" i="14"/>
  <c r="J243" i="14"/>
  <c r="J247" i="14"/>
  <c r="J251" i="14"/>
  <c r="J255" i="14"/>
  <c r="J259" i="14"/>
  <c r="J263" i="14"/>
  <c r="J267" i="14"/>
  <c r="J271" i="14"/>
  <c r="J275" i="14"/>
  <c r="J279" i="14"/>
  <c r="J283" i="14"/>
  <c r="J287" i="14"/>
  <c r="J291" i="14"/>
  <c r="J295" i="14"/>
  <c r="J299" i="14"/>
  <c r="J303" i="14"/>
  <c r="J307" i="14"/>
  <c r="J311" i="14"/>
  <c r="J315" i="14"/>
  <c r="J319" i="14"/>
  <c r="J323" i="14"/>
  <c r="J327" i="14"/>
  <c r="J331" i="14"/>
  <c r="J335" i="14"/>
  <c r="J339" i="14"/>
  <c r="J343" i="14"/>
  <c r="J20" i="14"/>
  <c r="J24" i="14"/>
  <c r="J28" i="14"/>
  <c r="J32" i="14"/>
  <c r="J36" i="14"/>
  <c r="J40" i="14"/>
  <c r="J44" i="14"/>
  <c r="J48" i="14"/>
  <c r="J52" i="14"/>
  <c r="J56" i="14"/>
  <c r="J60" i="14"/>
  <c r="J64" i="14"/>
  <c r="J68" i="14"/>
  <c r="J72" i="14"/>
  <c r="J76" i="14"/>
  <c r="J80" i="14"/>
  <c r="J84" i="14"/>
  <c r="J88" i="14"/>
  <c r="J92" i="14"/>
  <c r="J96" i="14"/>
  <c r="J100" i="14"/>
  <c r="J104" i="14"/>
  <c r="J108" i="14"/>
  <c r="J112" i="14"/>
  <c r="J116" i="14"/>
  <c r="J120" i="14"/>
  <c r="J124" i="14"/>
  <c r="J128" i="14"/>
  <c r="J132" i="14"/>
  <c r="J136" i="14"/>
  <c r="J140" i="14"/>
  <c r="J144" i="14"/>
  <c r="J148" i="14"/>
  <c r="J152" i="14"/>
  <c r="J156" i="14"/>
  <c r="J160" i="14"/>
  <c r="J164" i="14"/>
  <c r="J168" i="14"/>
  <c r="J172" i="14"/>
  <c r="J176" i="14"/>
  <c r="J180" i="14"/>
  <c r="J184" i="14"/>
  <c r="J188" i="14"/>
  <c r="J192" i="14"/>
  <c r="J196" i="14"/>
  <c r="J200" i="14"/>
  <c r="J204" i="14"/>
  <c r="J208" i="14"/>
  <c r="J212" i="14"/>
  <c r="J216" i="14"/>
  <c r="J220" i="14"/>
  <c r="J224" i="14"/>
  <c r="J228" i="14"/>
  <c r="J232" i="14"/>
  <c r="J236" i="14"/>
  <c r="J240" i="14"/>
  <c r="J244" i="14"/>
  <c r="J248" i="14"/>
  <c r="J252" i="14"/>
  <c r="J256" i="14"/>
  <c r="J260" i="14"/>
  <c r="J264" i="14"/>
  <c r="J268" i="14"/>
  <c r="J272" i="14"/>
  <c r="J276" i="14"/>
  <c r="J280" i="14"/>
  <c r="J284" i="14"/>
  <c r="J288" i="14"/>
  <c r="J292" i="14"/>
  <c r="J296" i="14"/>
  <c r="J300" i="14"/>
  <c r="J304" i="14"/>
  <c r="J308" i="14"/>
  <c r="J312" i="14"/>
  <c r="J316" i="14"/>
  <c r="J320" i="14"/>
  <c r="J324" i="14"/>
  <c r="J328" i="14"/>
  <c r="J332" i="14"/>
  <c r="J336" i="14"/>
  <c r="J340" i="14"/>
  <c r="J344" i="14"/>
  <c r="J348" i="14"/>
  <c r="J352" i="14"/>
  <c r="J356" i="14"/>
  <c r="J360" i="14"/>
  <c r="J364" i="14"/>
  <c r="J368" i="14"/>
  <c r="J372" i="14"/>
  <c r="J376" i="14"/>
  <c r="J380" i="14"/>
  <c r="J349" i="14"/>
  <c r="J353" i="14"/>
  <c r="J357" i="14"/>
  <c r="J361" i="14"/>
  <c r="J365" i="14"/>
  <c r="J369" i="14"/>
  <c r="J373" i="14"/>
  <c r="J377" i="14"/>
  <c r="J381" i="14"/>
  <c r="J350" i="14"/>
  <c r="J354" i="14"/>
  <c r="J358" i="14"/>
  <c r="J362" i="14"/>
  <c r="J366" i="14"/>
  <c r="J370" i="14"/>
  <c r="J374" i="14"/>
  <c r="J378" i="14"/>
  <c r="J382" i="14"/>
  <c r="J347" i="14"/>
  <c r="J351" i="14"/>
  <c r="J355" i="14"/>
  <c r="J359" i="14"/>
  <c r="J363" i="14"/>
  <c r="J367" i="14"/>
  <c r="J371" i="14"/>
  <c r="J375" i="14"/>
  <c r="J379" i="14"/>
  <c r="J383" i="14"/>
  <c r="D381" i="14"/>
  <c r="D377" i="14"/>
  <c r="D373" i="14"/>
  <c r="D369" i="14"/>
  <c r="D365" i="14"/>
  <c r="D361" i="14"/>
  <c r="D357" i="14"/>
  <c r="D353" i="14"/>
  <c r="D349" i="14"/>
  <c r="D345" i="14"/>
  <c r="D341" i="14"/>
  <c r="D337" i="14"/>
  <c r="D333" i="14"/>
  <c r="D329" i="14"/>
  <c r="D325" i="14"/>
  <c r="D321" i="14"/>
  <c r="D317" i="14"/>
  <c r="D313" i="14"/>
  <c r="D309" i="14"/>
  <c r="D305" i="14"/>
  <c r="D301" i="14"/>
  <c r="D297" i="14"/>
  <c r="D293" i="14"/>
  <c r="D289" i="14"/>
  <c r="D285" i="14"/>
  <c r="D281" i="14"/>
  <c r="D277" i="14"/>
  <c r="D273" i="14"/>
  <c r="D269" i="14"/>
  <c r="D265" i="14"/>
  <c r="D261" i="14"/>
  <c r="D257" i="14"/>
  <c r="D253" i="14"/>
  <c r="D249" i="14"/>
  <c r="D245" i="14"/>
  <c r="D241" i="14"/>
  <c r="D237" i="14"/>
  <c r="D233" i="14"/>
  <c r="D229" i="14"/>
  <c r="D225" i="14"/>
  <c r="D221" i="14"/>
  <c r="D217" i="14"/>
  <c r="D213" i="14"/>
  <c r="D209" i="14"/>
  <c r="D205" i="14"/>
  <c r="D201" i="14"/>
  <c r="D197" i="14"/>
  <c r="D193" i="14"/>
  <c r="D189" i="14"/>
  <c r="D185" i="14"/>
  <c r="D181" i="14"/>
  <c r="D177" i="14"/>
  <c r="D173" i="14"/>
  <c r="D169" i="14"/>
  <c r="D165" i="14"/>
  <c r="D161" i="14"/>
  <c r="D157" i="14"/>
  <c r="D153" i="14"/>
  <c r="D149" i="14"/>
  <c r="D145" i="14"/>
  <c r="D141" i="14"/>
  <c r="D137" i="14"/>
  <c r="D133" i="14"/>
  <c r="D129" i="14"/>
  <c r="D125" i="14"/>
  <c r="D121" i="14"/>
  <c r="D117" i="14"/>
  <c r="D113" i="14"/>
  <c r="D109" i="14"/>
  <c r="D105" i="14"/>
  <c r="D101" i="14"/>
  <c r="D97" i="14"/>
  <c r="D93" i="14"/>
  <c r="D89" i="14"/>
  <c r="D85" i="14"/>
  <c r="D81" i="14"/>
  <c r="D77" i="14"/>
  <c r="D73" i="14"/>
  <c r="D69" i="14"/>
  <c r="D65" i="14"/>
  <c r="D61" i="14"/>
  <c r="D57" i="14"/>
  <c r="D53" i="14"/>
  <c r="D49" i="14"/>
  <c r="D45" i="14"/>
  <c r="D41" i="14"/>
  <c r="D37" i="14"/>
  <c r="D33" i="14"/>
  <c r="D29" i="14"/>
  <c r="D25" i="14"/>
  <c r="D21" i="14"/>
  <c r="F316" i="14"/>
  <c r="F308" i="14"/>
  <c r="F300" i="14"/>
  <c r="F292" i="14"/>
  <c r="F284" i="14"/>
  <c r="F276" i="14"/>
  <c r="F268" i="14"/>
  <c r="F260" i="14"/>
  <c r="F252" i="14"/>
  <c r="F244" i="14"/>
  <c r="F236" i="14"/>
  <c r="F228" i="14"/>
  <c r="F220" i="14"/>
  <c r="F212" i="14"/>
  <c r="F204" i="14"/>
  <c r="F196" i="14"/>
  <c r="F188" i="14"/>
  <c r="F180" i="14"/>
  <c r="F172" i="14"/>
  <c r="F164" i="14"/>
  <c r="F156" i="14"/>
  <c r="F148" i="14"/>
  <c r="F140" i="14"/>
  <c r="F132" i="14"/>
  <c r="D380" i="14"/>
  <c r="D376" i="14"/>
  <c r="D372" i="14"/>
  <c r="D368" i="14"/>
  <c r="D364" i="14"/>
  <c r="D360" i="14"/>
  <c r="D356" i="14"/>
  <c r="D352" i="14"/>
  <c r="D348" i="14"/>
  <c r="D344" i="14"/>
  <c r="D340" i="14"/>
  <c r="D336" i="14"/>
  <c r="D332" i="14"/>
  <c r="D328" i="14"/>
  <c r="D324" i="14"/>
  <c r="D320" i="14"/>
  <c r="D312" i="14"/>
  <c r="D304" i="14"/>
  <c r="D296" i="14"/>
  <c r="D288" i="14"/>
  <c r="D280" i="14"/>
  <c r="D272" i="14"/>
  <c r="D264" i="14"/>
  <c r="D256" i="14"/>
  <c r="D248" i="14"/>
  <c r="D240" i="14"/>
  <c r="D232" i="14"/>
  <c r="D224" i="14"/>
  <c r="D216" i="14"/>
  <c r="D208" i="14"/>
  <c r="D200" i="14"/>
  <c r="D192" i="14"/>
  <c r="D184" i="14"/>
  <c r="D176" i="14"/>
  <c r="D168" i="14"/>
  <c r="D160" i="14"/>
  <c r="D152" i="14"/>
  <c r="D144" i="14"/>
  <c r="D136" i="14"/>
  <c r="D128" i="14"/>
  <c r="D124" i="14"/>
  <c r="D120" i="14"/>
  <c r="D116" i="14"/>
  <c r="D112" i="14"/>
  <c r="D108" i="14"/>
  <c r="D104" i="14"/>
  <c r="D100" i="14"/>
  <c r="D96" i="14"/>
  <c r="D92" i="14"/>
  <c r="D88" i="14"/>
  <c r="D84" i="14"/>
  <c r="D80" i="14"/>
  <c r="D76" i="14"/>
  <c r="D72" i="14"/>
  <c r="D68" i="14"/>
  <c r="D64" i="14"/>
  <c r="D60" i="14"/>
  <c r="D56" i="14"/>
  <c r="D52" i="14"/>
  <c r="D48" i="14"/>
  <c r="D44" i="14"/>
  <c r="D40" i="14"/>
  <c r="D36" i="14"/>
  <c r="D32" i="14"/>
  <c r="D28" i="14"/>
  <c r="D24" i="14"/>
  <c r="D20" i="14"/>
  <c r="F314" i="14"/>
  <c r="F306" i="14"/>
  <c r="F298" i="14"/>
  <c r="F290" i="14"/>
  <c r="F282" i="14"/>
  <c r="F274" i="14"/>
  <c r="F266" i="14"/>
  <c r="F258" i="14"/>
  <c r="F250" i="14"/>
  <c r="F242" i="14"/>
  <c r="F234" i="14"/>
  <c r="F226" i="14"/>
  <c r="F218" i="14"/>
  <c r="F210" i="14"/>
  <c r="F202" i="14"/>
  <c r="F194" i="14"/>
  <c r="F186" i="14"/>
  <c r="F178" i="14"/>
  <c r="F170" i="14"/>
  <c r="F162" i="14"/>
  <c r="F154" i="14"/>
  <c r="F146" i="14"/>
  <c r="F138" i="14"/>
  <c r="D383" i="14"/>
  <c r="D379" i="14"/>
  <c r="D375" i="14"/>
  <c r="D371" i="14"/>
  <c r="D367" i="14"/>
  <c r="D363" i="14"/>
  <c r="D359" i="14"/>
  <c r="D355" i="14"/>
  <c r="D351" i="14"/>
  <c r="D347" i="14"/>
  <c r="D343" i="14"/>
  <c r="D339" i="14"/>
  <c r="D335" i="14"/>
  <c r="D331" i="14"/>
  <c r="D327" i="14"/>
  <c r="D323" i="14"/>
  <c r="D319" i="14"/>
  <c r="D315" i="14"/>
  <c r="D311" i="14"/>
  <c r="D307" i="14"/>
  <c r="D303" i="14"/>
  <c r="D299" i="14"/>
  <c r="D295" i="14"/>
  <c r="D291" i="14"/>
  <c r="D287" i="14"/>
  <c r="D283" i="14"/>
  <c r="D279" i="14"/>
  <c r="D275" i="14"/>
  <c r="D271" i="14"/>
  <c r="D267" i="14"/>
  <c r="D263" i="14"/>
  <c r="D259" i="14"/>
  <c r="D255" i="14"/>
  <c r="D251" i="14"/>
  <c r="D247" i="14"/>
  <c r="D243" i="14"/>
  <c r="D239" i="14"/>
  <c r="D235" i="14"/>
  <c r="D231" i="14"/>
  <c r="D227" i="14"/>
  <c r="D223" i="14"/>
  <c r="D219" i="14"/>
  <c r="D215" i="14"/>
  <c r="D211" i="14"/>
  <c r="D207" i="14"/>
  <c r="D203" i="14"/>
  <c r="D199" i="14"/>
  <c r="D195" i="14"/>
  <c r="D191" i="14"/>
  <c r="D187" i="14"/>
  <c r="D183" i="14"/>
  <c r="D179" i="14"/>
  <c r="D175" i="14"/>
  <c r="D171" i="14"/>
  <c r="D167" i="14"/>
  <c r="D163" i="14"/>
  <c r="D159" i="14"/>
  <c r="D155" i="14"/>
  <c r="D151" i="14"/>
  <c r="D147" i="14"/>
  <c r="D143" i="14"/>
  <c r="D139" i="14"/>
  <c r="D135" i="14"/>
  <c r="D131" i="14"/>
  <c r="D127" i="14"/>
  <c r="D123" i="14"/>
  <c r="D119" i="14"/>
  <c r="D115" i="14"/>
  <c r="D111" i="14"/>
  <c r="D107" i="14"/>
  <c r="D103" i="14"/>
  <c r="D99" i="14"/>
  <c r="D95" i="14"/>
  <c r="D91" i="14"/>
  <c r="D87" i="14"/>
  <c r="D83" i="14"/>
  <c r="D79" i="14"/>
  <c r="D75" i="14"/>
  <c r="D71" i="14"/>
  <c r="D67" i="14"/>
  <c r="D63" i="14"/>
  <c r="D59" i="14"/>
  <c r="D55" i="14"/>
  <c r="D51" i="14"/>
  <c r="D47" i="14"/>
  <c r="D43" i="14"/>
  <c r="D39" i="14"/>
  <c r="D35" i="14"/>
  <c r="D31" i="14"/>
  <c r="D27" i="14"/>
  <c r="D23" i="14"/>
  <c r="D382" i="14"/>
  <c r="D378" i="14"/>
  <c r="D374" i="14"/>
  <c r="D370" i="14"/>
  <c r="D366" i="14"/>
  <c r="D362" i="14"/>
  <c r="D358" i="14"/>
  <c r="D354" i="14"/>
  <c r="D350" i="14"/>
  <c r="D346" i="14"/>
  <c r="D342" i="14"/>
  <c r="D338" i="14"/>
  <c r="D334" i="14"/>
  <c r="D330" i="14"/>
  <c r="D326" i="14"/>
  <c r="D322" i="14"/>
  <c r="D318" i="14"/>
  <c r="D310" i="14"/>
  <c r="D302" i="14"/>
  <c r="D294" i="14"/>
  <c r="D286" i="14"/>
  <c r="D278" i="14"/>
  <c r="D270" i="14"/>
  <c r="D262" i="14"/>
  <c r="D254" i="14"/>
  <c r="D246" i="14"/>
  <c r="D238" i="14"/>
  <c r="D230" i="14"/>
  <c r="D222" i="14"/>
  <c r="D214" i="14"/>
  <c r="D206" i="14"/>
  <c r="D198" i="14"/>
  <c r="D190" i="14"/>
  <c r="D182" i="14"/>
  <c r="D174" i="14"/>
  <c r="D166" i="14"/>
  <c r="D158" i="14"/>
  <c r="D150" i="14"/>
  <c r="D142" i="14"/>
  <c r="D134" i="14"/>
  <c r="D130" i="14"/>
  <c r="D126" i="14"/>
  <c r="D122" i="14"/>
  <c r="D118" i="14"/>
  <c r="D114" i="14"/>
  <c r="D110" i="14"/>
  <c r="D106" i="14"/>
  <c r="D102" i="14"/>
  <c r="D98" i="14"/>
  <c r="D94" i="14"/>
  <c r="D90" i="14"/>
  <c r="D86" i="14"/>
  <c r="D82" i="14"/>
  <c r="D78" i="14"/>
  <c r="D74" i="14"/>
  <c r="D70" i="14"/>
  <c r="D66" i="14"/>
  <c r="D62" i="14"/>
  <c r="D58" i="14"/>
  <c r="D54" i="14"/>
  <c r="D50" i="14"/>
  <c r="D46" i="14"/>
  <c r="D42" i="14"/>
  <c r="D38" i="14"/>
  <c r="D34" i="14"/>
  <c r="D30" i="14"/>
  <c r="D26" i="14"/>
  <c r="D22" i="14"/>
  <c r="D36" i="24"/>
  <c r="G30" i="24"/>
  <c r="H26" i="24"/>
  <c r="J11" i="15"/>
  <c r="Y15" i="18"/>
  <c r="C4" i="19"/>
  <c r="E4" i="19" s="1"/>
  <c r="I4" i="19" s="1"/>
  <c r="Y19" i="16"/>
  <c r="Y15" i="16" s="1"/>
  <c r="G26" i="21" s="1"/>
  <c r="X19" i="16"/>
  <c r="X17" i="16" s="1"/>
  <c r="Q6" i="16" s="1"/>
  <c r="O6" i="16"/>
  <c r="M56" i="14"/>
  <c r="M83" i="14"/>
  <c r="M139" i="14"/>
  <c r="L220" i="14"/>
  <c r="M236" i="14"/>
  <c r="M281" i="14"/>
  <c r="O21" i="14"/>
  <c r="M22" i="14"/>
  <c r="L61" i="14"/>
  <c r="O69" i="14"/>
  <c r="L73" i="14"/>
  <c r="O101" i="14"/>
  <c r="L151" i="14"/>
  <c r="L188" i="14"/>
  <c r="O207" i="14"/>
  <c r="M208" i="14"/>
  <c r="M224" i="14"/>
  <c r="L314" i="14"/>
  <c r="M339" i="14"/>
  <c r="M39" i="14"/>
  <c r="M115" i="14"/>
  <c r="O85" i="14"/>
  <c r="O102" i="14"/>
  <c r="O118" i="14"/>
  <c r="O276" i="14"/>
  <c r="L278" i="14"/>
  <c r="M123" i="14"/>
  <c r="M143" i="14"/>
  <c r="L162" i="14"/>
  <c r="M173" i="14"/>
  <c r="M195" i="14"/>
  <c r="L205" i="14"/>
  <c r="L208" i="14"/>
  <c r="M216" i="14"/>
  <c r="M228" i="14"/>
  <c r="L241" i="14"/>
  <c r="M260" i="14"/>
  <c r="L277" i="14"/>
  <c r="M289" i="14"/>
  <c r="L315" i="14"/>
  <c r="M350" i="14"/>
  <c r="M382" i="14"/>
  <c r="L71" i="14"/>
  <c r="M152" i="14"/>
  <c r="M169" i="14"/>
  <c r="M180" i="14"/>
  <c r="M200" i="14"/>
  <c r="O205" i="14"/>
  <c r="L206" i="14"/>
  <c r="L221" i="14"/>
  <c r="L269" i="14"/>
  <c r="L294" i="14"/>
  <c r="M310" i="14"/>
  <c r="L342" i="14"/>
  <c r="M374" i="14"/>
  <c r="M342" i="14"/>
  <c r="O74" i="14"/>
  <c r="M220" i="14"/>
  <c r="M257" i="14"/>
  <c r="L268" i="14"/>
  <c r="M273" i="14"/>
  <c r="M277" i="14"/>
  <c r="M286" i="14"/>
  <c r="L293" i="14"/>
  <c r="M297" i="14"/>
  <c r="M307" i="14"/>
  <c r="M314" i="14"/>
  <c r="M326" i="14"/>
  <c r="L331" i="14"/>
  <c r="L343" i="14"/>
  <c r="L367" i="14"/>
  <c r="M147" i="14"/>
  <c r="L240" i="14"/>
  <c r="M268" i="14"/>
  <c r="M276" i="14"/>
  <c r="M293" i="14"/>
  <c r="M63" i="14"/>
  <c r="L72" i="14"/>
  <c r="M74" i="14"/>
  <c r="M78" i="14"/>
  <c r="O86" i="14"/>
  <c r="O96" i="14"/>
  <c r="M204" i="14"/>
  <c r="M240" i="14"/>
  <c r="M72" i="14"/>
  <c r="O90" i="14"/>
  <c r="O206" i="14"/>
  <c r="M207" i="14"/>
  <c r="L366" i="14"/>
  <c r="L19" i="14"/>
  <c r="M26" i="14"/>
  <c r="L31" i="14"/>
  <c r="M42" i="14"/>
  <c r="M51" i="14"/>
  <c r="M79" i="14"/>
  <c r="L88" i="14"/>
  <c r="L93" i="14"/>
  <c r="M99" i="14"/>
  <c r="L104" i="14"/>
  <c r="O105" i="14"/>
  <c r="M126" i="14"/>
  <c r="M135" i="14"/>
  <c r="L144" i="14"/>
  <c r="M148" i="14"/>
  <c r="L153" i="14"/>
  <c r="L164" i="14"/>
  <c r="L174" i="14"/>
  <c r="O175" i="14"/>
  <c r="L176" i="14"/>
  <c r="L184" i="14"/>
  <c r="L201" i="14"/>
  <c r="M212" i="14"/>
  <c r="M217" i="14"/>
  <c r="L225" i="14"/>
  <c r="M232" i="14"/>
  <c r="L237" i="14"/>
  <c r="M244" i="14"/>
  <c r="L252" i="14"/>
  <c r="L256" i="14"/>
  <c r="M265" i="14"/>
  <c r="M274" i="14"/>
  <c r="L290" i="14"/>
  <c r="M306" i="14"/>
  <c r="M315" i="14"/>
  <c r="M323" i="14"/>
  <c r="M347" i="14"/>
  <c r="L370" i="14"/>
  <c r="L375" i="14"/>
  <c r="L383" i="14"/>
  <c r="M19" i="14"/>
  <c r="O70" i="14"/>
  <c r="M88" i="14"/>
  <c r="M104" i="14"/>
  <c r="O117" i="14"/>
  <c r="M144" i="14"/>
  <c r="O171" i="14"/>
  <c r="M184" i="14"/>
  <c r="O189" i="14"/>
  <c r="O197" i="14"/>
  <c r="M252" i="14"/>
  <c r="M256" i="14"/>
  <c r="O340" i="14"/>
  <c r="L30" i="14"/>
  <c r="M35" i="14"/>
  <c r="M46" i="14"/>
  <c r="M55" i="14"/>
  <c r="M62" i="14"/>
  <c r="L68" i="14"/>
  <c r="M71" i="14"/>
  <c r="L95" i="14"/>
  <c r="L105" i="14"/>
  <c r="M111" i="14"/>
  <c r="M119" i="14"/>
  <c r="M131" i="14"/>
  <c r="L143" i="14"/>
  <c r="L145" i="14"/>
  <c r="L152" i="14"/>
  <c r="M157" i="14"/>
  <c r="M168" i="14"/>
  <c r="L173" i="14"/>
  <c r="O174" i="14"/>
  <c r="M175" i="14"/>
  <c r="M179" i="14"/>
  <c r="L185" i="14"/>
  <c r="M191" i="14"/>
  <c r="L200" i="14"/>
  <c r="L224" i="14"/>
  <c r="L236" i="14"/>
  <c r="M241" i="14"/>
  <c r="M248" i="14"/>
  <c r="L253" i="14"/>
  <c r="L257" i="14"/>
  <c r="M272" i="14"/>
  <c r="L289" i="14"/>
  <c r="M318" i="14"/>
  <c r="L339" i="14"/>
  <c r="M355" i="14"/>
  <c r="M366" i="14"/>
  <c r="L374" i="14"/>
  <c r="L382" i="14"/>
  <c r="M43" i="14"/>
  <c r="M52" i="14"/>
  <c r="M59" i="14"/>
  <c r="M100" i="14"/>
  <c r="M107" i="14"/>
  <c r="L111" i="14"/>
  <c r="L116" i="14"/>
  <c r="L119" i="14"/>
  <c r="L121" i="14"/>
  <c r="O122" i="14"/>
  <c r="L123" i="14"/>
  <c r="L127" i="14"/>
  <c r="L132" i="14"/>
  <c r="O134" i="14"/>
  <c r="L135" i="14"/>
  <c r="L137" i="14"/>
  <c r="O138" i="14"/>
  <c r="L139" i="14"/>
  <c r="L141" i="14"/>
  <c r="L148" i="14"/>
  <c r="M151" i="14"/>
  <c r="L155" i="14"/>
  <c r="L157" i="14"/>
  <c r="O158" i="14"/>
  <c r="M159" i="14"/>
  <c r="L161" i="14"/>
  <c r="M164" i="14"/>
  <c r="L169" i="14"/>
  <c r="M172" i="14"/>
  <c r="M176" i="14"/>
  <c r="L180" i="14"/>
  <c r="M188" i="14"/>
  <c r="L192" i="14"/>
  <c r="L196" i="14"/>
  <c r="M199" i="14"/>
  <c r="M203" i="14"/>
  <c r="L212" i="14"/>
  <c r="L217" i="14"/>
  <c r="M225" i="14"/>
  <c r="L229" i="14"/>
  <c r="L232" i="14"/>
  <c r="M237" i="14"/>
  <c r="L244" i="14"/>
  <c r="L249" i="14"/>
  <c r="L261" i="14"/>
  <c r="L264" i="14"/>
  <c r="M269" i="14"/>
  <c r="L273" i="14"/>
  <c r="L281" i="14"/>
  <c r="L286" i="14"/>
  <c r="M294" i="14"/>
  <c r="L298" i="14"/>
  <c r="L301" i="14"/>
  <c r="L307" i="14"/>
  <c r="L310" i="14"/>
  <c r="L319" i="14"/>
  <c r="L322" i="14"/>
  <c r="L327" i="14"/>
  <c r="L335" i="14"/>
  <c r="O336" i="14"/>
  <c r="M338" i="14"/>
  <c r="L344" i="14"/>
  <c r="O345" i="14"/>
  <c r="L346" i="14"/>
  <c r="L348" i="14"/>
  <c r="L351" i="14"/>
  <c r="O352" i="14"/>
  <c r="L354" i="14"/>
  <c r="L356" i="14"/>
  <c r="L359" i="14"/>
  <c r="O360" i="14"/>
  <c r="L362" i="14"/>
  <c r="M365" i="14"/>
  <c r="M369" i="14"/>
  <c r="M373" i="14"/>
  <c r="M377" i="14"/>
  <c r="M381" i="14"/>
  <c r="M383" i="14"/>
  <c r="L23" i="14"/>
  <c r="L27" i="14"/>
  <c r="L34" i="14"/>
  <c r="L38" i="14"/>
  <c r="L42" i="14"/>
  <c r="L51" i="14"/>
  <c r="L56" i="14"/>
  <c r="O57" i="14"/>
  <c r="M58" i="14"/>
  <c r="M68" i="14"/>
  <c r="M75" i="14"/>
  <c r="L79" i="14"/>
  <c r="L84" i="14"/>
  <c r="L87" i="14"/>
  <c r="L89" i="14"/>
  <c r="L91" i="14"/>
  <c r="L99" i="14"/>
  <c r="M106" i="14"/>
  <c r="M116" i="14"/>
  <c r="M132" i="14"/>
  <c r="M192" i="14"/>
  <c r="M196" i="14"/>
  <c r="M229" i="14"/>
  <c r="M249" i="14"/>
  <c r="M261" i="14"/>
  <c r="M264" i="14"/>
  <c r="O275" i="14"/>
  <c r="M298" i="14"/>
  <c r="M319" i="14"/>
  <c r="M322" i="14"/>
  <c r="M327" i="14"/>
  <c r="M335" i="14"/>
  <c r="O341" i="14"/>
  <c r="M346" i="14"/>
  <c r="M351" i="14"/>
  <c r="M354" i="14"/>
  <c r="M359" i="14"/>
  <c r="M362" i="14"/>
  <c r="M23" i="14"/>
  <c r="M27" i="14"/>
  <c r="M34" i="14"/>
  <c r="M38" i="14"/>
  <c r="L67" i="14"/>
  <c r="M84" i="14"/>
  <c r="M87" i="14"/>
  <c r="M91" i="14"/>
  <c r="L109" i="14"/>
  <c r="L115" i="14"/>
  <c r="L120" i="14"/>
  <c r="O121" i="14"/>
  <c r="M122" i="14"/>
  <c r="L125" i="14"/>
  <c r="L131" i="14"/>
  <c r="L136" i="14"/>
  <c r="O137" i="14"/>
  <c r="M138" i="14"/>
  <c r="L140" i="14"/>
  <c r="L147" i="14"/>
  <c r="L149" i="14"/>
  <c r="L156" i="14"/>
  <c r="L158" i="14"/>
  <c r="O159" i="14"/>
  <c r="L160" i="14"/>
  <c r="M163" i="14"/>
  <c r="L168" i="14"/>
  <c r="L178" i="14"/>
  <c r="M183" i="14"/>
  <c r="M187" i="14"/>
  <c r="L193" i="14"/>
  <c r="L213" i="14"/>
  <c r="L216" i="14"/>
  <c r="M221" i="14"/>
  <c r="L228" i="14"/>
  <c r="L233" i="14"/>
  <c r="L245" i="14"/>
  <c r="L248" i="14"/>
  <c r="M253" i="14"/>
  <c r="L260" i="14"/>
  <c r="L265" i="14"/>
  <c r="L274" i="14"/>
  <c r="L282" i="14"/>
  <c r="L285" i="14"/>
  <c r="M290" i="14"/>
  <c r="L297" i="14"/>
  <c r="L302" i="14"/>
  <c r="L306" i="14"/>
  <c r="L311" i="14"/>
  <c r="L318" i="14"/>
  <c r="L323" i="14"/>
  <c r="L326" i="14"/>
  <c r="M331" i="14"/>
  <c r="L336" i="14"/>
  <c r="O344" i="14"/>
  <c r="M345" i="14"/>
  <c r="L347" i="14"/>
  <c r="O348" i="14"/>
  <c r="L350" i="14"/>
  <c r="L352" i="14"/>
  <c r="L355" i="14"/>
  <c r="O356" i="14"/>
  <c r="L358" i="14"/>
  <c r="L360" i="14"/>
  <c r="M370" i="14"/>
  <c r="M378" i="14"/>
  <c r="L22" i="14"/>
  <c r="L26" i="14"/>
  <c r="M31" i="14"/>
  <c r="L35" i="14"/>
  <c r="L39" i="14"/>
  <c r="L43" i="14"/>
  <c r="L47" i="14"/>
  <c r="L52" i="14"/>
  <c r="O54" i="14"/>
  <c r="L55" i="14"/>
  <c r="L57" i="14"/>
  <c r="O58" i="14"/>
  <c r="L59" i="14"/>
  <c r="L77" i="14"/>
  <c r="L83" i="14"/>
  <c r="O89" i="14"/>
  <c r="M90" i="14"/>
  <c r="M95" i="14"/>
  <c r="L100" i="14"/>
  <c r="L103" i="14"/>
  <c r="O106" i="14"/>
  <c r="L107" i="14"/>
  <c r="M120" i="14"/>
  <c r="M136" i="14"/>
  <c r="M140" i="14"/>
  <c r="M156" i="14"/>
  <c r="M160" i="14"/>
  <c r="M213" i="14"/>
  <c r="M233" i="14"/>
  <c r="M245" i="14"/>
  <c r="M282" i="14"/>
  <c r="M285" i="14"/>
  <c r="M302" i="14"/>
  <c r="M311" i="14"/>
  <c r="I23" i="14"/>
  <c r="H23" i="14"/>
  <c r="I31" i="14"/>
  <c r="H31" i="14"/>
  <c r="G75" i="14"/>
  <c r="G59" i="14"/>
  <c r="G43" i="14"/>
  <c r="P43" i="14" s="1"/>
  <c r="Q43" i="14" s="1"/>
  <c r="U43" i="14" s="1"/>
  <c r="V43" i="14" s="1"/>
  <c r="G27" i="14"/>
  <c r="I47" i="14"/>
  <c r="H47" i="14"/>
  <c r="G19" i="14"/>
  <c r="P19" i="14" s="1"/>
  <c r="G71" i="14"/>
  <c r="P71" i="14" s="1"/>
  <c r="Q71" i="14" s="1"/>
  <c r="U71" i="14" s="1"/>
  <c r="V71" i="14" s="1"/>
  <c r="G55" i="14"/>
  <c r="G39" i="14"/>
  <c r="P39" i="14" s="1"/>
  <c r="I79" i="14"/>
  <c r="H79" i="14"/>
  <c r="I63" i="14"/>
  <c r="H63" i="14"/>
  <c r="G20" i="14"/>
  <c r="G24" i="14"/>
  <c r="G28" i="14"/>
  <c r="G32" i="14"/>
  <c r="G36" i="14"/>
  <c r="G40" i="14"/>
  <c r="G44" i="14"/>
  <c r="G48" i="14"/>
  <c r="G52" i="14"/>
  <c r="P52" i="14" s="1"/>
  <c r="G56" i="14"/>
  <c r="G60" i="14"/>
  <c r="G64" i="14"/>
  <c r="G68" i="14"/>
  <c r="G72" i="14"/>
  <c r="G76" i="14"/>
  <c r="G80" i="14"/>
  <c r="G21" i="14"/>
  <c r="G25" i="14"/>
  <c r="G29" i="14"/>
  <c r="G33" i="14"/>
  <c r="G37" i="14"/>
  <c r="G41" i="14"/>
  <c r="G45" i="14"/>
  <c r="G49" i="14"/>
  <c r="G53" i="14"/>
  <c r="G57" i="14"/>
  <c r="G61" i="14"/>
  <c r="G65" i="14"/>
  <c r="G69" i="14"/>
  <c r="P69" i="14" s="1"/>
  <c r="Q69" i="14" s="1"/>
  <c r="G73" i="14"/>
  <c r="G77" i="14"/>
  <c r="G81" i="14"/>
  <c r="G22" i="14"/>
  <c r="G26" i="14"/>
  <c r="P26" i="14" s="1"/>
  <c r="Q26" i="14" s="1"/>
  <c r="U26" i="14" s="1"/>
  <c r="V26" i="14" s="1"/>
  <c r="G30" i="14"/>
  <c r="G34" i="14"/>
  <c r="G38" i="14"/>
  <c r="G42" i="14"/>
  <c r="P42" i="14" s="1"/>
  <c r="Q42" i="14" s="1"/>
  <c r="G46" i="14"/>
  <c r="G50" i="14"/>
  <c r="G54" i="14"/>
  <c r="G58" i="14"/>
  <c r="G62" i="14"/>
  <c r="G66" i="14"/>
  <c r="G70" i="14"/>
  <c r="G74" i="14"/>
  <c r="P74" i="14" s="1"/>
  <c r="Q74" i="14" s="1"/>
  <c r="G78" i="14"/>
  <c r="G82" i="14"/>
  <c r="H19" i="14"/>
  <c r="G83" i="14"/>
  <c r="G67" i="14"/>
  <c r="G51" i="14"/>
  <c r="G35" i="14"/>
  <c r="P35" i="14" s="1"/>
  <c r="P79" i="14"/>
  <c r="Q79" i="14" s="1"/>
  <c r="U79" i="14" s="1"/>
  <c r="V79" i="14" s="1"/>
  <c r="L40" i="14"/>
  <c r="M40" i="14"/>
  <c r="P44" i="14"/>
  <c r="L50" i="14"/>
  <c r="O50" i="14"/>
  <c r="M50" i="14"/>
  <c r="M113" i="14"/>
  <c r="O113" i="14"/>
  <c r="L113" i="14"/>
  <c r="M124" i="14"/>
  <c r="L124" i="14"/>
  <c r="L130" i="14"/>
  <c r="O130" i="14"/>
  <c r="M130" i="14"/>
  <c r="L24" i="14"/>
  <c r="M24" i="14"/>
  <c r="P63" i="14"/>
  <c r="P73" i="14"/>
  <c r="Q73" i="14" s="1"/>
  <c r="M81" i="14"/>
  <c r="O81" i="14"/>
  <c r="L81" i="14"/>
  <c r="M92" i="14"/>
  <c r="L92" i="14"/>
  <c r="M97" i="14"/>
  <c r="O97" i="14"/>
  <c r="L97" i="14"/>
  <c r="M108" i="14"/>
  <c r="L108" i="14"/>
  <c r="L114" i="14"/>
  <c r="O114" i="14"/>
  <c r="M114" i="14"/>
  <c r="M36" i="14"/>
  <c r="L36" i="14"/>
  <c r="O24" i="14"/>
  <c r="L32" i="14"/>
  <c r="M32" i="14"/>
  <c r="O40" i="14"/>
  <c r="P47" i="14"/>
  <c r="M65" i="14"/>
  <c r="O65" i="14"/>
  <c r="L65" i="14"/>
  <c r="M76" i="14"/>
  <c r="L76" i="14"/>
  <c r="L82" i="14"/>
  <c r="O82" i="14"/>
  <c r="M82" i="14"/>
  <c r="L98" i="14"/>
  <c r="O98" i="14"/>
  <c r="M98" i="14"/>
  <c r="O124" i="14"/>
  <c r="M20" i="14"/>
  <c r="L20" i="14"/>
  <c r="K16" i="14"/>
  <c r="I19" i="14"/>
  <c r="B16" i="14"/>
  <c r="R16" i="14"/>
  <c r="G6" i="14"/>
  <c r="G374" i="14" s="1"/>
  <c r="E16" i="14"/>
  <c r="S16" i="14"/>
  <c r="M28" i="14"/>
  <c r="L28" i="14"/>
  <c r="P30" i="14"/>
  <c r="Q30" i="14" s="1"/>
  <c r="U30" i="14" s="1"/>
  <c r="V30" i="14" s="1"/>
  <c r="O36" i="14"/>
  <c r="M44" i="14"/>
  <c r="L44" i="14"/>
  <c r="M49" i="14"/>
  <c r="O49" i="14"/>
  <c r="P49" i="14" s="1"/>
  <c r="L49" i="14"/>
  <c r="M60" i="14"/>
  <c r="L60" i="14"/>
  <c r="L66" i="14"/>
  <c r="O66" i="14"/>
  <c r="M66" i="14"/>
  <c r="M129" i="14"/>
  <c r="O129" i="14"/>
  <c r="L129" i="14"/>
  <c r="O25" i="14"/>
  <c r="O48" i="14"/>
  <c r="O64" i="14"/>
  <c r="O80" i="14"/>
  <c r="O112" i="14"/>
  <c r="O128" i="14"/>
  <c r="M142" i="14"/>
  <c r="L142" i="14"/>
  <c r="M146" i="14"/>
  <c r="L146" i="14"/>
  <c r="M150" i="14"/>
  <c r="L150" i="14"/>
  <c r="M154" i="14"/>
  <c r="L154" i="14"/>
  <c r="M166" i="14"/>
  <c r="O166" i="14"/>
  <c r="L167" i="14"/>
  <c r="O167" i="14"/>
  <c r="M170" i="14"/>
  <c r="L170" i="14"/>
  <c r="J19" i="14"/>
  <c r="L21" i="14"/>
  <c r="L25" i="14"/>
  <c r="L29" i="14"/>
  <c r="L33" i="14"/>
  <c r="L37" i="14"/>
  <c r="L41" i="14"/>
  <c r="L45" i="14"/>
  <c r="O46" i="14"/>
  <c r="L48" i="14"/>
  <c r="L53" i="14"/>
  <c r="M54" i="14"/>
  <c r="O61" i="14"/>
  <c r="O62" i="14"/>
  <c r="L64" i="14"/>
  <c r="L69" i="14"/>
  <c r="M70" i="14"/>
  <c r="O77" i="14"/>
  <c r="P77" i="14" s="1"/>
  <c r="O78" i="14"/>
  <c r="L80" i="14"/>
  <c r="L85" i="14"/>
  <c r="M86" i="14"/>
  <c r="O93" i="14"/>
  <c r="O94" i="14"/>
  <c r="L96" i="14"/>
  <c r="L101" i="14"/>
  <c r="M102" i="14"/>
  <c r="O109" i="14"/>
  <c r="O110" i="14"/>
  <c r="L112" i="14"/>
  <c r="L117" i="14"/>
  <c r="M118" i="14"/>
  <c r="O125" i="14"/>
  <c r="O126" i="14"/>
  <c r="L128" i="14"/>
  <c r="L133" i="14"/>
  <c r="M134" i="14"/>
  <c r="O141" i="14"/>
  <c r="O145" i="14"/>
  <c r="O149" i="14"/>
  <c r="O153" i="14"/>
  <c r="O161" i="14"/>
  <c r="L166" i="14"/>
  <c r="M167" i="14"/>
  <c r="M182" i="14"/>
  <c r="O182" i="14"/>
  <c r="L182" i="14"/>
  <c r="M209" i="14"/>
  <c r="L209" i="14"/>
  <c r="O209" i="14"/>
  <c r="L361" i="14"/>
  <c r="O361" i="14"/>
  <c r="M361" i="14"/>
  <c r="O29" i="14"/>
  <c r="P29" i="14" s="1"/>
  <c r="Q29" i="14" s="1"/>
  <c r="O33" i="14"/>
  <c r="P33" i="14" s="1"/>
  <c r="Q33" i="14" s="1"/>
  <c r="O37" i="14"/>
  <c r="O41" i="14"/>
  <c r="O45" i="14"/>
  <c r="M6" i="14"/>
  <c r="O142" i="14"/>
  <c r="O146" i="14"/>
  <c r="O150" i="14"/>
  <c r="O154" i="14"/>
  <c r="M165" i="14"/>
  <c r="L165" i="14"/>
  <c r="O170" i="14"/>
  <c r="M177" i="14"/>
  <c r="L177" i="14"/>
  <c r="M304" i="14"/>
  <c r="O304" i="14"/>
  <c r="L304" i="14"/>
  <c r="O181" i="14"/>
  <c r="M186" i="14"/>
  <c r="L186" i="14"/>
  <c r="M194" i="14"/>
  <c r="L194" i="14"/>
  <c r="M202" i="14"/>
  <c r="L202" i="14"/>
  <c r="M210" i="14"/>
  <c r="L210" i="14"/>
  <c r="M218" i="14"/>
  <c r="L218" i="14"/>
  <c r="M226" i="14"/>
  <c r="L226" i="14"/>
  <c r="M234" i="14"/>
  <c r="L234" i="14"/>
  <c r="M242" i="14"/>
  <c r="L242" i="14"/>
  <c r="M250" i="14"/>
  <c r="L250" i="14"/>
  <c r="M258" i="14"/>
  <c r="L258" i="14"/>
  <c r="M266" i="14"/>
  <c r="L266" i="14"/>
  <c r="M287" i="14"/>
  <c r="L287" i="14"/>
  <c r="O287" i="14"/>
  <c r="M379" i="14"/>
  <c r="L379" i="14"/>
  <c r="O379" i="14"/>
  <c r="O162" i="14"/>
  <c r="O163" i="14"/>
  <c r="M171" i="14"/>
  <c r="O178" i="14"/>
  <c r="O179" i="14"/>
  <c r="L181" i="14"/>
  <c r="O185" i="14"/>
  <c r="L189" i="14"/>
  <c r="O193" i="14"/>
  <c r="L197" i="14"/>
  <c r="O201" i="14"/>
  <c r="O186" i="14"/>
  <c r="M190" i="14"/>
  <c r="L190" i="14"/>
  <c r="O194" i="14"/>
  <c r="M198" i="14"/>
  <c r="L198" i="14"/>
  <c r="O202" i="14"/>
  <c r="O210" i="14"/>
  <c r="M214" i="14"/>
  <c r="L214" i="14"/>
  <c r="O218" i="14"/>
  <c r="M222" i="14"/>
  <c r="L222" i="14"/>
  <c r="O226" i="14"/>
  <c r="M230" i="14"/>
  <c r="L230" i="14"/>
  <c r="O234" i="14"/>
  <c r="M238" i="14"/>
  <c r="L238" i="14"/>
  <c r="O242" i="14"/>
  <c r="M246" i="14"/>
  <c r="L246" i="14"/>
  <c r="O250" i="14"/>
  <c r="M254" i="14"/>
  <c r="L254" i="14"/>
  <c r="O258" i="14"/>
  <c r="M262" i="14"/>
  <c r="L262" i="14"/>
  <c r="O266" i="14"/>
  <c r="M270" i="14"/>
  <c r="L270" i="14"/>
  <c r="M279" i="14"/>
  <c r="L279" i="14"/>
  <c r="O279" i="14"/>
  <c r="M295" i="14"/>
  <c r="L295" i="14"/>
  <c r="O295" i="14"/>
  <c r="M320" i="14"/>
  <c r="O320" i="14"/>
  <c r="O183" i="14"/>
  <c r="O187" i="14"/>
  <c r="O191" i="14"/>
  <c r="O195" i="14"/>
  <c r="O199" i="14"/>
  <c r="O203" i="14"/>
  <c r="M283" i="14"/>
  <c r="L283" i="14"/>
  <c r="M291" i="14"/>
  <c r="L291" i="14"/>
  <c r="M299" i="14"/>
  <c r="L299" i="14"/>
  <c r="M316" i="14"/>
  <c r="O316" i="14"/>
  <c r="L316" i="14"/>
  <c r="L334" i="14"/>
  <c r="O334" i="14"/>
  <c r="M334" i="14"/>
  <c r="M211" i="14"/>
  <c r="L211" i="14"/>
  <c r="M215" i="14"/>
  <c r="L215" i="14"/>
  <c r="M219" i="14"/>
  <c r="L219" i="14"/>
  <c r="M223" i="14"/>
  <c r="L223" i="14"/>
  <c r="M227" i="14"/>
  <c r="L227" i="14"/>
  <c r="M231" i="14"/>
  <c r="L231" i="14"/>
  <c r="M235" i="14"/>
  <c r="L235" i="14"/>
  <c r="M239" i="14"/>
  <c r="L239" i="14"/>
  <c r="M243" i="14"/>
  <c r="L243" i="14"/>
  <c r="M247" i="14"/>
  <c r="L247" i="14"/>
  <c r="M251" i="14"/>
  <c r="L251" i="14"/>
  <c r="M255" i="14"/>
  <c r="L255" i="14"/>
  <c r="M259" i="14"/>
  <c r="L259" i="14"/>
  <c r="M263" i="14"/>
  <c r="L263" i="14"/>
  <c r="M267" i="14"/>
  <c r="L267" i="14"/>
  <c r="M271" i="14"/>
  <c r="L271" i="14"/>
  <c r="O272" i="14"/>
  <c r="M303" i="14"/>
  <c r="L303" i="14"/>
  <c r="M312" i="14"/>
  <c r="O312" i="14"/>
  <c r="M328" i="14"/>
  <c r="O328" i="14"/>
  <c r="M333" i="14"/>
  <c r="O333" i="14"/>
  <c r="L333" i="14"/>
  <c r="M357" i="14"/>
  <c r="L357" i="14"/>
  <c r="O357" i="14"/>
  <c r="L275" i="14"/>
  <c r="M280" i="14"/>
  <c r="L280" i="14"/>
  <c r="M284" i="14"/>
  <c r="L284" i="14"/>
  <c r="M288" i="14"/>
  <c r="L288" i="14"/>
  <c r="M292" i="14"/>
  <c r="L292" i="14"/>
  <c r="M296" i="14"/>
  <c r="L296" i="14"/>
  <c r="M300" i="14"/>
  <c r="L300" i="14"/>
  <c r="M308" i="14"/>
  <c r="O308" i="14"/>
  <c r="L312" i="14"/>
  <c r="M324" i="14"/>
  <c r="O324" i="14"/>
  <c r="L328" i="14"/>
  <c r="M337" i="14"/>
  <c r="L337" i="14"/>
  <c r="O337" i="14"/>
  <c r="M305" i="14"/>
  <c r="L305" i="14"/>
  <c r="M309" i="14"/>
  <c r="L309" i="14"/>
  <c r="M313" i="14"/>
  <c r="L313" i="14"/>
  <c r="M317" i="14"/>
  <c r="L317" i="14"/>
  <c r="M321" i="14"/>
  <c r="L321" i="14"/>
  <c r="M325" i="14"/>
  <c r="L325" i="14"/>
  <c r="M329" i="14"/>
  <c r="L329" i="14"/>
  <c r="M371" i="14"/>
  <c r="L371" i="14"/>
  <c r="O371" i="14"/>
  <c r="M332" i="14"/>
  <c r="L332" i="14"/>
  <c r="O343" i="14"/>
  <c r="M349" i="14"/>
  <c r="L349" i="14"/>
  <c r="O349" i="14"/>
  <c r="M353" i="14"/>
  <c r="L353" i="14"/>
  <c r="O353" i="14"/>
  <c r="M368" i="14"/>
  <c r="L368" i="14"/>
  <c r="O368" i="14"/>
  <c r="M363" i="14"/>
  <c r="L363" i="14"/>
  <c r="L338" i="14"/>
  <c r="L340" i="14"/>
  <c r="M341" i="14"/>
  <c r="M376" i="14"/>
  <c r="L376" i="14"/>
  <c r="O376" i="14"/>
  <c r="O367" i="14"/>
  <c r="O375" i="14"/>
  <c r="M364" i="14"/>
  <c r="L364" i="14"/>
  <c r="M372" i="14"/>
  <c r="L372" i="14"/>
  <c r="M380" i="14"/>
  <c r="L380" i="14"/>
  <c r="O365" i="14"/>
  <c r="O369" i="14"/>
  <c r="O373" i="14"/>
  <c r="O377" i="14"/>
  <c r="O381" i="14"/>
  <c r="AK20" i="7"/>
  <c r="AK22" i="7" s="1"/>
  <c r="P41" i="14" l="1"/>
  <c r="Q41" i="14" s="1"/>
  <c r="U41" i="14" s="1"/>
  <c r="V41" i="14" s="1"/>
  <c r="P81" i="14"/>
  <c r="H26" i="21"/>
  <c r="D36" i="21"/>
  <c r="G30" i="21"/>
  <c r="P37" i="14"/>
  <c r="Q37" i="14" s="1"/>
  <c r="U37" i="14" s="1"/>
  <c r="V37" i="14" s="1"/>
  <c r="P25" i="14"/>
  <c r="Q25" i="14" s="1"/>
  <c r="U25" i="14" s="1"/>
  <c r="V25" i="14" s="1"/>
  <c r="H30" i="24"/>
  <c r="H35" i="24" s="1"/>
  <c r="I26" i="24"/>
  <c r="G35" i="24"/>
  <c r="P58" i="14"/>
  <c r="Q58" i="14" s="1"/>
  <c r="P57" i="14"/>
  <c r="Q57" i="14" s="1"/>
  <c r="C2" i="21"/>
  <c r="F4" i="17"/>
  <c r="G4" i="17" s="1"/>
  <c r="U36" i="24"/>
  <c r="AJ36" i="24"/>
  <c r="T36" i="24"/>
  <c r="AI36" i="24"/>
  <c r="S36" i="24"/>
  <c r="V36" i="24"/>
  <c r="AH36" i="24"/>
  <c r="Z36" i="24"/>
  <c r="AC36" i="24"/>
  <c r="M36" i="24"/>
  <c r="AB36" i="24"/>
  <c r="L36" i="24"/>
  <c r="AA36" i="24"/>
  <c r="D38" i="24"/>
  <c r="AD36" i="24"/>
  <c r="H36" i="24"/>
  <c r="AG36" i="24"/>
  <c r="Q36" i="24"/>
  <c r="AF36" i="24"/>
  <c r="P36" i="24"/>
  <c r="AE36" i="24"/>
  <c r="O36" i="24"/>
  <c r="D37" i="24"/>
  <c r="N36" i="24"/>
  <c r="K36" i="24"/>
  <c r="Y36" i="24"/>
  <c r="I36" i="24"/>
  <c r="X36" i="24"/>
  <c r="W36" i="24"/>
  <c r="G36" i="24"/>
  <c r="J36" i="24"/>
  <c r="R36" i="24"/>
  <c r="Z15" i="16"/>
  <c r="C4" i="17"/>
  <c r="E4" i="17" s="1"/>
  <c r="I4" i="17" s="1"/>
  <c r="I374" i="14"/>
  <c r="H374" i="14"/>
  <c r="P374" i="14"/>
  <c r="I51" i="14"/>
  <c r="H51" i="14"/>
  <c r="G219" i="14"/>
  <c r="G272" i="14"/>
  <c r="G320" i="14"/>
  <c r="G352" i="14"/>
  <c r="G150" i="14"/>
  <c r="G118" i="14"/>
  <c r="I70" i="14"/>
  <c r="H70" i="14"/>
  <c r="I22" i="14"/>
  <c r="H22" i="14"/>
  <c r="G181" i="14"/>
  <c r="G133" i="14"/>
  <c r="G85" i="14"/>
  <c r="I53" i="14"/>
  <c r="H53" i="14"/>
  <c r="G216" i="14"/>
  <c r="G168" i="14"/>
  <c r="G120" i="14"/>
  <c r="I72" i="14"/>
  <c r="H72" i="14"/>
  <c r="I24" i="14"/>
  <c r="H24" i="14"/>
  <c r="G198" i="14"/>
  <c r="G261" i="14"/>
  <c r="G309" i="14"/>
  <c r="G357" i="14"/>
  <c r="G187" i="14"/>
  <c r="P187" i="14" s="1"/>
  <c r="Q187" i="14" s="1"/>
  <c r="G242" i="14"/>
  <c r="G290" i="14"/>
  <c r="G322" i="14"/>
  <c r="G370" i="14"/>
  <c r="I67" i="14"/>
  <c r="H67" i="14"/>
  <c r="G195" i="14"/>
  <c r="G244" i="14"/>
  <c r="P244" i="14" s="1"/>
  <c r="Q244" i="14" s="1"/>
  <c r="U244" i="14" s="1"/>
  <c r="V244" i="14" s="1"/>
  <c r="G276" i="14"/>
  <c r="G308" i="14"/>
  <c r="G324" i="14"/>
  <c r="G340" i="14"/>
  <c r="G356" i="14"/>
  <c r="G372" i="14"/>
  <c r="G194" i="14"/>
  <c r="G178" i="14"/>
  <c r="G162" i="14"/>
  <c r="G146" i="14"/>
  <c r="G114" i="14"/>
  <c r="G98" i="14"/>
  <c r="P98" i="14" s="1"/>
  <c r="Q98" i="14" s="1"/>
  <c r="I82" i="14"/>
  <c r="H82" i="14"/>
  <c r="I66" i="14"/>
  <c r="H66" i="14"/>
  <c r="I50" i="14"/>
  <c r="H50" i="14"/>
  <c r="I34" i="14"/>
  <c r="H34" i="14"/>
  <c r="G225" i="14"/>
  <c r="G209" i="14"/>
  <c r="G193" i="14"/>
  <c r="G177" i="14"/>
  <c r="G161" i="14"/>
  <c r="G145" i="14"/>
  <c r="G129" i="14"/>
  <c r="G113" i="14"/>
  <c r="G97" i="14"/>
  <c r="I81" i="14"/>
  <c r="H81" i="14"/>
  <c r="I65" i="14"/>
  <c r="H65" i="14"/>
  <c r="I49" i="14"/>
  <c r="H49" i="14"/>
  <c r="I33" i="14"/>
  <c r="H33" i="14"/>
  <c r="G228" i="14"/>
  <c r="G212" i="14"/>
  <c r="G196" i="14"/>
  <c r="G180" i="14"/>
  <c r="G164" i="14"/>
  <c r="G148" i="14"/>
  <c r="G132" i="14"/>
  <c r="G116" i="14"/>
  <c r="G100" i="14"/>
  <c r="G84" i="14"/>
  <c r="I68" i="14"/>
  <c r="H68" i="14"/>
  <c r="I52" i="14"/>
  <c r="H52" i="14"/>
  <c r="I36" i="14"/>
  <c r="H36" i="14"/>
  <c r="I20" i="14"/>
  <c r="H20" i="14"/>
  <c r="G87" i="14"/>
  <c r="G151" i="14"/>
  <c r="G206" i="14"/>
  <c r="G233" i="14"/>
  <c r="G249" i="14"/>
  <c r="G265" i="14"/>
  <c r="G281" i="14"/>
  <c r="G297" i="14"/>
  <c r="G313" i="14"/>
  <c r="G329" i="14"/>
  <c r="G345" i="14"/>
  <c r="G361" i="14"/>
  <c r="G377" i="14"/>
  <c r="I75" i="14"/>
  <c r="H75" i="14"/>
  <c r="G139" i="14"/>
  <c r="G199" i="14"/>
  <c r="G230" i="14"/>
  <c r="G246" i="14"/>
  <c r="G262" i="14"/>
  <c r="G278" i="14"/>
  <c r="G294" i="14"/>
  <c r="G310" i="14"/>
  <c r="G326" i="14"/>
  <c r="G342" i="14"/>
  <c r="G358" i="14"/>
  <c r="G127" i="14"/>
  <c r="G175" i="14"/>
  <c r="G226" i="14"/>
  <c r="G239" i="14"/>
  <c r="G259" i="14"/>
  <c r="G271" i="14"/>
  <c r="G283" i="14"/>
  <c r="G303" i="14"/>
  <c r="G319" i="14"/>
  <c r="G335" i="14"/>
  <c r="G347" i="14"/>
  <c r="P347" i="14" s="1"/>
  <c r="Q347" i="14" s="1"/>
  <c r="U347" i="14" s="1"/>
  <c r="V347" i="14" s="1"/>
  <c r="G359" i="14"/>
  <c r="G375" i="14"/>
  <c r="G111" i="14"/>
  <c r="G159" i="14"/>
  <c r="G202" i="14"/>
  <c r="G218" i="14"/>
  <c r="G235" i="14"/>
  <c r="G243" i="14"/>
  <c r="G251" i="14"/>
  <c r="G263" i="14"/>
  <c r="G275" i="14"/>
  <c r="G287" i="14"/>
  <c r="G295" i="14"/>
  <c r="G307" i="14"/>
  <c r="G323" i="14"/>
  <c r="G331" i="14"/>
  <c r="P331" i="14" s="1"/>
  <c r="Q331" i="14" s="1"/>
  <c r="U331" i="14" s="1"/>
  <c r="V331" i="14" s="1"/>
  <c r="G343" i="14"/>
  <c r="G355" i="14"/>
  <c r="G363" i="14"/>
  <c r="G371" i="14"/>
  <c r="G383" i="14"/>
  <c r="G95" i="14"/>
  <c r="G143" i="14"/>
  <c r="G191" i="14"/>
  <c r="G210" i="14"/>
  <c r="G231" i="14"/>
  <c r="G247" i="14"/>
  <c r="G255" i="14"/>
  <c r="G267" i="14"/>
  <c r="G279" i="14"/>
  <c r="G291" i="14"/>
  <c r="G299" i="14"/>
  <c r="P299" i="14" s="1"/>
  <c r="Q299" i="14" s="1"/>
  <c r="U299" i="14" s="1"/>
  <c r="V299" i="14" s="1"/>
  <c r="G311" i="14"/>
  <c r="G315" i="14"/>
  <c r="G327" i="14"/>
  <c r="G339" i="14"/>
  <c r="G351" i="14"/>
  <c r="G367" i="14"/>
  <c r="G379" i="14"/>
  <c r="G115" i="14"/>
  <c r="G256" i="14"/>
  <c r="G304" i="14"/>
  <c r="G368" i="14"/>
  <c r="P368" i="14" s="1"/>
  <c r="Q368" i="14" s="1"/>
  <c r="U368" i="14" s="1"/>
  <c r="V368" i="14" s="1"/>
  <c r="G166" i="14"/>
  <c r="P166" i="14" s="1"/>
  <c r="Q166" i="14" s="1"/>
  <c r="U166" i="14" s="1"/>
  <c r="V166" i="14" s="1"/>
  <c r="G86" i="14"/>
  <c r="I38" i="14"/>
  <c r="H38" i="14"/>
  <c r="G197" i="14"/>
  <c r="G149" i="14"/>
  <c r="G101" i="14"/>
  <c r="I21" i="14"/>
  <c r="H21" i="14"/>
  <c r="G184" i="14"/>
  <c r="G136" i="14"/>
  <c r="G88" i="14"/>
  <c r="I40" i="14"/>
  <c r="H40" i="14"/>
  <c r="I71" i="14"/>
  <c r="H71" i="14"/>
  <c r="G229" i="14"/>
  <c r="G277" i="14"/>
  <c r="G341" i="14"/>
  <c r="I59" i="14"/>
  <c r="H59" i="14"/>
  <c r="G223" i="14"/>
  <c r="G274" i="14"/>
  <c r="G354" i="14"/>
  <c r="P40" i="14"/>
  <c r="Q40" i="14" s="1"/>
  <c r="P72" i="14"/>
  <c r="G131" i="14"/>
  <c r="G227" i="14"/>
  <c r="G260" i="14"/>
  <c r="G292" i="14"/>
  <c r="G130" i="14"/>
  <c r="P149" i="14"/>
  <c r="Q149" i="14" s="1"/>
  <c r="U149" i="14" s="1"/>
  <c r="V149" i="14" s="1"/>
  <c r="P22" i="14"/>
  <c r="Q22" i="14" s="1"/>
  <c r="P114" i="14"/>
  <c r="Q114" i="14" s="1"/>
  <c r="U114" i="14" s="1"/>
  <c r="V114" i="14" s="1"/>
  <c r="W114" i="14" s="1"/>
  <c r="I83" i="14"/>
  <c r="H83" i="14"/>
  <c r="G147" i="14"/>
  <c r="G203" i="14"/>
  <c r="G232" i="14"/>
  <c r="G248" i="14"/>
  <c r="G264" i="14"/>
  <c r="G280" i="14"/>
  <c r="G296" i="14"/>
  <c r="G312" i="14"/>
  <c r="G328" i="14"/>
  <c r="G344" i="14"/>
  <c r="G360" i="14"/>
  <c r="G376" i="14"/>
  <c r="P376" i="14" s="1"/>
  <c r="Q376" i="14" s="1"/>
  <c r="U376" i="14" s="1"/>
  <c r="V376" i="14" s="1"/>
  <c r="G190" i="14"/>
  <c r="G174" i="14"/>
  <c r="G158" i="14"/>
  <c r="G142" i="14"/>
  <c r="G126" i="14"/>
  <c r="G110" i="14"/>
  <c r="G94" i="14"/>
  <c r="I78" i="14"/>
  <c r="H78" i="14"/>
  <c r="I62" i="14"/>
  <c r="H62" i="14"/>
  <c r="I46" i="14"/>
  <c r="H46" i="14"/>
  <c r="I30" i="14"/>
  <c r="H30" i="14"/>
  <c r="G221" i="14"/>
  <c r="G205" i="14"/>
  <c r="G189" i="14"/>
  <c r="G173" i="14"/>
  <c r="G157" i="14"/>
  <c r="G141" i="14"/>
  <c r="G125" i="14"/>
  <c r="G109" i="14"/>
  <c r="G93" i="14"/>
  <c r="I77" i="14"/>
  <c r="H77" i="14"/>
  <c r="I61" i="14"/>
  <c r="H61" i="14"/>
  <c r="I45" i="14"/>
  <c r="H45" i="14"/>
  <c r="I29" i="14"/>
  <c r="H29" i="14"/>
  <c r="G224" i="14"/>
  <c r="G208" i="14"/>
  <c r="G192" i="14"/>
  <c r="G176" i="14"/>
  <c r="G160" i="14"/>
  <c r="G144" i="14"/>
  <c r="G128" i="14"/>
  <c r="G112" i="14"/>
  <c r="G96" i="14"/>
  <c r="I80" i="14"/>
  <c r="H80" i="14"/>
  <c r="I64" i="14"/>
  <c r="H64" i="14"/>
  <c r="I48" i="14"/>
  <c r="H48" i="14"/>
  <c r="I32" i="14"/>
  <c r="H32" i="14"/>
  <c r="I39" i="14"/>
  <c r="H39" i="14"/>
  <c r="G103" i="14"/>
  <c r="G167" i="14"/>
  <c r="G214" i="14"/>
  <c r="G237" i="14"/>
  <c r="G253" i="14"/>
  <c r="G269" i="14"/>
  <c r="G285" i="14"/>
  <c r="G301" i="14"/>
  <c r="G317" i="14"/>
  <c r="G333" i="14"/>
  <c r="G349" i="14"/>
  <c r="G365" i="14"/>
  <c r="G381" i="14"/>
  <c r="I27" i="14"/>
  <c r="H27" i="14"/>
  <c r="G91" i="14"/>
  <c r="G155" i="14"/>
  <c r="G207" i="14"/>
  <c r="G234" i="14"/>
  <c r="G250" i="14"/>
  <c r="G266" i="14"/>
  <c r="P266" i="14" s="1"/>
  <c r="Q266" i="14" s="1"/>
  <c r="U266" i="14" s="1"/>
  <c r="V266" i="14" s="1"/>
  <c r="G282" i="14"/>
  <c r="G298" i="14"/>
  <c r="G314" i="14"/>
  <c r="G330" i="14"/>
  <c r="G346" i="14"/>
  <c r="G362" i="14"/>
  <c r="G378" i="14"/>
  <c r="P295" i="14"/>
  <c r="Q295" i="14" s="1"/>
  <c r="U295" i="14" s="1"/>
  <c r="V295" i="14" s="1"/>
  <c r="P97" i="14"/>
  <c r="Q97" i="14" s="1"/>
  <c r="U97" i="14" s="1"/>
  <c r="V97" i="14" s="1"/>
  <c r="W97" i="14" s="1"/>
  <c r="G179" i="14"/>
  <c r="G240" i="14"/>
  <c r="G288" i="14"/>
  <c r="G336" i="14"/>
  <c r="G182" i="14"/>
  <c r="G134" i="14"/>
  <c r="G102" i="14"/>
  <c r="I54" i="14"/>
  <c r="H54" i="14"/>
  <c r="G213" i="14"/>
  <c r="G165" i="14"/>
  <c r="G117" i="14"/>
  <c r="I69" i="14"/>
  <c r="H69" i="14"/>
  <c r="I37" i="14"/>
  <c r="H37" i="14"/>
  <c r="G200" i="14"/>
  <c r="G152" i="14"/>
  <c r="G104" i="14"/>
  <c r="I56" i="14"/>
  <c r="H56" i="14"/>
  <c r="G135" i="14"/>
  <c r="G245" i="14"/>
  <c r="G293" i="14"/>
  <c r="G325" i="14"/>
  <c r="G373" i="14"/>
  <c r="G123" i="14"/>
  <c r="G258" i="14"/>
  <c r="G306" i="14"/>
  <c r="G338" i="14"/>
  <c r="P226" i="14"/>
  <c r="Q226" i="14" s="1"/>
  <c r="U226" i="14" s="1"/>
  <c r="V226" i="14" s="1"/>
  <c r="P218" i="14"/>
  <c r="P70" i="14"/>
  <c r="Q70" i="14" s="1"/>
  <c r="P21" i="14"/>
  <c r="Q21" i="14" s="1"/>
  <c r="U21" i="14" s="1"/>
  <c r="V21" i="14" s="1"/>
  <c r="X21" i="14" s="1"/>
  <c r="P56" i="14"/>
  <c r="Q56" i="14" s="1"/>
  <c r="U56" i="14" s="1"/>
  <c r="V56" i="14" s="1"/>
  <c r="I35" i="14"/>
  <c r="H35" i="14"/>
  <c r="G99" i="14"/>
  <c r="G163" i="14"/>
  <c r="P163" i="14" s="1"/>
  <c r="Q163" i="14" s="1"/>
  <c r="U163" i="14" s="1"/>
  <c r="V163" i="14" s="1"/>
  <c r="G211" i="14"/>
  <c r="G236" i="14"/>
  <c r="G252" i="14"/>
  <c r="G268" i="14"/>
  <c r="G284" i="14"/>
  <c r="G300" i="14"/>
  <c r="G316" i="14"/>
  <c r="G332" i="14"/>
  <c r="P332" i="14" s="1"/>
  <c r="Q332" i="14" s="1"/>
  <c r="U332" i="14" s="1"/>
  <c r="V332" i="14" s="1"/>
  <c r="G348" i="14"/>
  <c r="G364" i="14"/>
  <c r="G380" i="14"/>
  <c r="G186" i="14"/>
  <c r="G170" i="14"/>
  <c r="G154" i="14"/>
  <c r="G138" i="14"/>
  <c r="G122" i="14"/>
  <c r="G106" i="14"/>
  <c r="G90" i="14"/>
  <c r="I74" i="14"/>
  <c r="H74" i="14"/>
  <c r="I58" i="14"/>
  <c r="H58" i="14"/>
  <c r="I42" i="14"/>
  <c r="H42" i="14"/>
  <c r="I26" i="14"/>
  <c r="H26" i="14"/>
  <c r="G217" i="14"/>
  <c r="G201" i="14"/>
  <c r="P201" i="14" s="1"/>
  <c r="Q201" i="14" s="1"/>
  <c r="U201" i="14" s="1"/>
  <c r="V201" i="14" s="1"/>
  <c r="G185" i="14"/>
  <c r="G169" i="14"/>
  <c r="G153" i="14"/>
  <c r="G137" i="14"/>
  <c r="G121" i="14"/>
  <c r="G105" i="14"/>
  <c r="G89" i="14"/>
  <c r="I73" i="14"/>
  <c r="H73" i="14"/>
  <c r="I57" i="14"/>
  <c r="H57" i="14"/>
  <c r="I41" i="14"/>
  <c r="H41" i="14"/>
  <c r="I25" i="14"/>
  <c r="H25" i="14"/>
  <c r="G220" i="14"/>
  <c r="G204" i="14"/>
  <c r="G188" i="14"/>
  <c r="G172" i="14"/>
  <c r="G156" i="14"/>
  <c r="P156" i="14" s="1"/>
  <c r="Q156" i="14" s="1"/>
  <c r="U156" i="14" s="1"/>
  <c r="V156" i="14" s="1"/>
  <c r="G140" i="14"/>
  <c r="P140" i="14" s="1"/>
  <c r="Q140" i="14" s="1"/>
  <c r="U140" i="14" s="1"/>
  <c r="V140" i="14" s="1"/>
  <c r="G124" i="14"/>
  <c r="G108" i="14"/>
  <c r="G92" i="14"/>
  <c r="P92" i="14" s="1"/>
  <c r="Q92" i="14" s="1"/>
  <c r="U92" i="14" s="1"/>
  <c r="V92" i="14" s="1"/>
  <c r="I76" i="14"/>
  <c r="H76" i="14"/>
  <c r="I60" i="14"/>
  <c r="H60" i="14"/>
  <c r="I44" i="14"/>
  <c r="H44" i="14"/>
  <c r="I28" i="14"/>
  <c r="H28" i="14"/>
  <c r="I55" i="14"/>
  <c r="H55" i="14"/>
  <c r="G119" i="14"/>
  <c r="G183" i="14"/>
  <c r="P183" i="14" s="1"/>
  <c r="Q183" i="14" s="1"/>
  <c r="U183" i="14" s="1"/>
  <c r="V183" i="14" s="1"/>
  <c r="G222" i="14"/>
  <c r="G241" i="14"/>
  <c r="G257" i="14"/>
  <c r="G273" i="14"/>
  <c r="G289" i="14"/>
  <c r="G305" i="14"/>
  <c r="G321" i="14"/>
  <c r="G337" i="14"/>
  <c r="P337" i="14" s="1"/>
  <c r="Q337" i="14" s="1"/>
  <c r="U337" i="14" s="1"/>
  <c r="V337" i="14" s="1"/>
  <c r="G353" i="14"/>
  <c r="P353" i="14" s="1"/>
  <c r="Q353" i="14" s="1"/>
  <c r="U353" i="14" s="1"/>
  <c r="V353" i="14" s="1"/>
  <c r="G369" i="14"/>
  <c r="P369" i="14" s="1"/>
  <c r="Q369" i="14" s="1"/>
  <c r="U369" i="14" s="1"/>
  <c r="V369" i="14" s="1"/>
  <c r="I43" i="14"/>
  <c r="H43" i="14"/>
  <c r="G107" i="14"/>
  <c r="P107" i="14" s="1"/>
  <c r="Q107" i="14" s="1"/>
  <c r="U107" i="14" s="1"/>
  <c r="V107" i="14" s="1"/>
  <c r="G171" i="14"/>
  <c r="G215" i="14"/>
  <c r="G238" i="14"/>
  <c r="P238" i="14" s="1"/>
  <c r="Q238" i="14" s="1"/>
  <c r="U238" i="14" s="1"/>
  <c r="V238" i="14" s="1"/>
  <c r="G254" i="14"/>
  <c r="G270" i="14"/>
  <c r="G286" i="14"/>
  <c r="G302" i="14"/>
  <c r="P302" i="14" s="1"/>
  <c r="Q302" i="14" s="1"/>
  <c r="U302" i="14" s="1"/>
  <c r="V302" i="14" s="1"/>
  <c r="G318" i="14"/>
  <c r="G334" i="14"/>
  <c r="G350" i="14"/>
  <c r="G366" i="14"/>
  <c r="G382" i="14"/>
  <c r="Q81" i="14"/>
  <c r="U81" i="14" s="1"/>
  <c r="V81" i="14" s="1"/>
  <c r="X81" i="14" s="1"/>
  <c r="P66" i="14"/>
  <c r="Q66" i="14" s="1"/>
  <c r="U66" i="14" s="1"/>
  <c r="V66" i="14" s="1"/>
  <c r="Q63" i="14"/>
  <c r="P129" i="14"/>
  <c r="Q129" i="14" s="1"/>
  <c r="U129" i="14" s="1"/>
  <c r="V129" i="14" s="1"/>
  <c r="P231" i="14"/>
  <c r="Q49" i="14"/>
  <c r="U49" i="14" s="1"/>
  <c r="V49" i="14" s="1"/>
  <c r="P141" i="14"/>
  <c r="Q141" i="14" s="1"/>
  <c r="U141" i="14" s="1"/>
  <c r="V141" i="14" s="1"/>
  <c r="P51" i="14"/>
  <c r="Q51" i="14" s="1"/>
  <c r="U51" i="14" s="1"/>
  <c r="V51" i="14" s="1"/>
  <c r="X51" i="14" s="1"/>
  <c r="P203" i="14"/>
  <c r="Q203" i="14" s="1"/>
  <c r="U203" i="14" s="1"/>
  <c r="V203" i="14" s="1"/>
  <c r="P154" i="14"/>
  <c r="Q154" i="14" s="1"/>
  <c r="U154" i="14" s="1"/>
  <c r="V154" i="14" s="1"/>
  <c r="P28" i="14"/>
  <c r="Q28" i="14" s="1"/>
  <c r="U28" i="14" s="1"/>
  <c r="V28" i="14" s="1"/>
  <c r="P263" i="14"/>
  <c r="P251" i="14"/>
  <c r="Q251" i="14" s="1"/>
  <c r="U251" i="14" s="1"/>
  <c r="V251" i="14" s="1"/>
  <c r="P234" i="14"/>
  <c r="Q234" i="14" s="1"/>
  <c r="U234" i="14" s="1"/>
  <c r="V234" i="14" s="1"/>
  <c r="P24" i="14"/>
  <c r="Q24" i="14" s="1"/>
  <c r="U24" i="14" s="1"/>
  <c r="V24" i="14" s="1"/>
  <c r="P373" i="14"/>
  <c r="P322" i="14"/>
  <c r="Q322" i="14" s="1"/>
  <c r="U322" i="14" s="1"/>
  <c r="V322" i="14" s="1"/>
  <c r="P308" i="14"/>
  <c r="Q308" i="14" s="1"/>
  <c r="U308" i="14" s="1"/>
  <c r="V308" i="14" s="1"/>
  <c r="P279" i="14"/>
  <c r="P250" i="14"/>
  <c r="Q250" i="14" s="1"/>
  <c r="U250" i="14" s="1"/>
  <c r="V250" i="14" s="1"/>
  <c r="P202" i="14"/>
  <c r="Q202" i="14" s="1"/>
  <c r="U202" i="14" s="1"/>
  <c r="V202" i="14" s="1"/>
  <c r="P194" i="14"/>
  <c r="Q194" i="14" s="1"/>
  <c r="U194" i="14" s="1"/>
  <c r="V194" i="14" s="1"/>
  <c r="P186" i="14"/>
  <c r="Q186" i="14" s="1"/>
  <c r="U186" i="14" s="1"/>
  <c r="V186" i="14" s="1"/>
  <c r="P82" i="14"/>
  <c r="Q82" i="14" s="1"/>
  <c r="U82" i="14" s="1"/>
  <c r="V82" i="14" s="1"/>
  <c r="P365" i="14"/>
  <c r="Q365" i="14" s="1"/>
  <c r="U365" i="14" s="1"/>
  <c r="V365" i="14" s="1"/>
  <c r="P272" i="14"/>
  <c r="Q272" i="14" s="1"/>
  <c r="U272" i="14" s="1"/>
  <c r="V272" i="14" s="1"/>
  <c r="P258" i="14"/>
  <c r="Q258" i="14" s="1"/>
  <c r="U258" i="14" s="1"/>
  <c r="V258" i="14" s="1"/>
  <c r="Q47" i="14"/>
  <c r="U47" i="14" s="1"/>
  <c r="V47" i="14" s="1"/>
  <c r="P354" i="14"/>
  <c r="Q354" i="14" s="1"/>
  <c r="U354" i="14" s="1"/>
  <c r="V354" i="14" s="1"/>
  <c r="P185" i="14"/>
  <c r="Q185" i="14" s="1"/>
  <c r="U185" i="14" s="1"/>
  <c r="V185" i="14" s="1"/>
  <c r="Q52" i="14"/>
  <c r="U52" i="14" s="1"/>
  <c r="V52" i="14" s="1"/>
  <c r="P109" i="14"/>
  <c r="Q109" i="14" s="1"/>
  <c r="U109" i="14" s="1"/>
  <c r="V109" i="14" s="1"/>
  <c r="Q35" i="14"/>
  <c r="U35" i="14" s="1"/>
  <c r="V35" i="14" s="1"/>
  <c r="P38" i="14"/>
  <c r="Q38" i="14" s="1"/>
  <c r="U38" i="14" s="1"/>
  <c r="V38" i="14" s="1"/>
  <c r="P55" i="14"/>
  <c r="Q55" i="14" s="1"/>
  <c r="U55" i="14" s="1"/>
  <c r="V55" i="14" s="1"/>
  <c r="P27" i="14"/>
  <c r="Q27" i="14" s="1"/>
  <c r="U27" i="14" s="1"/>
  <c r="V27" i="14" s="1"/>
  <c r="P375" i="14"/>
  <c r="Q375" i="14" s="1"/>
  <c r="U375" i="14" s="1"/>
  <c r="V375" i="14" s="1"/>
  <c r="P330" i="14"/>
  <c r="Q330" i="14" s="1"/>
  <c r="U330" i="14" s="1"/>
  <c r="V330" i="14" s="1"/>
  <c r="P297" i="14"/>
  <c r="Q297" i="14" s="1"/>
  <c r="U297" i="14" s="1"/>
  <c r="V297" i="14" s="1"/>
  <c r="Q44" i="14"/>
  <c r="U44" i="14" s="1"/>
  <c r="V44" i="14" s="1"/>
  <c r="Q72" i="14"/>
  <c r="U72" i="14" s="1"/>
  <c r="V72" i="14" s="1"/>
  <c r="X72" i="14" s="1"/>
  <c r="P61" i="14"/>
  <c r="Q61" i="14" s="1"/>
  <c r="U61" i="14" s="1"/>
  <c r="V61" i="14" s="1"/>
  <c r="P346" i="14"/>
  <c r="Q346" i="14" s="1"/>
  <c r="U346" i="14" s="1"/>
  <c r="V346" i="14" s="1"/>
  <c r="P306" i="14"/>
  <c r="Q306" i="14" s="1"/>
  <c r="U306" i="14" s="1"/>
  <c r="V306" i="14" s="1"/>
  <c r="Q39" i="14"/>
  <c r="U39" i="14" s="1"/>
  <c r="V39" i="14" s="1"/>
  <c r="P23" i="14"/>
  <c r="Q23" i="14" s="1"/>
  <c r="U23" i="14" s="1"/>
  <c r="V23" i="14" s="1"/>
  <c r="X23" i="14" s="1"/>
  <c r="P363" i="14"/>
  <c r="Q363" i="14" s="1"/>
  <c r="U363" i="14" s="1"/>
  <c r="V363" i="14" s="1"/>
  <c r="P344" i="14"/>
  <c r="Q344" i="14" s="1"/>
  <c r="U344" i="14" s="1"/>
  <c r="V344" i="14" s="1"/>
  <c r="P349" i="14"/>
  <c r="Q349" i="14" s="1"/>
  <c r="U349" i="14" s="1"/>
  <c r="V349" i="14" s="1"/>
  <c r="P359" i="14"/>
  <c r="Q359" i="14" s="1"/>
  <c r="U359" i="14" s="1"/>
  <c r="V359" i="14" s="1"/>
  <c r="P288" i="14"/>
  <c r="Q288" i="14" s="1"/>
  <c r="U288" i="14" s="1"/>
  <c r="V288" i="14" s="1"/>
  <c r="P195" i="14"/>
  <c r="Q195" i="14" s="1"/>
  <c r="U195" i="14" s="1"/>
  <c r="V195" i="14" s="1"/>
  <c r="P260" i="14"/>
  <c r="Q260" i="14" s="1"/>
  <c r="U260" i="14" s="1"/>
  <c r="V260" i="14" s="1"/>
  <c r="P242" i="14"/>
  <c r="Q242" i="14" s="1"/>
  <c r="U242" i="14" s="1"/>
  <c r="V242" i="14" s="1"/>
  <c r="P228" i="14"/>
  <c r="Q228" i="14" s="1"/>
  <c r="U228" i="14" s="1"/>
  <c r="V228" i="14" s="1"/>
  <c r="P210" i="14"/>
  <c r="Q210" i="14" s="1"/>
  <c r="U210" i="14" s="1"/>
  <c r="V210" i="14" s="1"/>
  <c r="P179" i="14"/>
  <c r="Q179" i="14" s="1"/>
  <c r="U179" i="14" s="1"/>
  <c r="V179" i="14" s="1"/>
  <c r="P304" i="14"/>
  <c r="Q304" i="14" s="1"/>
  <c r="U304" i="14" s="1"/>
  <c r="V304" i="14" s="1"/>
  <c r="P151" i="14"/>
  <c r="P139" i="14"/>
  <c r="Q139" i="14" s="1"/>
  <c r="U139" i="14" s="1"/>
  <c r="V139" i="14" s="1"/>
  <c r="P78" i="14"/>
  <c r="Q78" i="14" s="1"/>
  <c r="U78" i="14" s="1"/>
  <c r="V78" i="14" s="1"/>
  <c r="P76" i="14"/>
  <c r="Q76" i="14" s="1"/>
  <c r="U76" i="14" s="1"/>
  <c r="V76" i="14" s="1"/>
  <c r="P64" i="14"/>
  <c r="Q64" i="14" s="1"/>
  <c r="U64" i="14" s="1"/>
  <c r="V64" i="14" s="1"/>
  <c r="X25" i="14"/>
  <c r="W25" i="14"/>
  <c r="P75" i="14"/>
  <c r="Q75" i="14" s="1"/>
  <c r="U75" i="14" s="1"/>
  <c r="V75" i="14" s="1"/>
  <c r="P67" i="14"/>
  <c r="Q67" i="14" s="1"/>
  <c r="U67" i="14" s="1"/>
  <c r="V67" i="14" s="1"/>
  <c r="P54" i="14"/>
  <c r="Q54" i="14" s="1"/>
  <c r="U54" i="14" s="1"/>
  <c r="V54" i="14" s="1"/>
  <c r="P34" i="14"/>
  <c r="Q34" i="14" s="1"/>
  <c r="U34" i="14" s="1"/>
  <c r="V34" i="14" s="1"/>
  <c r="W30" i="14"/>
  <c r="X30" i="14"/>
  <c r="P358" i="14"/>
  <c r="Q358" i="14" s="1"/>
  <c r="U358" i="14" s="1"/>
  <c r="V358" i="14" s="1"/>
  <c r="P343" i="14"/>
  <c r="Q343" i="14" s="1"/>
  <c r="U343" i="14" s="1"/>
  <c r="V343" i="14" s="1"/>
  <c r="P355" i="14"/>
  <c r="Q355" i="14" s="1"/>
  <c r="U355" i="14" s="1"/>
  <c r="V355" i="14" s="1"/>
  <c r="P325" i="14"/>
  <c r="Q325" i="14" s="1"/>
  <c r="U325" i="14" s="1"/>
  <c r="V325" i="14" s="1"/>
  <c r="P305" i="14"/>
  <c r="Q305" i="14" s="1"/>
  <c r="U305" i="14" s="1"/>
  <c r="V305" i="14" s="1"/>
  <c r="P379" i="14"/>
  <c r="Q379" i="14" s="1"/>
  <c r="U379" i="14" s="1"/>
  <c r="V379" i="14" s="1"/>
  <c r="P315" i="14"/>
  <c r="Q315" i="14" s="1"/>
  <c r="U315" i="14" s="1"/>
  <c r="V315" i="14" s="1"/>
  <c r="P170" i="14"/>
  <c r="Q170" i="14" s="1"/>
  <c r="U170" i="14" s="1"/>
  <c r="V170" i="14" s="1"/>
  <c r="P144" i="14"/>
  <c r="Q144" i="14" s="1"/>
  <c r="U144" i="14" s="1"/>
  <c r="V144" i="14" s="1"/>
  <c r="X114" i="14"/>
  <c r="P91" i="14"/>
  <c r="Q91" i="14" s="1"/>
  <c r="U91" i="14" s="1"/>
  <c r="V91" i="14" s="1"/>
  <c r="P236" i="14"/>
  <c r="Q236" i="14" s="1"/>
  <c r="U236" i="14" s="1"/>
  <c r="V236" i="14" s="1"/>
  <c r="P214" i="14"/>
  <c r="Q214" i="14" s="1"/>
  <c r="U214" i="14" s="1"/>
  <c r="V214" i="14" s="1"/>
  <c r="P94" i="14"/>
  <c r="Q94" i="14" s="1"/>
  <c r="U94" i="14" s="1"/>
  <c r="V94" i="14" s="1"/>
  <c r="X43" i="14"/>
  <c r="W43" i="14"/>
  <c r="Q19" i="14"/>
  <c r="J16" i="14"/>
  <c r="P188" i="14"/>
  <c r="Q188" i="14" s="1"/>
  <c r="U188" i="14" s="1"/>
  <c r="V188" i="14" s="1"/>
  <c r="P134" i="14"/>
  <c r="Q134" i="14" s="1"/>
  <c r="U134" i="14" s="1"/>
  <c r="V134" i="14" s="1"/>
  <c r="P111" i="14"/>
  <c r="Q111" i="14" s="1"/>
  <c r="U111" i="14" s="1"/>
  <c r="V111" i="14" s="1"/>
  <c r="D16" i="14"/>
  <c r="P357" i="14"/>
  <c r="Q357" i="14" s="1"/>
  <c r="U357" i="14" s="1"/>
  <c r="V357" i="14" s="1"/>
  <c r="P333" i="14"/>
  <c r="Q333" i="14" s="1"/>
  <c r="U333" i="14" s="1"/>
  <c r="V333" i="14" s="1"/>
  <c r="P212" i="14"/>
  <c r="Q212" i="14" s="1"/>
  <c r="U212" i="14" s="1"/>
  <c r="V212" i="14" s="1"/>
  <c r="P323" i="14"/>
  <c r="Q323" i="14" s="1"/>
  <c r="U323" i="14" s="1"/>
  <c r="V323" i="14" s="1"/>
  <c r="P351" i="14"/>
  <c r="Q351" i="14" s="1"/>
  <c r="U351" i="14" s="1"/>
  <c r="V351" i="14" s="1"/>
  <c r="P200" i="14"/>
  <c r="Q200" i="14" s="1"/>
  <c r="U200" i="14" s="1"/>
  <c r="V200" i="14" s="1"/>
  <c r="P192" i="14"/>
  <c r="Q192" i="14" s="1"/>
  <c r="U192" i="14" s="1"/>
  <c r="V192" i="14" s="1"/>
  <c r="P184" i="14"/>
  <c r="Q184" i="14" s="1"/>
  <c r="U184" i="14" s="1"/>
  <c r="V184" i="14" s="1"/>
  <c r="P319" i="14"/>
  <c r="Q319" i="14" s="1"/>
  <c r="U319" i="14" s="1"/>
  <c r="V319" i="14" s="1"/>
  <c r="P205" i="14"/>
  <c r="Q205" i="14" s="1"/>
  <c r="U205" i="14" s="1"/>
  <c r="V205" i="14" s="1"/>
  <c r="P148" i="14"/>
  <c r="Q148" i="14" s="1"/>
  <c r="U148" i="14" s="1"/>
  <c r="V148" i="14" s="1"/>
  <c r="P143" i="14"/>
  <c r="Q143" i="14" s="1"/>
  <c r="U143" i="14" s="1"/>
  <c r="V143" i="14" s="1"/>
  <c r="P96" i="14"/>
  <c r="Q96" i="14" s="1"/>
  <c r="U96" i="14" s="1"/>
  <c r="V96" i="14" s="1"/>
  <c r="X79" i="14"/>
  <c r="W79" i="14"/>
  <c r="Q231" i="14"/>
  <c r="U231" i="14" s="1"/>
  <c r="V231" i="14" s="1"/>
  <c r="Q263" i="14"/>
  <c r="U263" i="14" s="1"/>
  <c r="V263" i="14" s="1"/>
  <c r="Q218" i="14"/>
  <c r="U218" i="14" s="1"/>
  <c r="V218" i="14" s="1"/>
  <c r="Q373" i="14"/>
  <c r="U373" i="14" s="1"/>
  <c r="V373" i="14" s="1"/>
  <c r="X41" i="14"/>
  <c r="W41" i="14"/>
  <c r="P298" i="14"/>
  <c r="Q298" i="14" s="1"/>
  <c r="U298" i="14" s="1"/>
  <c r="V298" i="14" s="1"/>
  <c r="P209" i="14"/>
  <c r="Q209" i="14" s="1"/>
  <c r="U209" i="14" s="1"/>
  <c r="V209" i="14" s="1"/>
  <c r="P171" i="14"/>
  <c r="Q171" i="14" s="1"/>
  <c r="U171" i="14" s="1"/>
  <c r="V171" i="14" s="1"/>
  <c r="P160" i="14"/>
  <c r="Q160" i="14" s="1"/>
  <c r="U160" i="14" s="1"/>
  <c r="V160" i="14" s="1"/>
  <c r="P110" i="14"/>
  <c r="Q110" i="14" s="1"/>
  <c r="U110" i="14" s="1"/>
  <c r="V110" i="14" s="1"/>
  <c r="P108" i="14"/>
  <c r="Q108" i="14" s="1"/>
  <c r="U108" i="14" s="1"/>
  <c r="V108" i="14" s="1"/>
  <c r="P46" i="14"/>
  <c r="Q46" i="14" s="1"/>
  <c r="U46" i="14" s="1"/>
  <c r="V46" i="14" s="1"/>
  <c r="P362" i="14"/>
  <c r="Q362" i="14" s="1"/>
  <c r="U362" i="14" s="1"/>
  <c r="V362" i="14" s="1"/>
  <c r="Q151" i="14"/>
  <c r="U151" i="14" s="1"/>
  <c r="V151" i="14" s="1"/>
  <c r="P80" i="14"/>
  <c r="Q80" i="14" s="1"/>
  <c r="U80" i="14" s="1"/>
  <c r="V80" i="14" s="1"/>
  <c r="P307" i="14"/>
  <c r="Q307" i="14" s="1"/>
  <c r="U307" i="14" s="1"/>
  <c r="V307" i="14" s="1"/>
  <c r="P168" i="14"/>
  <c r="Q168" i="14" s="1"/>
  <c r="U168" i="14" s="1"/>
  <c r="V168" i="14" s="1"/>
  <c r="P95" i="14"/>
  <c r="Q95" i="14" s="1"/>
  <c r="U95" i="14" s="1"/>
  <c r="V95" i="14" s="1"/>
  <c r="X71" i="14"/>
  <c r="W71" i="14"/>
  <c r="P287" i="14"/>
  <c r="Q287" i="14" s="1"/>
  <c r="U287" i="14" s="1"/>
  <c r="V287" i="14" s="1"/>
  <c r="P164" i="14"/>
  <c r="Q164" i="14" s="1"/>
  <c r="U164" i="14" s="1"/>
  <c r="V164" i="14" s="1"/>
  <c r="P152" i="14"/>
  <c r="Q152" i="14" s="1"/>
  <c r="U152" i="14" s="1"/>
  <c r="V152" i="14" s="1"/>
  <c r="P59" i="14"/>
  <c r="Q59" i="14" s="1"/>
  <c r="U59" i="14" s="1"/>
  <c r="V59" i="14" s="1"/>
  <c r="Q279" i="14"/>
  <c r="U279" i="14" s="1"/>
  <c r="V279" i="14" s="1"/>
  <c r="X37" i="14"/>
  <c r="W37" i="14"/>
  <c r="P361" i="14"/>
  <c r="Q361" i="14" s="1"/>
  <c r="U361" i="14" s="1"/>
  <c r="V361" i="14" s="1"/>
  <c r="P268" i="14"/>
  <c r="Q268" i="14" s="1"/>
  <c r="U268" i="14" s="1"/>
  <c r="V268" i="14" s="1"/>
  <c r="P246" i="14"/>
  <c r="Q246" i="14" s="1"/>
  <c r="U246" i="14" s="1"/>
  <c r="V246" i="14" s="1"/>
  <c r="P155" i="14"/>
  <c r="Q155" i="14" s="1"/>
  <c r="U155" i="14" s="1"/>
  <c r="V155" i="14" s="1"/>
  <c r="P180" i="14"/>
  <c r="Q180" i="14" s="1"/>
  <c r="U180" i="14" s="1"/>
  <c r="V180" i="14" s="1"/>
  <c r="P270" i="14"/>
  <c r="Q270" i="14" s="1"/>
  <c r="U270" i="14" s="1"/>
  <c r="V270" i="14" s="1"/>
  <c r="P88" i="14"/>
  <c r="Q88" i="14" s="1"/>
  <c r="U88" i="14" s="1"/>
  <c r="V88" i="14" s="1"/>
  <c r="P31" i="14"/>
  <c r="Q31" i="14" s="1"/>
  <c r="U31" i="14" s="1"/>
  <c r="V31" i="14" s="1"/>
  <c r="F16" i="14"/>
  <c r="Q374" i="14"/>
  <c r="U374" i="14" s="1"/>
  <c r="V374" i="14" s="1"/>
  <c r="P45" i="14"/>
  <c r="Q45" i="14" s="1"/>
  <c r="U45" i="14" s="1"/>
  <c r="V45" i="14" s="1"/>
  <c r="P161" i="14"/>
  <c r="Q161" i="14" s="1"/>
  <c r="U161" i="14" s="1"/>
  <c r="V161" i="14" s="1"/>
  <c r="P126" i="14"/>
  <c r="Q126" i="14" s="1"/>
  <c r="U126" i="14" s="1"/>
  <c r="V126" i="14" s="1"/>
  <c r="Q77" i="14"/>
  <c r="U77" i="14" s="1"/>
  <c r="V77" i="14" s="1"/>
  <c r="P62" i="14"/>
  <c r="Q62" i="14" s="1"/>
  <c r="U62" i="14" s="1"/>
  <c r="V62" i="14" s="1"/>
  <c r="P182" i="14"/>
  <c r="Q182" i="14" s="1"/>
  <c r="P167" i="14"/>
  <c r="Q167" i="14" s="1"/>
  <c r="U167" i="14" s="1"/>
  <c r="V167" i="14" s="1"/>
  <c r="P128" i="14"/>
  <c r="Q128" i="14" s="1"/>
  <c r="U128" i="14" s="1"/>
  <c r="V128" i="14" s="1"/>
  <c r="P112" i="14"/>
  <c r="Q112" i="14" s="1"/>
  <c r="U112" i="14" s="1"/>
  <c r="V112" i="14" s="1"/>
  <c r="P48" i="14"/>
  <c r="Q48" i="14" s="1"/>
  <c r="U48" i="14" s="1"/>
  <c r="V48" i="14" s="1"/>
  <c r="P36" i="14"/>
  <c r="Q36" i="14" s="1"/>
  <c r="U36" i="14" s="1"/>
  <c r="V36" i="14" s="1"/>
  <c r="U29" i="14"/>
  <c r="V29" i="14" s="1"/>
  <c r="P145" i="14"/>
  <c r="Q145" i="14" s="1"/>
  <c r="U57" i="14"/>
  <c r="V57" i="14" s="1"/>
  <c r="U22" i="14"/>
  <c r="V22" i="14" s="1"/>
  <c r="P32" i="14"/>
  <c r="Q32" i="14" s="1"/>
  <c r="U32" i="14" s="1"/>
  <c r="V32" i="14" s="1"/>
  <c r="U69" i="14"/>
  <c r="V69" i="14" s="1"/>
  <c r="P60" i="14"/>
  <c r="Q60" i="14" s="1"/>
  <c r="U60" i="14" s="1"/>
  <c r="V60" i="14" s="1"/>
  <c r="U40" i="14"/>
  <c r="V40" i="14" s="1"/>
  <c r="P162" i="14"/>
  <c r="Q162" i="14" s="1"/>
  <c r="P124" i="14"/>
  <c r="Q124" i="14" s="1"/>
  <c r="U124" i="14" s="1"/>
  <c r="V124" i="14" s="1"/>
  <c r="P68" i="14"/>
  <c r="Q68" i="14" s="1"/>
  <c r="U68" i="14" s="1"/>
  <c r="V68" i="14" s="1"/>
  <c r="P65" i="14"/>
  <c r="Q65" i="14" s="1"/>
  <c r="U65" i="14" s="1"/>
  <c r="V65" i="14" s="1"/>
  <c r="P53" i="14"/>
  <c r="Q53" i="14" s="1"/>
  <c r="U53" i="14" s="1"/>
  <c r="V53" i="14" s="1"/>
  <c r="P100" i="14"/>
  <c r="Q100" i="14" s="1"/>
  <c r="U100" i="14" s="1"/>
  <c r="V100" i="14" s="1"/>
  <c r="U73" i="14"/>
  <c r="V73" i="14" s="1"/>
  <c r="U42" i="14"/>
  <c r="V42" i="14" s="1"/>
  <c r="P83" i="14"/>
  <c r="Q83" i="14" s="1"/>
  <c r="U83" i="14" s="1"/>
  <c r="V83" i="14" s="1"/>
  <c r="U74" i="14"/>
  <c r="V74" i="14" s="1"/>
  <c r="P159" i="14"/>
  <c r="Q159" i="14" s="1"/>
  <c r="U159" i="14" s="1"/>
  <c r="V159" i="14" s="1"/>
  <c r="P324" i="14"/>
  <c r="Q324" i="14" s="1"/>
  <c r="X26" i="14"/>
  <c r="W26" i="14"/>
  <c r="P146" i="14"/>
  <c r="Q146" i="14" s="1"/>
  <c r="U58" i="14"/>
  <c r="V58" i="14" s="1"/>
  <c r="O16" i="14"/>
  <c r="P150" i="14"/>
  <c r="Q150" i="14" s="1"/>
  <c r="U70" i="14"/>
  <c r="V70" i="14" s="1"/>
  <c r="U33" i="14"/>
  <c r="V33" i="14" s="1"/>
  <c r="U63" i="14"/>
  <c r="V63" i="14" s="1"/>
  <c r="P50" i="14"/>
  <c r="Q50" i="14" s="1"/>
  <c r="U50" i="14" s="1"/>
  <c r="V50" i="14" s="1"/>
  <c r="I30" i="24" l="1"/>
  <c r="J26" i="24"/>
  <c r="AC37" i="24"/>
  <c r="M37" i="24"/>
  <c r="AB37" i="24"/>
  <c r="L37" i="24"/>
  <c r="AA37" i="24"/>
  <c r="K37" i="24"/>
  <c r="AD37" i="24"/>
  <c r="V37" i="24"/>
  <c r="U37" i="24"/>
  <c r="T37" i="24"/>
  <c r="S37" i="24"/>
  <c r="AH37" i="24"/>
  <c r="AG37" i="24"/>
  <c r="P37" i="24"/>
  <c r="O37" i="24"/>
  <c r="Y37" i="24"/>
  <c r="I37" i="24"/>
  <c r="X37" i="24"/>
  <c r="H37" i="24"/>
  <c r="W37" i="24"/>
  <c r="G37" i="24"/>
  <c r="N37" i="24"/>
  <c r="AJ37" i="24"/>
  <c r="AI37" i="24"/>
  <c r="Z37" i="24"/>
  <c r="Q37" i="24"/>
  <c r="Q40" i="24" s="1"/>
  <c r="AF37" i="24"/>
  <c r="AE37" i="24"/>
  <c r="R37" i="24"/>
  <c r="J37" i="24"/>
  <c r="G35" i="21"/>
  <c r="AK36" i="24"/>
  <c r="Z38" i="24"/>
  <c r="Z40" i="24" s="1"/>
  <c r="AG38" i="24"/>
  <c r="Q38" i="24"/>
  <c r="O38" i="24"/>
  <c r="O40" i="24" s="1"/>
  <c r="T38" i="24"/>
  <c r="T40" i="24" s="1"/>
  <c r="AA38" i="24"/>
  <c r="X38" i="24"/>
  <c r="AH38" i="24"/>
  <c r="Y38" i="24"/>
  <c r="H38" i="24"/>
  <c r="N38" i="24"/>
  <c r="AB38" i="24"/>
  <c r="G38" i="24"/>
  <c r="V38" i="24"/>
  <c r="AC38" i="24"/>
  <c r="M38" i="24"/>
  <c r="I38" i="24"/>
  <c r="L38" i="24"/>
  <c r="S38" i="24"/>
  <c r="P38" i="24"/>
  <c r="R38" i="24"/>
  <c r="AE38" i="24"/>
  <c r="AJ38" i="24"/>
  <c r="K38" i="24"/>
  <c r="J38" i="24"/>
  <c r="AD38" i="24"/>
  <c r="U38" i="24"/>
  <c r="U40" i="24" s="1"/>
  <c r="W38" i="24"/>
  <c r="AI38" i="24"/>
  <c r="AF38" i="24"/>
  <c r="D37" i="21"/>
  <c r="D38" i="21"/>
  <c r="H36" i="21"/>
  <c r="G36" i="21"/>
  <c r="I36" i="21"/>
  <c r="J36" i="21"/>
  <c r="K36" i="21"/>
  <c r="L36" i="21"/>
  <c r="M36" i="21"/>
  <c r="N36" i="21"/>
  <c r="O36" i="21"/>
  <c r="P36" i="21"/>
  <c r="Q36" i="21"/>
  <c r="R36" i="21"/>
  <c r="S36" i="21"/>
  <c r="T36" i="21"/>
  <c r="U36" i="21"/>
  <c r="V36" i="21"/>
  <c r="W36" i="21"/>
  <c r="X36" i="21"/>
  <c r="Y36" i="21"/>
  <c r="Z36" i="21"/>
  <c r="AA36" i="21"/>
  <c r="AB36" i="21"/>
  <c r="AC36" i="21"/>
  <c r="AD36" i="21"/>
  <c r="AE36" i="21"/>
  <c r="AF36" i="21"/>
  <c r="AG36" i="21"/>
  <c r="AH36" i="21"/>
  <c r="AI36" i="21"/>
  <c r="AJ36" i="21"/>
  <c r="AE40" i="24"/>
  <c r="AG40" i="24"/>
  <c r="S40" i="24"/>
  <c r="I26" i="21"/>
  <c r="H30" i="21"/>
  <c r="H35" i="21" s="1"/>
  <c r="I286" i="14"/>
  <c r="H286" i="14"/>
  <c r="P286" i="14"/>
  <c r="Q286" i="14" s="1"/>
  <c r="U286" i="14" s="1"/>
  <c r="V286" i="14" s="1"/>
  <c r="W286" i="14" s="1"/>
  <c r="I119" i="14"/>
  <c r="H119" i="14"/>
  <c r="I89" i="14"/>
  <c r="H89" i="14"/>
  <c r="P89" i="14"/>
  <c r="Q89" i="14" s="1"/>
  <c r="U89" i="14" s="1"/>
  <c r="V89" i="14" s="1"/>
  <c r="I138" i="14"/>
  <c r="H138" i="14"/>
  <c r="I252" i="14"/>
  <c r="H252" i="14"/>
  <c r="P252" i="14"/>
  <c r="Q252" i="14" s="1"/>
  <c r="U252" i="14" s="1"/>
  <c r="V252" i="14" s="1"/>
  <c r="I123" i="14"/>
  <c r="H123" i="14"/>
  <c r="I288" i="14"/>
  <c r="H288" i="14"/>
  <c r="I381" i="14"/>
  <c r="H381" i="14"/>
  <c r="I103" i="14"/>
  <c r="H103" i="14"/>
  <c r="I221" i="14"/>
  <c r="H221" i="14"/>
  <c r="P221" i="14"/>
  <c r="Q221" i="14" s="1"/>
  <c r="U221" i="14" s="1"/>
  <c r="V221" i="14" s="1"/>
  <c r="W221" i="14" s="1"/>
  <c r="I248" i="14"/>
  <c r="H248" i="14"/>
  <c r="P248" i="14"/>
  <c r="Q248" i="14" s="1"/>
  <c r="U248" i="14" s="1"/>
  <c r="V248" i="14" s="1"/>
  <c r="W248" i="14" s="1"/>
  <c r="I131" i="14"/>
  <c r="H131" i="14"/>
  <c r="I339" i="14"/>
  <c r="H339" i="14"/>
  <c r="I191" i="14"/>
  <c r="H191" i="14"/>
  <c r="I287" i="14"/>
  <c r="H287" i="14"/>
  <c r="I283" i="14"/>
  <c r="H283" i="14"/>
  <c r="I278" i="14"/>
  <c r="H278" i="14"/>
  <c r="P278" i="14"/>
  <c r="Q278" i="14" s="1"/>
  <c r="U278" i="14" s="1"/>
  <c r="V278" i="14" s="1"/>
  <c r="X278" i="14" s="1"/>
  <c r="I313" i="14"/>
  <c r="H313" i="14"/>
  <c r="P313" i="14"/>
  <c r="Q313" i="14" s="1"/>
  <c r="U313" i="14" s="1"/>
  <c r="V313" i="14" s="1"/>
  <c r="W313" i="14" s="1"/>
  <c r="I177" i="14"/>
  <c r="H177" i="14"/>
  <c r="I320" i="14"/>
  <c r="H320" i="14"/>
  <c r="P103" i="14"/>
  <c r="Q103" i="14" s="1"/>
  <c r="U103" i="14" s="1"/>
  <c r="V103" i="14" s="1"/>
  <c r="X103" i="14" s="1"/>
  <c r="W21" i="14"/>
  <c r="P119" i="14"/>
  <c r="Q119" i="14" s="1"/>
  <c r="U119" i="14" s="1"/>
  <c r="V119" i="14" s="1"/>
  <c r="I334" i="14"/>
  <c r="H334" i="14"/>
  <c r="I270" i="14"/>
  <c r="H270" i="14"/>
  <c r="I171" i="14"/>
  <c r="H171" i="14"/>
  <c r="I369" i="14"/>
  <c r="H369" i="14"/>
  <c r="I305" i="14"/>
  <c r="H305" i="14"/>
  <c r="I241" i="14"/>
  <c r="H241" i="14"/>
  <c r="P241" i="14"/>
  <c r="Q241" i="14" s="1"/>
  <c r="U241" i="14" s="1"/>
  <c r="V241" i="14" s="1"/>
  <c r="W241" i="14" s="1"/>
  <c r="I124" i="14"/>
  <c r="H124" i="14"/>
  <c r="I188" i="14"/>
  <c r="H188" i="14"/>
  <c r="I105" i="14"/>
  <c r="H105" i="14"/>
  <c r="P105" i="14"/>
  <c r="Q105" i="14" s="1"/>
  <c r="U105" i="14" s="1"/>
  <c r="V105" i="14" s="1"/>
  <c r="I169" i="14"/>
  <c r="H169" i="14"/>
  <c r="P169" i="14"/>
  <c r="Q169" i="14" s="1"/>
  <c r="U169" i="14" s="1"/>
  <c r="V169" i="14" s="1"/>
  <c r="I90" i="14"/>
  <c r="H90" i="14"/>
  <c r="P90" i="14"/>
  <c r="Q90" i="14" s="1"/>
  <c r="U90" i="14" s="1"/>
  <c r="V90" i="14" s="1"/>
  <c r="X90" i="14" s="1"/>
  <c r="I154" i="14"/>
  <c r="H154" i="14"/>
  <c r="I364" i="14"/>
  <c r="H364" i="14"/>
  <c r="I300" i="14"/>
  <c r="H300" i="14"/>
  <c r="P300" i="14"/>
  <c r="Q300" i="14" s="1"/>
  <c r="U300" i="14" s="1"/>
  <c r="V300" i="14" s="1"/>
  <c r="I236" i="14"/>
  <c r="H236" i="14"/>
  <c r="I338" i="14"/>
  <c r="H338" i="14"/>
  <c r="P338" i="14"/>
  <c r="Q338" i="14" s="1"/>
  <c r="U338" i="14" s="1"/>
  <c r="V338" i="14" s="1"/>
  <c r="W338" i="14" s="1"/>
  <c r="I373" i="14"/>
  <c r="H373" i="14"/>
  <c r="I135" i="14"/>
  <c r="H135" i="14"/>
  <c r="I152" i="14"/>
  <c r="H152" i="14"/>
  <c r="I213" i="14"/>
  <c r="H213" i="14"/>
  <c r="P213" i="14"/>
  <c r="Q213" i="14" s="1"/>
  <c r="U213" i="14" s="1"/>
  <c r="V213" i="14" s="1"/>
  <c r="I134" i="14"/>
  <c r="H134" i="14"/>
  <c r="I240" i="14"/>
  <c r="H240" i="14"/>
  <c r="P240" i="14"/>
  <c r="Q240" i="14" s="1"/>
  <c r="U240" i="14" s="1"/>
  <c r="V240" i="14" s="1"/>
  <c r="W240" i="14" s="1"/>
  <c r="I378" i="14"/>
  <c r="H378" i="14"/>
  <c r="P378" i="14"/>
  <c r="Q378" i="14" s="1"/>
  <c r="U378" i="14" s="1"/>
  <c r="V378" i="14" s="1"/>
  <c r="I314" i="14"/>
  <c r="H314" i="14"/>
  <c r="P314" i="14"/>
  <c r="Q314" i="14" s="1"/>
  <c r="U314" i="14" s="1"/>
  <c r="V314" i="14" s="1"/>
  <c r="W314" i="14" s="1"/>
  <c r="I250" i="14"/>
  <c r="H250" i="14"/>
  <c r="I91" i="14"/>
  <c r="H91" i="14"/>
  <c r="I365" i="14"/>
  <c r="H365" i="14"/>
  <c r="I301" i="14"/>
  <c r="H301" i="14"/>
  <c r="P301" i="14"/>
  <c r="Q301" i="14" s="1"/>
  <c r="U301" i="14" s="1"/>
  <c r="V301" i="14" s="1"/>
  <c r="I237" i="14"/>
  <c r="H237" i="14"/>
  <c r="I128" i="14"/>
  <c r="H128" i="14"/>
  <c r="I192" i="14"/>
  <c r="H192" i="14"/>
  <c r="I109" i="14"/>
  <c r="H109" i="14"/>
  <c r="I173" i="14"/>
  <c r="H173" i="14"/>
  <c r="I94" i="14"/>
  <c r="H94" i="14"/>
  <c r="I158" i="14"/>
  <c r="H158" i="14"/>
  <c r="P158" i="14"/>
  <c r="Q158" i="14" s="1"/>
  <c r="U158" i="14" s="1"/>
  <c r="V158" i="14" s="1"/>
  <c r="W158" i="14" s="1"/>
  <c r="I360" i="14"/>
  <c r="H360" i="14"/>
  <c r="I296" i="14"/>
  <c r="H296" i="14"/>
  <c r="P296" i="14"/>
  <c r="Q296" i="14" s="1"/>
  <c r="U296" i="14" s="1"/>
  <c r="V296" i="14" s="1"/>
  <c r="W296" i="14" s="1"/>
  <c r="I232" i="14"/>
  <c r="H232" i="14"/>
  <c r="P232" i="14"/>
  <c r="Q232" i="14" s="1"/>
  <c r="U232" i="14" s="1"/>
  <c r="V232" i="14" s="1"/>
  <c r="X232" i="14" s="1"/>
  <c r="P191" i="14"/>
  <c r="Q191" i="14" s="1"/>
  <c r="U191" i="14" s="1"/>
  <c r="V191" i="14" s="1"/>
  <c r="I292" i="14"/>
  <c r="H292" i="14"/>
  <c r="I354" i="14"/>
  <c r="H354" i="14"/>
  <c r="I88" i="14"/>
  <c r="H88" i="14"/>
  <c r="I368" i="14"/>
  <c r="H368" i="14"/>
  <c r="I379" i="14"/>
  <c r="H379" i="14"/>
  <c r="I327" i="14"/>
  <c r="H327" i="14"/>
  <c r="P327" i="14"/>
  <c r="Q327" i="14" s="1"/>
  <c r="U327" i="14" s="1"/>
  <c r="V327" i="14" s="1"/>
  <c r="W327" i="14" s="1"/>
  <c r="I291" i="14"/>
  <c r="H291" i="14"/>
  <c r="P291" i="14"/>
  <c r="Q291" i="14" s="1"/>
  <c r="U291" i="14" s="1"/>
  <c r="V291" i="14" s="1"/>
  <c r="I247" i="14"/>
  <c r="H247" i="14"/>
  <c r="P247" i="14"/>
  <c r="Q247" i="14" s="1"/>
  <c r="U247" i="14" s="1"/>
  <c r="V247" i="14" s="1"/>
  <c r="X247" i="14" s="1"/>
  <c r="I143" i="14"/>
  <c r="H143" i="14"/>
  <c r="I363" i="14"/>
  <c r="H363" i="14"/>
  <c r="I323" i="14"/>
  <c r="H323" i="14"/>
  <c r="I275" i="14"/>
  <c r="H275" i="14"/>
  <c r="P275" i="14"/>
  <c r="Q275" i="14" s="1"/>
  <c r="U275" i="14" s="1"/>
  <c r="V275" i="14" s="1"/>
  <c r="I235" i="14"/>
  <c r="H235" i="14"/>
  <c r="I111" i="14"/>
  <c r="H111" i="14"/>
  <c r="I335" i="14"/>
  <c r="H335" i="14"/>
  <c r="P335" i="14"/>
  <c r="Q335" i="14" s="1"/>
  <c r="U335" i="14" s="1"/>
  <c r="V335" i="14" s="1"/>
  <c r="W335" i="14" s="1"/>
  <c r="I271" i="14"/>
  <c r="H271" i="14"/>
  <c r="P271" i="14"/>
  <c r="Q271" i="14" s="1"/>
  <c r="U271" i="14" s="1"/>
  <c r="V271" i="14" s="1"/>
  <c r="X271" i="14" s="1"/>
  <c r="I175" i="14"/>
  <c r="H175" i="14"/>
  <c r="P175" i="14"/>
  <c r="Q175" i="14" s="1"/>
  <c r="U175" i="14" s="1"/>
  <c r="V175" i="14" s="1"/>
  <c r="X175" i="14" s="1"/>
  <c r="I326" i="14"/>
  <c r="H326" i="14"/>
  <c r="P326" i="14"/>
  <c r="Q326" i="14" s="1"/>
  <c r="U326" i="14" s="1"/>
  <c r="V326" i="14" s="1"/>
  <c r="I262" i="14"/>
  <c r="H262" i="14"/>
  <c r="P262" i="14"/>
  <c r="Q262" i="14" s="1"/>
  <c r="U262" i="14" s="1"/>
  <c r="V262" i="14" s="1"/>
  <c r="W262" i="14" s="1"/>
  <c r="I139" i="14"/>
  <c r="H139" i="14"/>
  <c r="I361" i="14"/>
  <c r="H361" i="14"/>
  <c r="I297" i="14"/>
  <c r="H297" i="14"/>
  <c r="I233" i="14"/>
  <c r="H233" i="14"/>
  <c r="P233" i="14"/>
  <c r="Q233" i="14" s="1"/>
  <c r="U233" i="14" s="1"/>
  <c r="V233" i="14" s="1"/>
  <c r="I84" i="14"/>
  <c r="H84" i="14"/>
  <c r="P84" i="14"/>
  <c r="Q84" i="14" s="1"/>
  <c r="U84" i="14" s="1"/>
  <c r="V84" i="14" s="1"/>
  <c r="W84" i="14" s="1"/>
  <c r="I148" i="14"/>
  <c r="H148" i="14"/>
  <c r="I212" i="14"/>
  <c r="H212" i="14"/>
  <c r="I129" i="14"/>
  <c r="H129" i="14"/>
  <c r="I193" i="14"/>
  <c r="H193" i="14"/>
  <c r="I114" i="14"/>
  <c r="H114" i="14"/>
  <c r="I194" i="14"/>
  <c r="H194" i="14"/>
  <c r="I324" i="14"/>
  <c r="H324" i="14"/>
  <c r="I195" i="14"/>
  <c r="H195" i="14"/>
  <c r="I322" i="14"/>
  <c r="H322" i="14"/>
  <c r="I357" i="14"/>
  <c r="H357" i="14"/>
  <c r="I120" i="14"/>
  <c r="H120" i="14"/>
  <c r="P120" i="14"/>
  <c r="Q120" i="14" s="1"/>
  <c r="U120" i="14" s="1"/>
  <c r="V120" i="14" s="1"/>
  <c r="I118" i="14"/>
  <c r="H118" i="14"/>
  <c r="P118" i="14"/>
  <c r="Q118" i="14" s="1"/>
  <c r="U118" i="14" s="1"/>
  <c r="V118" i="14" s="1"/>
  <c r="I272" i="14"/>
  <c r="H272" i="14"/>
  <c r="I215" i="14"/>
  <c r="H215" i="14"/>
  <c r="P215" i="14"/>
  <c r="Q215" i="14" s="1"/>
  <c r="U215" i="14" s="1"/>
  <c r="V215" i="14" s="1"/>
  <c r="X215" i="14" s="1"/>
  <c r="I321" i="14"/>
  <c r="H321" i="14"/>
  <c r="I108" i="14"/>
  <c r="H108" i="14"/>
  <c r="I217" i="14"/>
  <c r="H217" i="14"/>
  <c r="P217" i="14"/>
  <c r="Q217" i="14" s="1"/>
  <c r="U217" i="14" s="1"/>
  <c r="V217" i="14" s="1"/>
  <c r="X217" i="14" s="1"/>
  <c r="I380" i="14"/>
  <c r="H380" i="14"/>
  <c r="I104" i="14"/>
  <c r="H104" i="14"/>
  <c r="I102" i="14"/>
  <c r="H102" i="14"/>
  <c r="P102" i="14"/>
  <c r="Q102" i="14" s="1"/>
  <c r="U102" i="14" s="1"/>
  <c r="V102" i="14" s="1"/>
  <c r="I155" i="14"/>
  <c r="H155" i="14"/>
  <c r="I253" i="14"/>
  <c r="H253" i="14"/>
  <c r="P253" i="14"/>
  <c r="Q253" i="14" s="1"/>
  <c r="U253" i="14" s="1"/>
  <c r="V253" i="14" s="1"/>
  <c r="X253" i="14" s="1"/>
  <c r="I112" i="14"/>
  <c r="H112" i="14"/>
  <c r="I157" i="14"/>
  <c r="H157" i="14"/>
  <c r="I142" i="14"/>
  <c r="H142" i="14"/>
  <c r="I312" i="14"/>
  <c r="H312" i="14"/>
  <c r="I130" i="14"/>
  <c r="H130" i="14"/>
  <c r="I229" i="14"/>
  <c r="H229" i="14"/>
  <c r="P229" i="14"/>
  <c r="Q229" i="14" s="1"/>
  <c r="U229" i="14" s="1"/>
  <c r="V229" i="14" s="1"/>
  <c r="X229" i="14" s="1"/>
  <c r="I197" i="14"/>
  <c r="H197" i="14"/>
  <c r="P197" i="14"/>
  <c r="Q197" i="14" s="1"/>
  <c r="U197" i="14" s="1"/>
  <c r="V197" i="14" s="1"/>
  <c r="X197" i="14" s="1"/>
  <c r="I115" i="14"/>
  <c r="H115" i="14"/>
  <c r="I255" i="14"/>
  <c r="H255" i="14"/>
  <c r="I331" i="14"/>
  <c r="H331" i="14"/>
  <c r="I159" i="14"/>
  <c r="H159" i="14"/>
  <c r="I226" i="14"/>
  <c r="H226" i="14"/>
  <c r="I199" i="14"/>
  <c r="H199" i="14"/>
  <c r="I249" i="14"/>
  <c r="H249" i="14"/>
  <c r="P249" i="14"/>
  <c r="Q249" i="14" s="1"/>
  <c r="U249" i="14" s="1"/>
  <c r="V249" i="14" s="1"/>
  <c r="I132" i="14"/>
  <c r="H132" i="14"/>
  <c r="I178" i="14"/>
  <c r="H178" i="14"/>
  <c r="I244" i="14"/>
  <c r="H244" i="14"/>
  <c r="I187" i="14"/>
  <c r="H187" i="14"/>
  <c r="I181" i="14"/>
  <c r="H181" i="14"/>
  <c r="P130" i="14"/>
  <c r="Q130" i="14" s="1"/>
  <c r="U130" i="14" s="1"/>
  <c r="V130" i="14" s="1"/>
  <c r="W130" i="14" s="1"/>
  <c r="P123" i="14"/>
  <c r="Q123" i="14" s="1"/>
  <c r="U123" i="14" s="1"/>
  <c r="V123" i="14" s="1"/>
  <c r="U187" i="14"/>
  <c r="V187" i="14" s="1"/>
  <c r="P177" i="14"/>
  <c r="Q177" i="14" s="1"/>
  <c r="U177" i="14" s="1"/>
  <c r="V177" i="14" s="1"/>
  <c r="X177" i="14" s="1"/>
  <c r="P320" i="14"/>
  <c r="Q320" i="14" s="1"/>
  <c r="U320" i="14" s="1"/>
  <c r="V320" i="14" s="1"/>
  <c r="X320" i="14" s="1"/>
  <c r="I382" i="14"/>
  <c r="H382" i="14"/>
  <c r="P382" i="14"/>
  <c r="Q382" i="14" s="1"/>
  <c r="U382" i="14" s="1"/>
  <c r="V382" i="14" s="1"/>
  <c r="X382" i="14" s="1"/>
  <c r="I318" i="14"/>
  <c r="H318" i="14"/>
  <c r="P318" i="14"/>
  <c r="Q318" i="14" s="1"/>
  <c r="U318" i="14" s="1"/>
  <c r="V318" i="14" s="1"/>
  <c r="I254" i="14"/>
  <c r="H254" i="14"/>
  <c r="P254" i="14"/>
  <c r="Q254" i="14" s="1"/>
  <c r="U254" i="14" s="1"/>
  <c r="V254" i="14" s="1"/>
  <c r="I107" i="14"/>
  <c r="H107" i="14"/>
  <c r="I353" i="14"/>
  <c r="H353" i="14"/>
  <c r="I289" i="14"/>
  <c r="H289" i="14"/>
  <c r="P289" i="14"/>
  <c r="Q289" i="14" s="1"/>
  <c r="U289" i="14" s="1"/>
  <c r="V289" i="14" s="1"/>
  <c r="X289" i="14" s="1"/>
  <c r="I222" i="14"/>
  <c r="H222" i="14"/>
  <c r="P222" i="14"/>
  <c r="Q222" i="14" s="1"/>
  <c r="U222" i="14" s="1"/>
  <c r="V222" i="14" s="1"/>
  <c r="X222" i="14" s="1"/>
  <c r="I140" i="14"/>
  <c r="H140" i="14"/>
  <c r="I204" i="14"/>
  <c r="H204" i="14"/>
  <c r="P204" i="14"/>
  <c r="Q204" i="14" s="1"/>
  <c r="U204" i="14" s="1"/>
  <c r="V204" i="14" s="1"/>
  <c r="X204" i="14" s="1"/>
  <c r="I121" i="14"/>
  <c r="H121" i="14"/>
  <c r="P121" i="14"/>
  <c r="Q121" i="14" s="1"/>
  <c r="U121" i="14" s="1"/>
  <c r="V121" i="14" s="1"/>
  <c r="X121" i="14" s="1"/>
  <c r="I185" i="14"/>
  <c r="H185" i="14"/>
  <c r="I106" i="14"/>
  <c r="H106" i="14"/>
  <c r="P106" i="14"/>
  <c r="Q106" i="14" s="1"/>
  <c r="U106" i="14" s="1"/>
  <c r="V106" i="14" s="1"/>
  <c r="W106" i="14" s="1"/>
  <c r="I170" i="14"/>
  <c r="H170" i="14"/>
  <c r="I348" i="14"/>
  <c r="H348" i="14"/>
  <c r="I284" i="14"/>
  <c r="H284" i="14"/>
  <c r="I211" i="14"/>
  <c r="H211" i="14"/>
  <c r="P211" i="14"/>
  <c r="Q211" i="14" s="1"/>
  <c r="U211" i="14" s="1"/>
  <c r="V211" i="14" s="1"/>
  <c r="I306" i="14"/>
  <c r="H306" i="14"/>
  <c r="I325" i="14"/>
  <c r="H325" i="14"/>
  <c r="I200" i="14"/>
  <c r="H200" i="14"/>
  <c r="I182" i="14"/>
  <c r="H182" i="14"/>
  <c r="I179" i="14"/>
  <c r="H179" i="14"/>
  <c r="I362" i="14"/>
  <c r="H362" i="14"/>
  <c r="I298" i="14"/>
  <c r="H298" i="14"/>
  <c r="I234" i="14"/>
  <c r="H234" i="14"/>
  <c r="I349" i="14"/>
  <c r="H349" i="14"/>
  <c r="I285" i="14"/>
  <c r="H285" i="14"/>
  <c r="P285" i="14"/>
  <c r="Q285" i="14" s="1"/>
  <c r="U285" i="14" s="1"/>
  <c r="V285" i="14" s="1"/>
  <c r="W285" i="14" s="1"/>
  <c r="I214" i="14"/>
  <c r="H214" i="14"/>
  <c r="I144" i="14"/>
  <c r="H144" i="14"/>
  <c r="I208" i="14"/>
  <c r="H208" i="14"/>
  <c r="P208" i="14"/>
  <c r="Q208" i="14" s="1"/>
  <c r="U208" i="14" s="1"/>
  <c r="V208" i="14" s="1"/>
  <c r="I125" i="14"/>
  <c r="H125" i="14"/>
  <c r="I189" i="14"/>
  <c r="H189" i="14"/>
  <c r="P189" i="14"/>
  <c r="Q189" i="14" s="1"/>
  <c r="U189" i="14" s="1"/>
  <c r="V189" i="14" s="1"/>
  <c r="X189" i="14" s="1"/>
  <c r="I110" i="14"/>
  <c r="H110" i="14"/>
  <c r="I174" i="14"/>
  <c r="H174" i="14"/>
  <c r="I344" i="14"/>
  <c r="H344" i="14"/>
  <c r="I280" i="14"/>
  <c r="H280" i="14"/>
  <c r="P280" i="14"/>
  <c r="Q280" i="14" s="1"/>
  <c r="U280" i="14" s="1"/>
  <c r="V280" i="14" s="1"/>
  <c r="W280" i="14" s="1"/>
  <c r="I203" i="14"/>
  <c r="H203" i="14"/>
  <c r="P334" i="14"/>
  <c r="Q334" i="14" s="1"/>
  <c r="U334" i="14" s="1"/>
  <c r="V334" i="14" s="1"/>
  <c r="I260" i="14"/>
  <c r="H260" i="14"/>
  <c r="I274" i="14"/>
  <c r="H274" i="14"/>
  <c r="I341" i="14"/>
  <c r="H341" i="14"/>
  <c r="P341" i="14"/>
  <c r="Q341" i="14" s="1"/>
  <c r="U341" i="14" s="1"/>
  <c r="V341" i="14" s="1"/>
  <c r="I136" i="14"/>
  <c r="H136" i="14"/>
  <c r="I101" i="14"/>
  <c r="H101" i="14"/>
  <c r="P101" i="14"/>
  <c r="Q101" i="14" s="1"/>
  <c r="U101" i="14" s="1"/>
  <c r="V101" i="14" s="1"/>
  <c r="I304" i="14"/>
  <c r="H304" i="14"/>
  <c r="I367" i="14"/>
  <c r="H367" i="14"/>
  <c r="I315" i="14"/>
  <c r="H315" i="14"/>
  <c r="I279" i="14"/>
  <c r="H279" i="14"/>
  <c r="I231" i="14"/>
  <c r="H231" i="14"/>
  <c r="I95" i="14"/>
  <c r="H95" i="14"/>
  <c r="I355" i="14"/>
  <c r="H355" i="14"/>
  <c r="I307" i="14"/>
  <c r="H307" i="14"/>
  <c r="I263" i="14"/>
  <c r="H263" i="14"/>
  <c r="I218" i="14"/>
  <c r="H218" i="14"/>
  <c r="I375" i="14"/>
  <c r="H375" i="14"/>
  <c r="I319" i="14"/>
  <c r="H319" i="14"/>
  <c r="I259" i="14"/>
  <c r="H259" i="14"/>
  <c r="P259" i="14"/>
  <c r="Q259" i="14" s="1"/>
  <c r="U259" i="14" s="1"/>
  <c r="V259" i="14" s="1"/>
  <c r="I127" i="14"/>
  <c r="H127" i="14"/>
  <c r="I310" i="14"/>
  <c r="H310" i="14"/>
  <c r="P310" i="14"/>
  <c r="Q310" i="14" s="1"/>
  <c r="U310" i="14" s="1"/>
  <c r="V310" i="14" s="1"/>
  <c r="I246" i="14"/>
  <c r="H246" i="14"/>
  <c r="I345" i="14"/>
  <c r="H345" i="14"/>
  <c r="P345" i="14"/>
  <c r="Q345" i="14" s="1"/>
  <c r="U345" i="14" s="1"/>
  <c r="V345" i="14" s="1"/>
  <c r="X345" i="14" s="1"/>
  <c r="I281" i="14"/>
  <c r="H281" i="14"/>
  <c r="P281" i="14"/>
  <c r="Q281" i="14" s="1"/>
  <c r="U281" i="14" s="1"/>
  <c r="V281" i="14" s="1"/>
  <c r="W281" i="14" s="1"/>
  <c r="I206" i="14"/>
  <c r="H206" i="14"/>
  <c r="I100" i="14"/>
  <c r="H100" i="14"/>
  <c r="I164" i="14"/>
  <c r="H164" i="14"/>
  <c r="I228" i="14"/>
  <c r="H228" i="14"/>
  <c r="I145" i="14"/>
  <c r="H145" i="14"/>
  <c r="I209" i="14"/>
  <c r="H209" i="14"/>
  <c r="I146" i="14"/>
  <c r="H146" i="14"/>
  <c r="I372" i="14"/>
  <c r="H372" i="14"/>
  <c r="P372" i="14"/>
  <c r="Q372" i="14" s="1"/>
  <c r="U372" i="14" s="1"/>
  <c r="V372" i="14" s="1"/>
  <c r="W372" i="14" s="1"/>
  <c r="I308" i="14"/>
  <c r="H308" i="14"/>
  <c r="I290" i="14"/>
  <c r="H290" i="14"/>
  <c r="P290" i="14"/>
  <c r="Q290" i="14" s="1"/>
  <c r="U290" i="14" s="1"/>
  <c r="V290" i="14" s="1"/>
  <c r="W290" i="14" s="1"/>
  <c r="I309" i="14"/>
  <c r="H309" i="14"/>
  <c r="P309" i="14"/>
  <c r="Q309" i="14" s="1"/>
  <c r="U309" i="14" s="1"/>
  <c r="V309" i="14" s="1"/>
  <c r="X309" i="14" s="1"/>
  <c r="I168" i="14"/>
  <c r="H168" i="14"/>
  <c r="I85" i="14"/>
  <c r="H85" i="14"/>
  <c r="P85" i="14"/>
  <c r="Q85" i="14" s="1"/>
  <c r="U85" i="14" s="1"/>
  <c r="V85" i="14" s="1"/>
  <c r="I150" i="14"/>
  <c r="H150" i="14"/>
  <c r="I219" i="14"/>
  <c r="H219" i="14"/>
  <c r="P219" i="14"/>
  <c r="Q219" i="14" s="1"/>
  <c r="U219" i="14" s="1"/>
  <c r="V219" i="14" s="1"/>
  <c r="P199" i="14"/>
  <c r="Q199" i="14" s="1"/>
  <c r="U199" i="14" s="1"/>
  <c r="V199" i="14" s="1"/>
  <c r="I350" i="14"/>
  <c r="H350" i="14"/>
  <c r="P350" i="14"/>
  <c r="Q350" i="14" s="1"/>
  <c r="U350" i="14" s="1"/>
  <c r="V350" i="14" s="1"/>
  <c r="I257" i="14"/>
  <c r="H257" i="14"/>
  <c r="P257" i="14"/>
  <c r="Q257" i="14" s="1"/>
  <c r="U257" i="14" s="1"/>
  <c r="V257" i="14" s="1"/>
  <c r="W257" i="14" s="1"/>
  <c r="I172" i="14"/>
  <c r="H172" i="14"/>
  <c r="P172" i="14"/>
  <c r="Q172" i="14" s="1"/>
  <c r="U172" i="14" s="1"/>
  <c r="V172" i="14" s="1"/>
  <c r="I153" i="14"/>
  <c r="H153" i="14"/>
  <c r="I316" i="14"/>
  <c r="H316" i="14"/>
  <c r="I99" i="14"/>
  <c r="H99" i="14"/>
  <c r="P99" i="14"/>
  <c r="Q99" i="14" s="1"/>
  <c r="U99" i="14" s="1"/>
  <c r="V99" i="14" s="1"/>
  <c r="I245" i="14"/>
  <c r="H245" i="14"/>
  <c r="P245" i="14"/>
  <c r="Q245" i="14" s="1"/>
  <c r="U245" i="14" s="1"/>
  <c r="V245" i="14" s="1"/>
  <c r="I165" i="14"/>
  <c r="H165" i="14"/>
  <c r="P165" i="14"/>
  <c r="Q165" i="14" s="1"/>
  <c r="U165" i="14" s="1"/>
  <c r="V165" i="14" s="1"/>
  <c r="X165" i="14" s="1"/>
  <c r="I330" i="14"/>
  <c r="H330" i="14"/>
  <c r="I266" i="14"/>
  <c r="H266" i="14"/>
  <c r="I317" i="14"/>
  <c r="H317" i="14"/>
  <c r="P317" i="14"/>
  <c r="Q317" i="14" s="1"/>
  <c r="U317" i="14" s="1"/>
  <c r="V317" i="14" s="1"/>
  <c r="X317" i="14" s="1"/>
  <c r="I176" i="14"/>
  <c r="H176" i="14"/>
  <c r="P176" i="14"/>
  <c r="Q176" i="14" s="1"/>
  <c r="U176" i="14" s="1"/>
  <c r="V176" i="14" s="1"/>
  <c r="W176" i="14" s="1"/>
  <c r="I93" i="14"/>
  <c r="H93" i="14"/>
  <c r="I376" i="14"/>
  <c r="H376" i="14"/>
  <c r="I166" i="14"/>
  <c r="H166" i="14"/>
  <c r="I299" i="14"/>
  <c r="H299" i="14"/>
  <c r="I371" i="14"/>
  <c r="H371" i="14"/>
  <c r="I243" i="14"/>
  <c r="H243" i="14"/>
  <c r="I347" i="14"/>
  <c r="H347" i="14"/>
  <c r="I342" i="14"/>
  <c r="H342" i="14"/>
  <c r="P342" i="14"/>
  <c r="Q342" i="14" s="1"/>
  <c r="U342" i="14" s="1"/>
  <c r="V342" i="14" s="1"/>
  <c r="X342" i="14" s="1"/>
  <c r="I377" i="14"/>
  <c r="H377" i="14"/>
  <c r="I87" i="14"/>
  <c r="H87" i="14"/>
  <c r="P87" i="14"/>
  <c r="Q87" i="14" s="1"/>
  <c r="U87" i="14" s="1"/>
  <c r="V87" i="14" s="1"/>
  <c r="X87" i="14" s="1"/>
  <c r="I196" i="14"/>
  <c r="H196" i="14"/>
  <c r="P196" i="14"/>
  <c r="Q196" i="14" s="1"/>
  <c r="U196" i="14" s="1"/>
  <c r="V196" i="14" s="1"/>
  <c r="X196" i="14" s="1"/>
  <c r="I113" i="14"/>
  <c r="H113" i="14"/>
  <c r="I98" i="14"/>
  <c r="H98" i="14"/>
  <c r="I340" i="14"/>
  <c r="H340" i="14"/>
  <c r="P340" i="14"/>
  <c r="Q340" i="14" s="1"/>
  <c r="U340" i="14" s="1"/>
  <c r="V340" i="14" s="1"/>
  <c r="I370" i="14"/>
  <c r="H370" i="14"/>
  <c r="P370" i="14"/>
  <c r="Q370" i="14" s="1"/>
  <c r="U370" i="14" s="1"/>
  <c r="V370" i="14" s="1"/>
  <c r="I198" i="14"/>
  <c r="H198" i="14"/>
  <c r="P198" i="14"/>
  <c r="Q198" i="14" s="1"/>
  <c r="U198" i="14" s="1"/>
  <c r="V198" i="14" s="1"/>
  <c r="X198" i="14" s="1"/>
  <c r="U98" i="14"/>
  <c r="V98" i="14" s="1"/>
  <c r="P113" i="14"/>
  <c r="Q113" i="14" s="1"/>
  <c r="U113" i="14" s="1"/>
  <c r="V113" i="14" s="1"/>
  <c r="W113" i="14" s="1"/>
  <c r="P157" i="14"/>
  <c r="Q157" i="14" s="1"/>
  <c r="U157" i="14" s="1"/>
  <c r="V157" i="14" s="1"/>
  <c r="X157" i="14" s="1"/>
  <c r="P181" i="14"/>
  <c r="Q181" i="14" s="1"/>
  <c r="U181" i="14" s="1"/>
  <c r="V181" i="14" s="1"/>
  <c r="X181" i="14" s="1"/>
  <c r="P321" i="14"/>
  <c r="Q321" i="14" s="1"/>
  <c r="U321" i="14" s="1"/>
  <c r="V321" i="14" s="1"/>
  <c r="P104" i="14"/>
  <c r="Q104" i="14" s="1"/>
  <c r="U104" i="14" s="1"/>
  <c r="V104" i="14" s="1"/>
  <c r="X104" i="14" s="1"/>
  <c r="P339" i="14"/>
  <c r="Q339" i="14" s="1"/>
  <c r="U339" i="14" s="1"/>
  <c r="V339" i="14" s="1"/>
  <c r="W339" i="14" s="1"/>
  <c r="P283" i="14"/>
  <c r="Q283" i="14" s="1"/>
  <c r="U283" i="14" s="1"/>
  <c r="V283" i="14" s="1"/>
  <c r="X283" i="14" s="1"/>
  <c r="P115" i="14"/>
  <c r="Q115" i="14" s="1"/>
  <c r="U115" i="14" s="1"/>
  <c r="V115" i="14" s="1"/>
  <c r="P142" i="14"/>
  <c r="Q142" i="14" s="1"/>
  <c r="U142" i="14" s="1"/>
  <c r="V142" i="14" s="1"/>
  <c r="P312" i="14"/>
  <c r="Q312" i="14" s="1"/>
  <c r="U312" i="14" s="1"/>
  <c r="V312" i="14" s="1"/>
  <c r="W312" i="14" s="1"/>
  <c r="P153" i="14"/>
  <c r="Q153" i="14" s="1"/>
  <c r="U153" i="14" s="1"/>
  <c r="V153" i="14" s="1"/>
  <c r="W153" i="14" s="1"/>
  <c r="P371" i="14"/>
  <c r="Q371" i="14" s="1"/>
  <c r="U371" i="14" s="1"/>
  <c r="V371" i="14" s="1"/>
  <c r="P255" i="14"/>
  <c r="Q255" i="14" s="1"/>
  <c r="U255" i="14" s="1"/>
  <c r="V255" i="14" s="1"/>
  <c r="P380" i="14"/>
  <c r="Q380" i="14" s="1"/>
  <c r="U380" i="14" s="1"/>
  <c r="V380" i="14" s="1"/>
  <c r="X380" i="14" s="1"/>
  <c r="I366" i="14"/>
  <c r="H366" i="14"/>
  <c r="P366" i="14"/>
  <c r="Q366" i="14" s="1"/>
  <c r="U366" i="14" s="1"/>
  <c r="V366" i="14" s="1"/>
  <c r="W366" i="14" s="1"/>
  <c r="I302" i="14"/>
  <c r="H302" i="14"/>
  <c r="I238" i="14"/>
  <c r="H238" i="14"/>
  <c r="I337" i="14"/>
  <c r="H337" i="14"/>
  <c r="I273" i="14"/>
  <c r="H273" i="14"/>
  <c r="P273" i="14"/>
  <c r="Q273" i="14" s="1"/>
  <c r="U273" i="14" s="1"/>
  <c r="V273" i="14" s="1"/>
  <c r="X273" i="14" s="1"/>
  <c r="I183" i="14"/>
  <c r="H183" i="14"/>
  <c r="I92" i="14"/>
  <c r="H92" i="14"/>
  <c r="I156" i="14"/>
  <c r="H156" i="14"/>
  <c r="I220" i="14"/>
  <c r="H220" i="14"/>
  <c r="P220" i="14"/>
  <c r="Q220" i="14" s="1"/>
  <c r="U220" i="14" s="1"/>
  <c r="V220" i="14" s="1"/>
  <c r="X220" i="14" s="1"/>
  <c r="I137" i="14"/>
  <c r="H137" i="14"/>
  <c r="I201" i="14"/>
  <c r="H201" i="14"/>
  <c r="I122" i="14"/>
  <c r="H122" i="14"/>
  <c r="P122" i="14"/>
  <c r="Q122" i="14" s="1"/>
  <c r="U122" i="14" s="1"/>
  <c r="V122" i="14" s="1"/>
  <c r="W122" i="14" s="1"/>
  <c r="I186" i="14"/>
  <c r="H186" i="14"/>
  <c r="I332" i="14"/>
  <c r="H332" i="14"/>
  <c r="I268" i="14"/>
  <c r="H268" i="14"/>
  <c r="I163" i="14"/>
  <c r="H163" i="14"/>
  <c r="P93" i="14"/>
  <c r="Q93" i="14" s="1"/>
  <c r="U93" i="14" s="1"/>
  <c r="V93" i="14" s="1"/>
  <c r="X93" i="14" s="1"/>
  <c r="P377" i="14"/>
  <c r="Q377" i="14" s="1"/>
  <c r="U377" i="14" s="1"/>
  <c r="V377" i="14" s="1"/>
  <c r="I258" i="14"/>
  <c r="H258" i="14"/>
  <c r="I293" i="14"/>
  <c r="H293" i="14"/>
  <c r="P293" i="14"/>
  <c r="Q293" i="14" s="1"/>
  <c r="U293" i="14" s="1"/>
  <c r="V293" i="14" s="1"/>
  <c r="I117" i="14"/>
  <c r="H117" i="14"/>
  <c r="P117" i="14"/>
  <c r="Q117" i="14" s="1"/>
  <c r="U117" i="14" s="1"/>
  <c r="V117" i="14" s="1"/>
  <c r="I336" i="14"/>
  <c r="H336" i="14"/>
  <c r="P336" i="14"/>
  <c r="Q336" i="14" s="1"/>
  <c r="U336" i="14" s="1"/>
  <c r="V336" i="14" s="1"/>
  <c r="W336" i="14" s="1"/>
  <c r="I346" i="14"/>
  <c r="H346" i="14"/>
  <c r="I282" i="14"/>
  <c r="H282" i="14"/>
  <c r="P282" i="14"/>
  <c r="Q282" i="14" s="1"/>
  <c r="U282" i="14" s="1"/>
  <c r="V282" i="14" s="1"/>
  <c r="I207" i="14"/>
  <c r="H207" i="14"/>
  <c r="P207" i="14"/>
  <c r="Q207" i="14" s="1"/>
  <c r="U207" i="14" s="1"/>
  <c r="V207" i="14" s="1"/>
  <c r="W207" i="14" s="1"/>
  <c r="I333" i="14"/>
  <c r="H333" i="14"/>
  <c r="I269" i="14"/>
  <c r="H269" i="14"/>
  <c r="I167" i="14"/>
  <c r="H167" i="14"/>
  <c r="I96" i="14"/>
  <c r="H96" i="14"/>
  <c r="I160" i="14"/>
  <c r="H160" i="14"/>
  <c r="I224" i="14"/>
  <c r="H224" i="14"/>
  <c r="P224" i="14"/>
  <c r="Q224" i="14" s="1"/>
  <c r="U224" i="14" s="1"/>
  <c r="V224" i="14" s="1"/>
  <c r="I141" i="14"/>
  <c r="H141" i="14"/>
  <c r="I205" i="14"/>
  <c r="H205" i="14"/>
  <c r="I126" i="14"/>
  <c r="H126" i="14"/>
  <c r="I190" i="14"/>
  <c r="H190" i="14"/>
  <c r="P190" i="14"/>
  <c r="Q190" i="14" s="1"/>
  <c r="U190" i="14" s="1"/>
  <c r="V190" i="14" s="1"/>
  <c r="W190" i="14" s="1"/>
  <c r="I328" i="14"/>
  <c r="H328" i="14"/>
  <c r="I264" i="14"/>
  <c r="H264" i="14"/>
  <c r="P264" i="14"/>
  <c r="Q264" i="14" s="1"/>
  <c r="U264" i="14" s="1"/>
  <c r="V264" i="14" s="1"/>
  <c r="W264" i="14" s="1"/>
  <c r="I147" i="14"/>
  <c r="H147" i="14"/>
  <c r="P147" i="14"/>
  <c r="Q147" i="14" s="1"/>
  <c r="U147" i="14" s="1"/>
  <c r="V147" i="14" s="1"/>
  <c r="P381" i="14"/>
  <c r="Q381" i="14" s="1"/>
  <c r="U381" i="14" s="1"/>
  <c r="V381" i="14" s="1"/>
  <c r="I227" i="14"/>
  <c r="H227" i="14"/>
  <c r="P227" i="14"/>
  <c r="Q227" i="14" s="1"/>
  <c r="U227" i="14" s="1"/>
  <c r="V227" i="14" s="1"/>
  <c r="P178" i="14"/>
  <c r="Q178" i="14" s="1"/>
  <c r="U178" i="14" s="1"/>
  <c r="V178" i="14" s="1"/>
  <c r="W178" i="14" s="1"/>
  <c r="I223" i="14"/>
  <c r="H223" i="14"/>
  <c r="P223" i="14"/>
  <c r="Q223" i="14" s="1"/>
  <c r="U223" i="14" s="1"/>
  <c r="V223" i="14" s="1"/>
  <c r="I277" i="14"/>
  <c r="H277" i="14"/>
  <c r="P277" i="14"/>
  <c r="Q277" i="14" s="1"/>
  <c r="U277" i="14" s="1"/>
  <c r="V277" i="14" s="1"/>
  <c r="I184" i="14"/>
  <c r="H184" i="14"/>
  <c r="I149" i="14"/>
  <c r="H149" i="14"/>
  <c r="I86" i="14"/>
  <c r="H86" i="14"/>
  <c r="P86" i="14"/>
  <c r="Q86" i="14" s="1"/>
  <c r="U86" i="14" s="1"/>
  <c r="V86" i="14" s="1"/>
  <c r="X86" i="14" s="1"/>
  <c r="I256" i="14"/>
  <c r="H256" i="14"/>
  <c r="P256" i="14"/>
  <c r="Q256" i="14" s="1"/>
  <c r="U256" i="14" s="1"/>
  <c r="V256" i="14" s="1"/>
  <c r="X256" i="14" s="1"/>
  <c r="I351" i="14"/>
  <c r="H351" i="14"/>
  <c r="I311" i="14"/>
  <c r="H311" i="14"/>
  <c r="P311" i="14"/>
  <c r="Q311" i="14" s="1"/>
  <c r="U311" i="14" s="1"/>
  <c r="V311" i="14" s="1"/>
  <c r="W311" i="14" s="1"/>
  <c r="I267" i="14"/>
  <c r="H267" i="14"/>
  <c r="P267" i="14"/>
  <c r="Q267" i="14" s="1"/>
  <c r="U267" i="14" s="1"/>
  <c r="V267" i="14" s="1"/>
  <c r="W267" i="14" s="1"/>
  <c r="I210" i="14"/>
  <c r="H210" i="14"/>
  <c r="I383" i="14"/>
  <c r="H383" i="14"/>
  <c r="P383" i="14"/>
  <c r="Q383" i="14" s="1"/>
  <c r="U383" i="14" s="1"/>
  <c r="V383" i="14" s="1"/>
  <c r="X383" i="14" s="1"/>
  <c r="I343" i="14"/>
  <c r="H343" i="14"/>
  <c r="I295" i="14"/>
  <c r="H295" i="14"/>
  <c r="I251" i="14"/>
  <c r="H251" i="14"/>
  <c r="I202" i="14"/>
  <c r="H202" i="14"/>
  <c r="I359" i="14"/>
  <c r="H359" i="14"/>
  <c r="I303" i="14"/>
  <c r="H303" i="14"/>
  <c r="P303" i="14"/>
  <c r="Q303" i="14" s="1"/>
  <c r="U303" i="14" s="1"/>
  <c r="V303" i="14" s="1"/>
  <c r="I239" i="14"/>
  <c r="H239" i="14"/>
  <c r="P239" i="14"/>
  <c r="Q239" i="14" s="1"/>
  <c r="U239" i="14" s="1"/>
  <c r="V239" i="14" s="1"/>
  <c r="X239" i="14" s="1"/>
  <c r="I358" i="14"/>
  <c r="H358" i="14"/>
  <c r="I294" i="14"/>
  <c r="H294" i="14"/>
  <c r="P294" i="14"/>
  <c r="Q294" i="14" s="1"/>
  <c r="U294" i="14" s="1"/>
  <c r="V294" i="14" s="1"/>
  <c r="W294" i="14" s="1"/>
  <c r="I230" i="14"/>
  <c r="H230" i="14"/>
  <c r="P230" i="14"/>
  <c r="Q230" i="14" s="1"/>
  <c r="U230" i="14" s="1"/>
  <c r="V230" i="14" s="1"/>
  <c r="X230" i="14" s="1"/>
  <c r="I329" i="14"/>
  <c r="H329" i="14"/>
  <c r="P329" i="14"/>
  <c r="Q329" i="14" s="1"/>
  <c r="U329" i="14" s="1"/>
  <c r="V329" i="14" s="1"/>
  <c r="X329" i="14" s="1"/>
  <c r="I265" i="14"/>
  <c r="H265" i="14"/>
  <c r="P265" i="14"/>
  <c r="Q265" i="14" s="1"/>
  <c r="U265" i="14" s="1"/>
  <c r="V265" i="14" s="1"/>
  <c r="I151" i="14"/>
  <c r="H151" i="14"/>
  <c r="I116" i="14"/>
  <c r="H116" i="14"/>
  <c r="P116" i="14"/>
  <c r="Q116" i="14" s="1"/>
  <c r="U116" i="14" s="1"/>
  <c r="V116" i="14" s="1"/>
  <c r="X116" i="14" s="1"/>
  <c r="I180" i="14"/>
  <c r="H180" i="14"/>
  <c r="I97" i="14"/>
  <c r="H97" i="14"/>
  <c r="I161" i="14"/>
  <c r="H161" i="14"/>
  <c r="I225" i="14"/>
  <c r="H225" i="14"/>
  <c r="P225" i="14"/>
  <c r="Q225" i="14" s="1"/>
  <c r="U225" i="14" s="1"/>
  <c r="V225" i="14" s="1"/>
  <c r="X225" i="14" s="1"/>
  <c r="I162" i="14"/>
  <c r="H162" i="14"/>
  <c r="I356" i="14"/>
  <c r="H356" i="14"/>
  <c r="P356" i="14"/>
  <c r="Q356" i="14" s="1"/>
  <c r="U356" i="14" s="1"/>
  <c r="V356" i="14" s="1"/>
  <c r="I276" i="14"/>
  <c r="H276" i="14"/>
  <c r="P276" i="14"/>
  <c r="Q276" i="14" s="1"/>
  <c r="U276" i="14" s="1"/>
  <c r="V276" i="14" s="1"/>
  <c r="X276" i="14" s="1"/>
  <c r="I242" i="14"/>
  <c r="H242" i="14"/>
  <c r="I261" i="14"/>
  <c r="H261" i="14"/>
  <c r="P261" i="14"/>
  <c r="Q261" i="14" s="1"/>
  <c r="U261" i="14" s="1"/>
  <c r="V261" i="14" s="1"/>
  <c r="W261" i="14" s="1"/>
  <c r="I216" i="14"/>
  <c r="H216" i="14"/>
  <c r="P216" i="14"/>
  <c r="Q216" i="14" s="1"/>
  <c r="U216" i="14" s="1"/>
  <c r="V216" i="14" s="1"/>
  <c r="W216" i="14" s="1"/>
  <c r="I133" i="14"/>
  <c r="H133" i="14"/>
  <c r="I352" i="14"/>
  <c r="H352" i="14"/>
  <c r="P352" i="14"/>
  <c r="Q352" i="14" s="1"/>
  <c r="U352" i="14" s="1"/>
  <c r="V352" i="14" s="1"/>
  <c r="P328" i="14"/>
  <c r="Q328" i="14" s="1"/>
  <c r="U328" i="14" s="1"/>
  <c r="V328" i="14" s="1"/>
  <c r="W72" i="14"/>
  <c r="W81" i="14"/>
  <c r="W51" i="14"/>
  <c r="X97" i="14"/>
  <c r="W23" i="14"/>
  <c r="X27" i="14"/>
  <c r="W27" i="14"/>
  <c r="W100" i="14"/>
  <c r="X100" i="14"/>
  <c r="X130" i="14"/>
  <c r="W48" i="14"/>
  <c r="X48" i="14"/>
  <c r="W161" i="14"/>
  <c r="X161" i="14"/>
  <c r="W179" i="14"/>
  <c r="X179" i="14"/>
  <c r="W270" i="14"/>
  <c r="X270" i="14"/>
  <c r="X194" i="14"/>
  <c r="W194" i="14"/>
  <c r="W308" i="14"/>
  <c r="X308" i="14"/>
  <c r="X286" i="14"/>
  <c r="X219" i="14"/>
  <c r="W219" i="14"/>
  <c r="W68" i="14"/>
  <c r="X68" i="14"/>
  <c r="W112" i="14"/>
  <c r="X112" i="14"/>
  <c r="X202" i="14"/>
  <c r="W202" i="14"/>
  <c r="W62" i="14"/>
  <c r="X62" i="14"/>
  <c r="W110" i="14"/>
  <c r="X110" i="14"/>
  <c r="X355" i="14"/>
  <c r="W355" i="14"/>
  <c r="X341" i="14"/>
  <c r="W341" i="14"/>
  <c r="X302" i="14"/>
  <c r="W302" i="14"/>
  <c r="W305" i="14"/>
  <c r="X305" i="14"/>
  <c r="W205" i="14"/>
  <c r="X205" i="14"/>
  <c r="X272" i="14"/>
  <c r="W272" i="14"/>
  <c r="X184" i="14"/>
  <c r="W184" i="14"/>
  <c r="X148" i="14"/>
  <c r="W148" i="14"/>
  <c r="X180" i="14"/>
  <c r="W180" i="14"/>
  <c r="W345" i="14"/>
  <c r="X327" i="14"/>
  <c r="W279" i="14"/>
  <c r="X279" i="14"/>
  <c r="W317" i="14"/>
  <c r="W222" i="14"/>
  <c r="W309" i="14"/>
  <c r="W189" i="14"/>
  <c r="X192" i="14"/>
  <c r="W192" i="14"/>
  <c r="X156" i="14"/>
  <c r="W156" i="14"/>
  <c r="X59" i="14"/>
  <c r="W59" i="14"/>
  <c r="X123" i="14"/>
  <c r="W123" i="14"/>
  <c r="W321" i="14"/>
  <c r="X321" i="14"/>
  <c r="X168" i="14"/>
  <c r="W168" i="14"/>
  <c r="X307" i="14"/>
  <c r="W307" i="14"/>
  <c r="X91" i="14"/>
  <c r="W91" i="14"/>
  <c r="X378" i="14"/>
  <c r="W378" i="14"/>
  <c r="W343" i="14"/>
  <c r="X343" i="14"/>
  <c r="W291" i="14"/>
  <c r="X291" i="14"/>
  <c r="X282" i="14"/>
  <c r="W282" i="14"/>
  <c r="W250" i="14"/>
  <c r="X250" i="14"/>
  <c r="X236" i="14"/>
  <c r="W236" i="14"/>
  <c r="X231" i="14"/>
  <c r="W231" i="14"/>
  <c r="W96" i="14"/>
  <c r="X96" i="14"/>
  <c r="X323" i="14"/>
  <c r="W323" i="14"/>
  <c r="X186" i="14"/>
  <c r="W186" i="14"/>
  <c r="X75" i="14"/>
  <c r="W75" i="14"/>
  <c r="W379" i="14"/>
  <c r="X379" i="14"/>
  <c r="W325" i="14"/>
  <c r="X325" i="14"/>
  <c r="W363" i="14"/>
  <c r="X363" i="14"/>
  <c r="X368" i="14"/>
  <c r="W368" i="14"/>
  <c r="X233" i="14"/>
  <c r="W233" i="14"/>
  <c r="X50" i="14"/>
  <c r="W50" i="14"/>
  <c r="W128" i="14"/>
  <c r="X128" i="14"/>
  <c r="X350" i="14"/>
  <c r="W350" i="14"/>
  <c r="X288" i="14"/>
  <c r="W288" i="14"/>
  <c r="X259" i="14"/>
  <c r="W259" i="14"/>
  <c r="W375" i="14"/>
  <c r="X375" i="14"/>
  <c r="W380" i="14"/>
  <c r="X322" i="14"/>
  <c r="W322" i="14"/>
  <c r="X245" i="14"/>
  <c r="W245" i="14"/>
  <c r="X140" i="14"/>
  <c r="W140" i="14"/>
  <c r="X358" i="14"/>
  <c r="W358" i="14"/>
  <c r="X95" i="14"/>
  <c r="W95" i="14"/>
  <c r="X164" i="14"/>
  <c r="W164" i="14"/>
  <c r="W104" i="14"/>
  <c r="W80" i="14"/>
  <c r="X80" i="14"/>
  <c r="W94" i="14"/>
  <c r="X94" i="14"/>
  <c r="X160" i="14"/>
  <c r="W160" i="14"/>
  <c r="X362" i="14"/>
  <c r="W362" i="14"/>
  <c r="W332" i="14"/>
  <c r="X332" i="14"/>
  <c r="W301" i="14"/>
  <c r="X301" i="14"/>
  <c r="X241" i="14"/>
  <c r="W299" i="14"/>
  <c r="X299" i="14"/>
  <c r="X34" i="14"/>
  <c r="W34" i="14"/>
  <c r="W196" i="14"/>
  <c r="X31" i="14"/>
  <c r="W31" i="14"/>
  <c r="X339" i="14"/>
  <c r="W287" i="14"/>
  <c r="X287" i="14"/>
  <c r="W246" i="14"/>
  <c r="X246" i="14"/>
  <c r="W166" i="14"/>
  <c r="X166" i="14"/>
  <c r="W157" i="14"/>
  <c r="X357" i="14"/>
  <c r="W357" i="14"/>
  <c r="X83" i="14"/>
  <c r="W83" i="14"/>
  <c r="X53" i="14"/>
  <c r="W53" i="14"/>
  <c r="W124" i="14"/>
  <c r="X124" i="14"/>
  <c r="X113" i="14"/>
  <c r="W32" i="14"/>
  <c r="X32" i="14"/>
  <c r="W36" i="14"/>
  <c r="X36" i="14"/>
  <c r="W167" i="14"/>
  <c r="X167" i="14"/>
  <c r="W126" i="14"/>
  <c r="X126" i="14"/>
  <c r="X374" i="14"/>
  <c r="W374" i="14"/>
  <c r="X376" i="14"/>
  <c r="W376" i="14"/>
  <c r="X319" i="14"/>
  <c r="W319" i="14"/>
  <c r="X330" i="14"/>
  <c r="W330" i="14"/>
  <c r="X297" i="14"/>
  <c r="W297" i="14"/>
  <c r="X248" i="14"/>
  <c r="X227" i="14"/>
  <c r="W227" i="14"/>
  <c r="X361" i="14"/>
  <c r="W361" i="14"/>
  <c r="W382" i="14"/>
  <c r="X347" i="14"/>
  <c r="W347" i="14"/>
  <c r="X337" i="14"/>
  <c r="W337" i="14"/>
  <c r="X346" i="14"/>
  <c r="W346" i="14"/>
  <c r="W254" i="14"/>
  <c r="X254" i="14"/>
  <c r="X296" i="14"/>
  <c r="X240" i="14"/>
  <c r="X251" i="14"/>
  <c r="W251" i="14"/>
  <c r="X190" i="14"/>
  <c r="W108" i="14"/>
  <c r="X108" i="14"/>
  <c r="X152" i="14"/>
  <c r="W152" i="14"/>
  <c r="X151" i="14"/>
  <c r="W151" i="14"/>
  <c r="X171" i="14"/>
  <c r="W171" i="14"/>
  <c r="X209" i="14"/>
  <c r="W209" i="14"/>
  <c r="W344" i="14"/>
  <c r="X344" i="14"/>
  <c r="X318" i="14"/>
  <c r="W318" i="14"/>
  <c r="X285" i="14"/>
  <c r="W218" i="14"/>
  <c r="X218" i="14"/>
  <c r="X263" i="14"/>
  <c r="W263" i="14"/>
  <c r="X200" i="14"/>
  <c r="W200" i="14"/>
  <c r="X351" i="14"/>
  <c r="W351" i="14"/>
  <c r="X212" i="14"/>
  <c r="W212" i="14"/>
  <c r="X244" i="14"/>
  <c r="W244" i="14"/>
  <c r="W333" i="14"/>
  <c r="X333" i="14"/>
  <c r="W92" i="14"/>
  <c r="X92" i="14"/>
  <c r="W64" i="14"/>
  <c r="X64" i="14"/>
  <c r="X377" i="14"/>
  <c r="W377" i="14"/>
  <c r="X331" i="14"/>
  <c r="W331" i="14"/>
  <c r="X265" i="14"/>
  <c r="W265" i="14"/>
  <c r="X260" i="14"/>
  <c r="W260" i="14"/>
  <c r="X159" i="14"/>
  <c r="W159" i="14"/>
  <c r="X65" i="14"/>
  <c r="W65" i="14"/>
  <c r="X107" i="14"/>
  <c r="W107" i="14"/>
  <c r="W303" i="14"/>
  <c r="X303" i="14"/>
  <c r="X281" i="14"/>
  <c r="W214" i="14"/>
  <c r="X214" i="14"/>
  <c r="X211" i="14"/>
  <c r="W211" i="14"/>
  <c r="W88" i="14"/>
  <c r="X88" i="14"/>
  <c r="X155" i="14"/>
  <c r="W155" i="14"/>
  <c r="X268" i="14"/>
  <c r="W268" i="14"/>
  <c r="W295" i="14"/>
  <c r="X295" i="14"/>
  <c r="W238" i="14"/>
  <c r="X238" i="14"/>
  <c r="X280" i="14"/>
  <c r="X213" i="14"/>
  <c r="W213" i="14"/>
  <c r="X176" i="14"/>
  <c r="W76" i="14"/>
  <c r="X76" i="14"/>
  <c r="W46" i="14"/>
  <c r="X46" i="14"/>
  <c r="W371" i="14"/>
  <c r="X371" i="14"/>
  <c r="X373" i="14"/>
  <c r="W373" i="14"/>
  <c r="W304" i="14"/>
  <c r="X304" i="14"/>
  <c r="X298" i="14"/>
  <c r="W298" i="14"/>
  <c r="X252" i="14"/>
  <c r="W252" i="14"/>
  <c r="W185" i="14"/>
  <c r="X185" i="14"/>
  <c r="X188" i="14"/>
  <c r="W188" i="14"/>
  <c r="X143" i="14"/>
  <c r="W143" i="14"/>
  <c r="X111" i="14"/>
  <c r="W111" i="14"/>
  <c r="X144" i="14"/>
  <c r="W144" i="14"/>
  <c r="X315" i="14"/>
  <c r="W315" i="14"/>
  <c r="X67" i="14"/>
  <c r="W67" i="14"/>
  <c r="X365" i="14"/>
  <c r="W365" i="14"/>
  <c r="X349" i="14"/>
  <c r="W349" i="14"/>
  <c r="W226" i="14"/>
  <c r="X226" i="14"/>
  <c r="X223" i="14"/>
  <c r="W223" i="14"/>
  <c r="X139" i="14"/>
  <c r="W139" i="14"/>
  <c r="W242" i="14"/>
  <c r="X242" i="14"/>
  <c r="X359" i="14"/>
  <c r="W359" i="14"/>
  <c r="X98" i="14"/>
  <c r="W98" i="14"/>
  <c r="W201" i="14"/>
  <c r="X201" i="14"/>
  <c r="P348" i="14"/>
  <c r="Q348" i="14" s="1"/>
  <c r="U348" i="14" s="1"/>
  <c r="V348" i="14" s="1"/>
  <c r="X29" i="14"/>
  <c r="W29" i="14"/>
  <c r="X306" i="14"/>
  <c r="W306" i="14"/>
  <c r="K9" i="14"/>
  <c r="P20" i="14"/>
  <c r="J9" i="14"/>
  <c r="G16" i="14"/>
  <c r="X203" i="14"/>
  <c r="W203" i="14"/>
  <c r="X353" i="14"/>
  <c r="W353" i="14"/>
  <c r="W217" i="14"/>
  <c r="X340" i="14"/>
  <c r="W340" i="14"/>
  <c r="X275" i="14"/>
  <c r="W275" i="14"/>
  <c r="W141" i="14"/>
  <c r="X141" i="14"/>
  <c r="X191" i="14"/>
  <c r="W191" i="14"/>
  <c r="W52" i="14"/>
  <c r="X52" i="14"/>
  <c r="X33" i="14"/>
  <c r="W33" i="14"/>
  <c r="W328" i="14"/>
  <c r="X328" i="14"/>
  <c r="W56" i="14"/>
  <c r="X56" i="14"/>
  <c r="X57" i="14"/>
  <c r="W57" i="14"/>
  <c r="P173" i="14"/>
  <c r="Q173" i="14" s="1"/>
  <c r="U173" i="14" s="1"/>
  <c r="V173" i="14" s="1"/>
  <c r="W61" i="14"/>
  <c r="X61" i="14"/>
  <c r="X66" i="14"/>
  <c r="W66" i="14"/>
  <c r="P132" i="14"/>
  <c r="Q132" i="14" s="1"/>
  <c r="U132" i="14" s="1"/>
  <c r="V132" i="14" s="1"/>
  <c r="X47" i="14"/>
  <c r="W47" i="14"/>
  <c r="X35" i="14"/>
  <c r="W35" i="14"/>
  <c r="X49" i="14"/>
  <c r="W49" i="14"/>
  <c r="W109" i="14"/>
  <c r="X109" i="14"/>
  <c r="P243" i="14"/>
  <c r="Q243" i="14" s="1"/>
  <c r="U243" i="14" s="1"/>
  <c r="V243" i="14" s="1"/>
  <c r="P174" i="14"/>
  <c r="Q174" i="14" s="1"/>
  <c r="U174" i="14" s="1"/>
  <c r="V174" i="14" s="1"/>
  <c r="P237" i="14"/>
  <c r="Q237" i="14" s="1"/>
  <c r="U237" i="14" s="1"/>
  <c r="V237" i="14" s="1"/>
  <c r="W45" i="14"/>
  <c r="X45" i="14"/>
  <c r="W24" i="14"/>
  <c r="X24" i="14"/>
  <c r="X122" i="14"/>
  <c r="W356" i="14"/>
  <c r="X356" i="14"/>
  <c r="P364" i="14"/>
  <c r="Q364" i="14" s="1"/>
  <c r="U364" i="14" s="1"/>
  <c r="V364" i="14" s="1"/>
  <c r="W42" i="14"/>
  <c r="X42" i="14"/>
  <c r="X115" i="14"/>
  <c r="W115" i="14"/>
  <c r="P133" i="14"/>
  <c r="Q133" i="14" s="1"/>
  <c r="U133" i="14" s="1"/>
  <c r="V133" i="14" s="1"/>
  <c r="W40" i="14"/>
  <c r="X40" i="14"/>
  <c r="X82" i="14"/>
  <c r="W82" i="14"/>
  <c r="P284" i="14"/>
  <c r="Q284" i="14" s="1"/>
  <c r="U284" i="14" s="1"/>
  <c r="V284" i="14" s="1"/>
  <c r="X117" i="14"/>
  <c r="W117" i="14"/>
  <c r="P292" i="14"/>
  <c r="Q292" i="14" s="1"/>
  <c r="U292" i="14" s="1"/>
  <c r="V292" i="14" s="1"/>
  <c r="P269" i="14"/>
  <c r="Q269" i="14" s="1"/>
  <c r="U269" i="14" s="1"/>
  <c r="V269" i="14" s="1"/>
  <c r="X195" i="14"/>
  <c r="W195" i="14"/>
  <c r="W234" i="14"/>
  <c r="X234" i="14"/>
  <c r="X369" i="14"/>
  <c r="W369" i="14"/>
  <c r="X354" i="14"/>
  <c r="W354" i="14"/>
  <c r="X154" i="14"/>
  <c r="W154" i="14"/>
  <c r="X170" i="14"/>
  <c r="W170" i="14"/>
  <c r="W149" i="14"/>
  <c r="X149" i="14"/>
  <c r="X381" i="14"/>
  <c r="W381" i="14"/>
  <c r="X370" i="14"/>
  <c r="W370" i="14"/>
  <c r="W300" i="14"/>
  <c r="X300" i="14"/>
  <c r="X63" i="14"/>
  <c r="W63" i="14"/>
  <c r="U150" i="14"/>
  <c r="V150" i="14" s="1"/>
  <c r="U146" i="14"/>
  <c r="V146" i="14" s="1"/>
  <c r="X70" i="14"/>
  <c r="W70" i="14"/>
  <c r="P137" i="14"/>
  <c r="Q137" i="14" s="1"/>
  <c r="U137" i="14" s="1"/>
  <c r="V137" i="14" s="1"/>
  <c r="W334" i="14"/>
  <c r="X334" i="14"/>
  <c r="X58" i="14"/>
  <c r="W58" i="14"/>
  <c r="P138" i="14"/>
  <c r="Q138" i="14" s="1"/>
  <c r="U138" i="14" s="1"/>
  <c r="V138" i="14" s="1"/>
  <c r="U324" i="14"/>
  <c r="V324" i="14" s="1"/>
  <c r="X74" i="14"/>
  <c r="W74" i="14"/>
  <c r="X39" i="14"/>
  <c r="W39" i="14"/>
  <c r="X73" i="14"/>
  <c r="W73" i="14"/>
  <c r="U162" i="14"/>
  <c r="V162" i="14" s="1"/>
  <c r="X69" i="14"/>
  <c r="W69" i="14"/>
  <c r="X22" i="14"/>
  <c r="W22" i="14"/>
  <c r="P206" i="14"/>
  <c r="Q206" i="14" s="1"/>
  <c r="U206" i="14" s="1"/>
  <c r="V206" i="14" s="1"/>
  <c r="U145" i="14"/>
  <c r="V145" i="14" s="1"/>
  <c r="U182" i="14"/>
  <c r="V182" i="14" s="1"/>
  <c r="W60" i="14"/>
  <c r="X60" i="14"/>
  <c r="X277" i="14"/>
  <c r="W277" i="14"/>
  <c r="W169" i="14"/>
  <c r="X169" i="14"/>
  <c r="X183" i="14"/>
  <c r="W183" i="14"/>
  <c r="X224" i="14"/>
  <c r="W224" i="14"/>
  <c r="X293" i="14"/>
  <c r="W293" i="14"/>
  <c r="X147" i="14"/>
  <c r="W147" i="14"/>
  <c r="X187" i="14"/>
  <c r="W187" i="14"/>
  <c r="P316" i="14"/>
  <c r="Q316" i="14" s="1"/>
  <c r="U316" i="14" s="1"/>
  <c r="V316" i="14" s="1"/>
  <c r="P367" i="14"/>
  <c r="Q367" i="14" s="1"/>
  <c r="U367" i="14" s="1"/>
  <c r="V367" i="14" s="1"/>
  <c r="U19" i="14"/>
  <c r="V19" i="14" s="1"/>
  <c r="X54" i="14"/>
  <c r="W54" i="14"/>
  <c r="W258" i="14"/>
  <c r="X258" i="14"/>
  <c r="X228" i="14"/>
  <c r="W228" i="14"/>
  <c r="P131" i="14"/>
  <c r="Q131" i="14" s="1"/>
  <c r="U131" i="14" s="1"/>
  <c r="V131" i="14" s="1"/>
  <c r="P274" i="14"/>
  <c r="Q274" i="14" s="1"/>
  <c r="U274" i="14" s="1"/>
  <c r="V274" i="14" s="1"/>
  <c r="W44" i="14"/>
  <c r="X44" i="14"/>
  <c r="X55" i="14"/>
  <c r="W55" i="14"/>
  <c r="P135" i="14"/>
  <c r="Q135" i="14" s="1"/>
  <c r="U135" i="14" s="1"/>
  <c r="V135" i="14" s="1"/>
  <c r="W28" i="14"/>
  <c r="X28" i="14"/>
  <c r="P136" i="14"/>
  <c r="Q136" i="14" s="1"/>
  <c r="U136" i="14" s="1"/>
  <c r="V136" i="14" s="1"/>
  <c r="X38" i="14"/>
  <c r="W38" i="14"/>
  <c r="P127" i="14"/>
  <c r="Q127" i="14" s="1"/>
  <c r="U127" i="14" s="1"/>
  <c r="V127" i="14" s="1"/>
  <c r="P360" i="14"/>
  <c r="Q360" i="14" s="1"/>
  <c r="U360" i="14" s="1"/>
  <c r="V360" i="14" s="1"/>
  <c r="P235" i="14"/>
  <c r="Q235" i="14" s="1"/>
  <c r="U235" i="14" s="1"/>
  <c r="V235" i="14" s="1"/>
  <c r="W77" i="14"/>
  <c r="X77" i="14"/>
  <c r="W352" i="14"/>
  <c r="X352" i="14"/>
  <c r="X208" i="14"/>
  <c r="W208" i="14"/>
  <c r="W163" i="14"/>
  <c r="X163" i="14"/>
  <c r="W197" i="14"/>
  <c r="W78" i="14"/>
  <c r="X78" i="14"/>
  <c r="W266" i="14"/>
  <c r="X266" i="14"/>
  <c r="X142" i="14"/>
  <c r="W142" i="14"/>
  <c r="X255" i="14"/>
  <c r="W255" i="14"/>
  <c r="W210" i="14"/>
  <c r="X210" i="14"/>
  <c r="X249" i="14"/>
  <c r="W249" i="14"/>
  <c r="X310" i="14"/>
  <c r="W310" i="14"/>
  <c r="X134" i="14"/>
  <c r="W134" i="14"/>
  <c r="P125" i="14"/>
  <c r="Q125" i="14" s="1"/>
  <c r="U125" i="14" s="1"/>
  <c r="V125" i="14" s="1"/>
  <c r="X199" i="14"/>
  <c r="W199" i="14"/>
  <c r="W256" i="14"/>
  <c r="P193" i="14"/>
  <c r="Q193" i="14" s="1"/>
  <c r="U193" i="14" s="1"/>
  <c r="V193" i="14" s="1"/>
  <c r="X326" i="14"/>
  <c r="W326" i="14"/>
  <c r="X129" i="14"/>
  <c r="W129" i="14"/>
  <c r="J40" i="24" l="1"/>
  <c r="X40" i="24"/>
  <c r="P40" i="24"/>
  <c r="K40" i="24"/>
  <c r="M40" i="24"/>
  <c r="R40" i="24"/>
  <c r="AI40" i="24"/>
  <c r="W40" i="24"/>
  <c r="AH40" i="24"/>
  <c r="V40" i="24"/>
  <c r="L40" i="24"/>
  <c r="X294" i="14"/>
  <c r="G38" i="21"/>
  <c r="I38" i="21"/>
  <c r="H38" i="21"/>
  <c r="J38" i="21"/>
  <c r="K38" i="21"/>
  <c r="L38" i="21"/>
  <c r="M38" i="21"/>
  <c r="N38" i="21"/>
  <c r="O38" i="21"/>
  <c r="P38" i="21"/>
  <c r="Q38" i="21"/>
  <c r="R38" i="21"/>
  <c r="S38" i="21"/>
  <c r="T38" i="21"/>
  <c r="U38" i="21"/>
  <c r="V38" i="21"/>
  <c r="W38" i="21"/>
  <c r="X38" i="21"/>
  <c r="Y38" i="21"/>
  <c r="Z38" i="21"/>
  <c r="AA38" i="21"/>
  <c r="AB38" i="21"/>
  <c r="AC38" i="21"/>
  <c r="AD38" i="21"/>
  <c r="AE38" i="21"/>
  <c r="AF38" i="21"/>
  <c r="AG38" i="21"/>
  <c r="AH38" i="21"/>
  <c r="AI38" i="21"/>
  <c r="AJ38" i="21"/>
  <c r="G40" i="24"/>
  <c r="AK37" i="24"/>
  <c r="I40" i="24"/>
  <c r="AA40" i="24"/>
  <c r="AC40" i="24"/>
  <c r="J30" i="24"/>
  <c r="J35" i="24" s="1"/>
  <c r="J42" i="24" s="1"/>
  <c r="K26" i="24"/>
  <c r="J26" i="21"/>
  <c r="I30" i="21"/>
  <c r="G37" i="21"/>
  <c r="I37" i="21"/>
  <c r="I40" i="21" s="1"/>
  <c r="H37" i="21"/>
  <c r="H40" i="21" s="1"/>
  <c r="H42" i="21" s="1"/>
  <c r="J37" i="21"/>
  <c r="K37" i="21"/>
  <c r="L37" i="21"/>
  <c r="L40" i="21" s="1"/>
  <c r="M37" i="21"/>
  <c r="M40" i="21" s="1"/>
  <c r="N37" i="21"/>
  <c r="N40" i="21" s="1"/>
  <c r="O37" i="21"/>
  <c r="P37" i="21"/>
  <c r="P40" i="21" s="1"/>
  <c r="Q37" i="21"/>
  <c r="Q40" i="21" s="1"/>
  <c r="R37" i="21"/>
  <c r="R40" i="21" s="1"/>
  <c r="S37" i="21"/>
  <c r="T37" i="21"/>
  <c r="U37" i="21"/>
  <c r="U40" i="21" s="1"/>
  <c r="V37" i="21"/>
  <c r="V40" i="21" s="1"/>
  <c r="W37" i="21"/>
  <c r="X37" i="21"/>
  <c r="Y37" i="21"/>
  <c r="Y40" i="21" s="1"/>
  <c r="Z37" i="21"/>
  <c r="AA37" i="21"/>
  <c r="AB37" i="21"/>
  <c r="AB40" i="21" s="1"/>
  <c r="AC37" i="21"/>
  <c r="AC40" i="21" s="1"/>
  <c r="AD37" i="21"/>
  <c r="AD40" i="21" s="1"/>
  <c r="AE37" i="21"/>
  <c r="AF37" i="21"/>
  <c r="AF40" i="21" s="1"/>
  <c r="AG37" i="21"/>
  <c r="AG40" i="21" s="1"/>
  <c r="AH37" i="21"/>
  <c r="AH40" i="21" s="1"/>
  <c r="AI37" i="21"/>
  <c r="AJ37" i="21"/>
  <c r="AK38" i="24"/>
  <c r="Y40" i="24"/>
  <c r="I35" i="24"/>
  <c r="AJ40" i="21"/>
  <c r="X40" i="21"/>
  <c r="T40" i="21"/>
  <c r="AK36" i="21"/>
  <c r="AF40" i="24"/>
  <c r="AJ40" i="24"/>
  <c r="H40" i="24"/>
  <c r="H42" i="24" s="1"/>
  <c r="AD40" i="24"/>
  <c r="AB40" i="24"/>
  <c r="AI40" i="21"/>
  <c r="S40" i="21"/>
  <c r="N40" i="24"/>
  <c r="X261" i="14"/>
  <c r="X366" i="14"/>
  <c r="X264" i="14"/>
  <c r="W271" i="14"/>
  <c r="X178" i="14"/>
  <c r="X312" i="14"/>
  <c r="W215" i="14"/>
  <c r="W121" i="14"/>
  <c r="W273" i="14"/>
  <c r="W329" i="14"/>
  <c r="X372" i="14"/>
  <c r="W229" i="14"/>
  <c r="X267" i="14"/>
  <c r="X313" i="14"/>
  <c r="W342" i="14"/>
  <c r="W116" i="14"/>
  <c r="W177" i="14"/>
  <c r="X158" i="14"/>
  <c r="W278" i="14"/>
  <c r="W283" i="14"/>
  <c r="X216" i="14"/>
  <c r="X221" i="14"/>
  <c r="X84" i="14"/>
  <c r="W220" i="14"/>
  <c r="X338" i="14"/>
  <c r="X335" i="14"/>
  <c r="W230" i="14"/>
  <c r="W247" i="14"/>
  <c r="W87" i="14"/>
  <c r="X106" i="14"/>
  <c r="W86" i="14"/>
  <c r="W90" i="14"/>
  <c r="W232" i="14"/>
  <c r="W181" i="14"/>
  <c r="X311" i="14"/>
  <c r="X262" i="14"/>
  <c r="X314" i="14"/>
  <c r="X257" i="14"/>
  <c r="W93" i="14"/>
  <c r="W320" i="14"/>
  <c r="W103" i="14"/>
  <c r="W165" i="14"/>
  <c r="W276" i="14"/>
  <c r="X290" i="14"/>
  <c r="W172" i="14"/>
  <c r="X172" i="14"/>
  <c r="X99" i="14"/>
  <c r="W99" i="14"/>
  <c r="W119" i="14"/>
  <c r="X119" i="14"/>
  <c r="W102" i="14"/>
  <c r="X102" i="14"/>
  <c r="W85" i="14"/>
  <c r="X85" i="14"/>
  <c r="X105" i="14"/>
  <c r="W105" i="14"/>
  <c r="X336" i="14"/>
  <c r="W204" i="14"/>
  <c r="W289" i="14"/>
  <c r="W383" i="14"/>
  <c r="X207" i="14"/>
  <c r="X153" i="14"/>
  <c r="X101" i="14"/>
  <c r="W101" i="14"/>
  <c r="W89" i="14"/>
  <c r="X89" i="14"/>
  <c r="W118" i="14"/>
  <c r="X118" i="14"/>
  <c r="W198" i="14"/>
  <c r="W253" i="14"/>
  <c r="W239" i="14"/>
  <c r="W225" i="14"/>
  <c r="W175" i="14"/>
  <c r="X120" i="14"/>
  <c r="W120" i="14"/>
  <c r="W360" i="14"/>
  <c r="X360" i="14"/>
  <c r="W274" i="14"/>
  <c r="X274" i="14"/>
  <c r="W364" i="14"/>
  <c r="X364" i="14"/>
  <c r="X174" i="14"/>
  <c r="W174" i="14"/>
  <c r="X243" i="14"/>
  <c r="W243" i="14"/>
  <c r="W206" i="14"/>
  <c r="X206" i="14"/>
  <c r="W193" i="14"/>
  <c r="X193" i="14"/>
  <c r="W367" i="14"/>
  <c r="X367" i="14"/>
  <c r="X138" i="14"/>
  <c r="W138" i="14"/>
  <c r="W292" i="14"/>
  <c r="X292" i="14"/>
  <c r="X133" i="14"/>
  <c r="W133" i="14"/>
  <c r="W125" i="14"/>
  <c r="X125" i="14"/>
  <c r="X135" i="14"/>
  <c r="W135" i="14"/>
  <c r="X131" i="14"/>
  <c r="W131" i="14"/>
  <c r="W316" i="14"/>
  <c r="X316" i="14"/>
  <c r="W284" i="14"/>
  <c r="X284" i="14"/>
  <c r="W136" i="14"/>
  <c r="X136" i="14"/>
  <c r="W162" i="14"/>
  <c r="X162" i="14"/>
  <c r="X137" i="14"/>
  <c r="W137" i="14"/>
  <c r="H16" i="14"/>
  <c r="X19" i="14"/>
  <c r="W19" i="14"/>
  <c r="W145" i="14"/>
  <c r="X145" i="14"/>
  <c r="W324" i="14"/>
  <c r="X324" i="14"/>
  <c r="P16" i="14"/>
  <c r="Q20" i="14"/>
  <c r="X127" i="14"/>
  <c r="W127" i="14"/>
  <c r="X150" i="14"/>
  <c r="W150" i="14"/>
  <c r="X269" i="14"/>
  <c r="W269" i="14"/>
  <c r="X237" i="14"/>
  <c r="W237" i="14"/>
  <c r="W132" i="14"/>
  <c r="X132" i="14"/>
  <c r="W173" i="14"/>
  <c r="X173" i="14"/>
  <c r="U16" i="14"/>
  <c r="B6" i="14"/>
  <c r="X235" i="14"/>
  <c r="W235" i="14"/>
  <c r="X182" i="14"/>
  <c r="W182" i="14"/>
  <c r="X146" i="14"/>
  <c r="W146" i="14"/>
  <c r="I16" i="14"/>
  <c r="W348" i="14"/>
  <c r="X348" i="14"/>
  <c r="AE40" i="21" l="1"/>
  <c r="AA40" i="21"/>
  <c r="W40" i="21"/>
  <c r="O40" i="21"/>
  <c r="K40" i="21"/>
  <c r="G40" i="21"/>
  <c r="G42" i="21" s="1"/>
  <c r="Z40" i="21"/>
  <c r="J40" i="21"/>
  <c r="AK40" i="21" s="1"/>
  <c r="H48" i="21"/>
  <c r="G48" i="21"/>
  <c r="G62" i="21"/>
  <c r="J48" i="24"/>
  <c r="I42" i="24"/>
  <c r="I35" i="21"/>
  <c r="AK40" i="24"/>
  <c r="G42" i="24"/>
  <c r="AK37" i="21"/>
  <c r="H48" i="24"/>
  <c r="J30" i="21"/>
  <c r="J35" i="21" s="1"/>
  <c r="J42" i="21" s="1"/>
  <c r="K26" i="21"/>
  <c r="AK38" i="21"/>
  <c r="L26" i="24"/>
  <c r="K30" i="24"/>
  <c r="U20" i="14"/>
  <c r="V20" i="14" s="1"/>
  <c r="Q16" i="14"/>
  <c r="V16" i="14" s="1"/>
  <c r="W16" i="14" s="1"/>
  <c r="E11" i="13"/>
  <c r="E12" i="13"/>
  <c r="E13" i="13"/>
  <c r="E14" i="13"/>
  <c r="E10" i="13"/>
  <c r="I14" i="13"/>
  <c r="J14" i="13" s="1"/>
  <c r="I13" i="13"/>
  <c r="J13" i="13" s="1"/>
  <c r="I12" i="13"/>
  <c r="J12" i="13" s="1"/>
  <c r="I11" i="13"/>
  <c r="J11" i="13" s="1"/>
  <c r="I10" i="13"/>
  <c r="J10" i="13" s="1"/>
  <c r="I6" i="12"/>
  <c r="D25" i="12"/>
  <c r="B20" i="12"/>
  <c r="F20" i="12" s="1"/>
  <c r="B21" i="12"/>
  <c r="F21" i="12" s="1"/>
  <c r="B22" i="12"/>
  <c r="B23" i="12"/>
  <c r="B24" i="12"/>
  <c r="F24" i="12" s="1"/>
  <c r="B25" i="12"/>
  <c r="F25" i="12" s="1"/>
  <c r="B26" i="12"/>
  <c r="B27" i="12"/>
  <c r="B28" i="12"/>
  <c r="F28" i="12" s="1"/>
  <c r="B29" i="12"/>
  <c r="F29" i="12" s="1"/>
  <c r="B30" i="12"/>
  <c r="B31" i="12"/>
  <c r="B32" i="12"/>
  <c r="F32" i="12" s="1"/>
  <c r="B33" i="12"/>
  <c r="F33" i="12" s="1"/>
  <c r="B34" i="12"/>
  <c r="B35" i="12"/>
  <c r="B36" i="12"/>
  <c r="F36" i="12" s="1"/>
  <c r="B37" i="12"/>
  <c r="F37" i="12" s="1"/>
  <c r="B38" i="12"/>
  <c r="B39" i="12"/>
  <c r="B40" i="12"/>
  <c r="F40" i="12" s="1"/>
  <c r="B41" i="12"/>
  <c r="F41" i="12" s="1"/>
  <c r="B42" i="12"/>
  <c r="B43" i="12"/>
  <c r="B44" i="12"/>
  <c r="F44" i="12" s="1"/>
  <c r="B45" i="12"/>
  <c r="F45" i="12" s="1"/>
  <c r="B46" i="12"/>
  <c r="B47" i="12"/>
  <c r="B48" i="12"/>
  <c r="F48" i="12" s="1"/>
  <c r="B49" i="12"/>
  <c r="F49" i="12" s="1"/>
  <c r="B50" i="12"/>
  <c r="B51" i="12"/>
  <c r="B52" i="12"/>
  <c r="F52" i="12" s="1"/>
  <c r="B53" i="12"/>
  <c r="F53" i="12" s="1"/>
  <c r="B54" i="12"/>
  <c r="B55" i="12"/>
  <c r="B56" i="12"/>
  <c r="F56" i="12" s="1"/>
  <c r="B57" i="12"/>
  <c r="F57" i="12" s="1"/>
  <c r="B58" i="12"/>
  <c r="B59" i="12"/>
  <c r="B60" i="12"/>
  <c r="F60" i="12" s="1"/>
  <c r="B61" i="12"/>
  <c r="F61" i="12" s="1"/>
  <c r="B62" i="12"/>
  <c r="B63" i="12"/>
  <c r="B64" i="12"/>
  <c r="F64" i="12" s="1"/>
  <c r="B65" i="12"/>
  <c r="F65" i="12" s="1"/>
  <c r="B66" i="12"/>
  <c r="B67" i="12"/>
  <c r="B68" i="12"/>
  <c r="F68" i="12" s="1"/>
  <c r="B69" i="12"/>
  <c r="F69" i="12" s="1"/>
  <c r="B70" i="12"/>
  <c r="B71" i="12"/>
  <c r="B72" i="12"/>
  <c r="F72" i="12" s="1"/>
  <c r="B73" i="12"/>
  <c r="F73" i="12" s="1"/>
  <c r="B74" i="12"/>
  <c r="B75" i="12"/>
  <c r="B76" i="12"/>
  <c r="F76" i="12" s="1"/>
  <c r="B77" i="12"/>
  <c r="F77" i="12" s="1"/>
  <c r="B78" i="12"/>
  <c r="B79" i="12"/>
  <c r="B80" i="12"/>
  <c r="F80" i="12" s="1"/>
  <c r="B81" i="12"/>
  <c r="F81" i="12" s="1"/>
  <c r="B82" i="12"/>
  <c r="B83" i="12"/>
  <c r="B84" i="12"/>
  <c r="F84" i="12" s="1"/>
  <c r="B85" i="12"/>
  <c r="F85" i="12" s="1"/>
  <c r="B86" i="12"/>
  <c r="B87" i="12"/>
  <c r="B88" i="12"/>
  <c r="F88" i="12" s="1"/>
  <c r="B89" i="12"/>
  <c r="F89" i="12" s="1"/>
  <c r="B90" i="12"/>
  <c r="B91" i="12"/>
  <c r="B92" i="12"/>
  <c r="F92" i="12" s="1"/>
  <c r="B93" i="12"/>
  <c r="F93" i="12" s="1"/>
  <c r="B94" i="12"/>
  <c r="B95" i="12"/>
  <c r="B96" i="12"/>
  <c r="F96" i="12" s="1"/>
  <c r="B97" i="12"/>
  <c r="F97" i="12" s="1"/>
  <c r="B98" i="12"/>
  <c r="B99" i="12"/>
  <c r="B100" i="12"/>
  <c r="F100" i="12" s="1"/>
  <c r="B101" i="12"/>
  <c r="F101" i="12" s="1"/>
  <c r="B102" i="12"/>
  <c r="B103" i="12"/>
  <c r="B104" i="12"/>
  <c r="F104" i="12" s="1"/>
  <c r="B105" i="12"/>
  <c r="F105" i="12" s="1"/>
  <c r="B106" i="12"/>
  <c r="B107" i="12"/>
  <c r="B108" i="12"/>
  <c r="F108" i="12" s="1"/>
  <c r="B109" i="12"/>
  <c r="F109" i="12" s="1"/>
  <c r="B110" i="12"/>
  <c r="B111" i="12"/>
  <c r="B112" i="12"/>
  <c r="F112" i="12" s="1"/>
  <c r="B113" i="12"/>
  <c r="F113" i="12" s="1"/>
  <c r="B114" i="12"/>
  <c r="B115" i="12"/>
  <c r="B116" i="12"/>
  <c r="F116" i="12" s="1"/>
  <c r="B117" i="12"/>
  <c r="F117" i="12" s="1"/>
  <c r="B118" i="12"/>
  <c r="B119" i="12"/>
  <c r="B120" i="12"/>
  <c r="F120" i="12" s="1"/>
  <c r="B121" i="12"/>
  <c r="F121" i="12" s="1"/>
  <c r="B122" i="12"/>
  <c r="B123" i="12"/>
  <c r="B124" i="12"/>
  <c r="F124" i="12" s="1"/>
  <c r="B125" i="12"/>
  <c r="F125" i="12" s="1"/>
  <c r="B126" i="12"/>
  <c r="B127" i="12"/>
  <c r="B128" i="12"/>
  <c r="F128" i="12" s="1"/>
  <c r="B129" i="12"/>
  <c r="F129" i="12" s="1"/>
  <c r="B130" i="12"/>
  <c r="B131" i="12"/>
  <c r="B132" i="12"/>
  <c r="F132" i="12" s="1"/>
  <c r="B133" i="12"/>
  <c r="F133" i="12" s="1"/>
  <c r="B134" i="12"/>
  <c r="B135" i="12"/>
  <c r="B136" i="12"/>
  <c r="F136" i="12" s="1"/>
  <c r="B137" i="12"/>
  <c r="F137" i="12" s="1"/>
  <c r="B138" i="12"/>
  <c r="B139" i="12"/>
  <c r="B140" i="12"/>
  <c r="F140" i="12" s="1"/>
  <c r="B141" i="12"/>
  <c r="F141" i="12" s="1"/>
  <c r="B142" i="12"/>
  <c r="B143" i="12"/>
  <c r="B144" i="12"/>
  <c r="F144" i="12" s="1"/>
  <c r="B145" i="12"/>
  <c r="F145" i="12" s="1"/>
  <c r="B146" i="12"/>
  <c r="B147" i="12"/>
  <c r="B148" i="12"/>
  <c r="F148" i="12" s="1"/>
  <c r="B149" i="12"/>
  <c r="F149" i="12" s="1"/>
  <c r="B150" i="12"/>
  <c r="B151" i="12"/>
  <c r="B152" i="12"/>
  <c r="F152" i="12" s="1"/>
  <c r="B153" i="12"/>
  <c r="F153" i="12" s="1"/>
  <c r="B154" i="12"/>
  <c r="B155" i="12"/>
  <c r="B156" i="12"/>
  <c r="F156" i="12" s="1"/>
  <c r="B157" i="12"/>
  <c r="F157" i="12" s="1"/>
  <c r="B158" i="12"/>
  <c r="B159" i="12"/>
  <c r="B160" i="12"/>
  <c r="F160" i="12" s="1"/>
  <c r="B161" i="12"/>
  <c r="F161" i="12" s="1"/>
  <c r="B162" i="12"/>
  <c r="B163" i="12"/>
  <c r="B164" i="12"/>
  <c r="F164" i="12" s="1"/>
  <c r="B165" i="12"/>
  <c r="F165" i="12" s="1"/>
  <c r="B166" i="12"/>
  <c r="B167" i="12"/>
  <c r="B168" i="12"/>
  <c r="F168" i="12" s="1"/>
  <c r="B169" i="12"/>
  <c r="F169" i="12" s="1"/>
  <c r="B170" i="12"/>
  <c r="B171" i="12"/>
  <c r="B172" i="12"/>
  <c r="F172" i="12" s="1"/>
  <c r="B173" i="12"/>
  <c r="F173" i="12" s="1"/>
  <c r="B174" i="12"/>
  <c r="B175" i="12"/>
  <c r="B176" i="12"/>
  <c r="F176" i="12" s="1"/>
  <c r="B177" i="12"/>
  <c r="F177" i="12" s="1"/>
  <c r="B178" i="12"/>
  <c r="B179" i="12"/>
  <c r="B180" i="12"/>
  <c r="F180" i="12" s="1"/>
  <c r="B181" i="12"/>
  <c r="F181" i="12" s="1"/>
  <c r="B182" i="12"/>
  <c r="B183" i="12"/>
  <c r="B184" i="12"/>
  <c r="F184" i="12" s="1"/>
  <c r="B185" i="12"/>
  <c r="F185" i="12" s="1"/>
  <c r="B186" i="12"/>
  <c r="B187" i="12"/>
  <c r="B188" i="12"/>
  <c r="F188" i="12" s="1"/>
  <c r="B189" i="12"/>
  <c r="F189" i="12" s="1"/>
  <c r="B190" i="12"/>
  <c r="B191" i="12"/>
  <c r="B192" i="12"/>
  <c r="F192" i="12" s="1"/>
  <c r="B193" i="12"/>
  <c r="F193" i="12" s="1"/>
  <c r="B194" i="12"/>
  <c r="B195" i="12"/>
  <c r="B196" i="12"/>
  <c r="F196" i="12" s="1"/>
  <c r="B197" i="12"/>
  <c r="F197" i="12" s="1"/>
  <c r="B198" i="12"/>
  <c r="B199" i="12"/>
  <c r="B200" i="12"/>
  <c r="F200" i="12" s="1"/>
  <c r="B201" i="12"/>
  <c r="F201" i="12" s="1"/>
  <c r="B202" i="12"/>
  <c r="B203" i="12"/>
  <c r="B204" i="12"/>
  <c r="F204" i="12" s="1"/>
  <c r="B205" i="12"/>
  <c r="F205" i="12" s="1"/>
  <c r="B206" i="12"/>
  <c r="B207" i="12"/>
  <c r="B208" i="12"/>
  <c r="F208" i="12" s="1"/>
  <c r="B209" i="12"/>
  <c r="F209" i="12" s="1"/>
  <c r="B210" i="12"/>
  <c r="B211" i="12"/>
  <c r="B212" i="12"/>
  <c r="F212" i="12" s="1"/>
  <c r="B213" i="12"/>
  <c r="F213" i="12" s="1"/>
  <c r="B214" i="12"/>
  <c r="B215" i="12"/>
  <c r="B216" i="12"/>
  <c r="F216" i="12" s="1"/>
  <c r="B217" i="12"/>
  <c r="F217" i="12" s="1"/>
  <c r="B218" i="12"/>
  <c r="B219" i="12"/>
  <c r="B220" i="12"/>
  <c r="F220" i="12" s="1"/>
  <c r="B221" i="12"/>
  <c r="F221" i="12" s="1"/>
  <c r="B222" i="12"/>
  <c r="B223" i="12"/>
  <c r="B224" i="12"/>
  <c r="F224" i="12" s="1"/>
  <c r="B225" i="12"/>
  <c r="F225" i="12" s="1"/>
  <c r="B226" i="12"/>
  <c r="B227" i="12"/>
  <c r="B228" i="12"/>
  <c r="F228" i="12" s="1"/>
  <c r="B229" i="12"/>
  <c r="F229" i="12" s="1"/>
  <c r="B230" i="12"/>
  <c r="B231" i="12"/>
  <c r="B232" i="12"/>
  <c r="F232" i="12" s="1"/>
  <c r="B233" i="12"/>
  <c r="F233" i="12" s="1"/>
  <c r="B234" i="12"/>
  <c r="B235" i="12"/>
  <c r="B236" i="12"/>
  <c r="F236" i="12" s="1"/>
  <c r="B237" i="12"/>
  <c r="F237" i="12" s="1"/>
  <c r="B238" i="12"/>
  <c r="B239" i="12"/>
  <c r="B240" i="12"/>
  <c r="F240" i="12" s="1"/>
  <c r="B241" i="12"/>
  <c r="F241" i="12" s="1"/>
  <c r="B242" i="12"/>
  <c r="B243" i="12"/>
  <c r="B244" i="12"/>
  <c r="F244" i="12" s="1"/>
  <c r="B245" i="12"/>
  <c r="F245" i="12" s="1"/>
  <c r="B246" i="12"/>
  <c r="B247" i="12"/>
  <c r="B248" i="12"/>
  <c r="F248" i="12" s="1"/>
  <c r="B249" i="12"/>
  <c r="F249" i="12" s="1"/>
  <c r="B250" i="12"/>
  <c r="B251" i="12"/>
  <c r="B252" i="12"/>
  <c r="F252" i="12" s="1"/>
  <c r="B253" i="12"/>
  <c r="F253" i="12" s="1"/>
  <c r="B254" i="12"/>
  <c r="B255" i="12"/>
  <c r="B256" i="12"/>
  <c r="F256" i="12" s="1"/>
  <c r="B257" i="12"/>
  <c r="F257" i="12" s="1"/>
  <c r="B258" i="12"/>
  <c r="B259" i="12"/>
  <c r="B260" i="12"/>
  <c r="F260" i="12" s="1"/>
  <c r="B261" i="12"/>
  <c r="F261" i="12" s="1"/>
  <c r="B262" i="12"/>
  <c r="B263" i="12"/>
  <c r="B264" i="12"/>
  <c r="F264" i="12" s="1"/>
  <c r="B265" i="12"/>
  <c r="F265" i="12" s="1"/>
  <c r="B266" i="12"/>
  <c r="B267" i="12"/>
  <c r="B268" i="12"/>
  <c r="F268" i="12" s="1"/>
  <c r="B269" i="12"/>
  <c r="F269" i="12" s="1"/>
  <c r="B270" i="12"/>
  <c r="B271" i="12"/>
  <c r="B272" i="12"/>
  <c r="F272" i="12" s="1"/>
  <c r="B273" i="12"/>
  <c r="F273" i="12" s="1"/>
  <c r="B274" i="12"/>
  <c r="B275" i="12"/>
  <c r="B276" i="12"/>
  <c r="F276" i="12" s="1"/>
  <c r="B277" i="12"/>
  <c r="F277" i="12" s="1"/>
  <c r="B278" i="12"/>
  <c r="B279" i="12"/>
  <c r="B280" i="12"/>
  <c r="F280" i="12" s="1"/>
  <c r="B281" i="12"/>
  <c r="F281" i="12" s="1"/>
  <c r="B282" i="12"/>
  <c r="B283" i="12"/>
  <c r="B284" i="12"/>
  <c r="F284" i="12" s="1"/>
  <c r="B285" i="12"/>
  <c r="F285" i="12" s="1"/>
  <c r="B286" i="12"/>
  <c r="B287" i="12"/>
  <c r="B288" i="12"/>
  <c r="F288" i="12" s="1"/>
  <c r="B289" i="12"/>
  <c r="F289" i="12" s="1"/>
  <c r="B290" i="12"/>
  <c r="B291" i="12"/>
  <c r="B292" i="12"/>
  <c r="F292" i="12" s="1"/>
  <c r="B293" i="12"/>
  <c r="F293" i="12" s="1"/>
  <c r="B294" i="12"/>
  <c r="B295" i="12"/>
  <c r="F295" i="12" s="1"/>
  <c r="B296" i="12"/>
  <c r="F296" i="12" s="1"/>
  <c r="B297" i="12"/>
  <c r="F297" i="12" s="1"/>
  <c r="B298" i="12"/>
  <c r="F298" i="12" s="1"/>
  <c r="B299" i="12"/>
  <c r="F299" i="12" s="1"/>
  <c r="B300" i="12"/>
  <c r="F300" i="12" s="1"/>
  <c r="B301" i="12"/>
  <c r="F301" i="12" s="1"/>
  <c r="B302" i="12"/>
  <c r="F302" i="12" s="1"/>
  <c r="B303" i="12"/>
  <c r="F303" i="12" s="1"/>
  <c r="B304" i="12"/>
  <c r="F304" i="12" s="1"/>
  <c r="B305" i="12"/>
  <c r="F305" i="12" s="1"/>
  <c r="B306" i="12"/>
  <c r="F306" i="12" s="1"/>
  <c r="B307" i="12"/>
  <c r="F307" i="12" s="1"/>
  <c r="B308" i="12"/>
  <c r="F308" i="12" s="1"/>
  <c r="B309" i="12"/>
  <c r="F309" i="12" s="1"/>
  <c r="B310" i="12"/>
  <c r="F310" i="12" s="1"/>
  <c r="B311" i="12"/>
  <c r="F311" i="12" s="1"/>
  <c r="B312" i="12"/>
  <c r="F312" i="12" s="1"/>
  <c r="B313" i="12"/>
  <c r="F313" i="12" s="1"/>
  <c r="B314" i="12"/>
  <c r="F314" i="12" s="1"/>
  <c r="B315" i="12"/>
  <c r="F315" i="12" s="1"/>
  <c r="B316" i="12"/>
  <c r="F316" i="12" s="1"/>
  <c r="B317" i="12"/>
  <c r="F317" i="12" s="1"/>
  <c r="B318" i="12"/>
  <c r="F318" i="12" s="1"/>
  <c r="B319" i="12"/>
  <c r="F319" i="12" s="1"/>
  <c r="B320" i="12"/>
  <c r="F320" i="12" s="1"/>
  <c r="B321" i="12"/>
  <c r="F321" i="12" s="1"/>
  <c r="B322" i="12"/>
  <c r="F322" i="12" s="1"/>
  <c r="B323" i="12"/>
  <c r="F323" i="12" s="1"/>
  <c r="B324" i="12"/>
  <c r="F324" i="12" s="1"/>
  <c r="B325" i="12"/>
  <c r="F325" i="12" s="1"/>
  <c r="B326" i="12"/>
  <c r="F326" i="12" s="1"/>
  <c r="B327" i="12"/>
  <c r="F327" i="12" s="1"/>
  <c r="B328" i="12"/>
  <c r="F328" i="12" s="1"/>
  <c r="B329" i="12"/>
  <c r="F329" i="12" s="1"/>
  <c r="B330" i="12"/>
  <c r="F330" i="12" s="1"/>
  <c r="B331" i="12"/>
  <c r="F331" i="12" s="1"/>
  <c r="B332" i="12"/>
  <c r="F332" i="12" s="1"/>
  <c r="B333" i="12"/>
  <c r="F333" i="12" s="1"/>
  <c r="B334" i="12"/>
  <c r="F334" i="12" s="1"/>
  <c r="B335" i="12"/>
  <c r="F335" i="12" s="1"/>
  <c r="B336" i="12"/>
  <c r="F336" i="12" s="1"/>
  <c r="B337" i="12"/>
  <c r="F337" i="12" s="1"/>
  <c r="B338" i="12"/>
  <c r="F338" i="12" s="1"/>
  <c r="B339" i="12"/>
  <c r="F339" i="12" s="1"/>
  <c r="B340" i="12"/>
  <c r="F340" i="12" s="1"/>
  <c r="B341" i="12"/>
  <c r="F341" i="12" s="1"/>
  <c r="B342" i="12"/>
  <c r="F342" i="12" s="1"/>
  <c r="B343" i="12"/>
  <c r="F343" i="12" s="1"/>
  <c r="B344" i="12"/>
  <c r="F344" i="12" s="1"/>
  <c r="B345" i="12"/>
  <c r="F345" i="12" s="1"/>
  <c r="B346" i="12"/>
  <c r="F346" i="12" s="1"/>
  <c r="B347" i="12"/>
  <c r="F347" i="12" s="1"/>
  <c r="B348" i="12"/>
  <c r="F348" i="12" s="1"/>
  <c r="B349" i="12"/>
  <c r="F349" i="12" s="1"/>
  <c r="B350" i="12"/>
  <c r="F350" i="12" s="1"/>
  <c r="B351" i="12"/>
  <c r="F351" i="12" s="1"/>
  <c r="B352" i="12"/>
  <c r="F352" i="12" s="1"/>
  <c r="B353" i="12"/>
  <c r="F353" i="12" s="1"/>
  <c r="B354" i="12"/>
  <c r="F354" i="12" s="1"/>
  <c r="B355" i="12"/>
  <c r="F355" i="12" s="1"/>
  <c r="B356" i="12"/>
  <c r="F356" i="12" s="1"/>
  <c r="B357" i="12"/>
  <c r="F357" i="12" s="1"/>
  <c r="B358" i="12"/>
  <c r="F358" i="12" s="1"/>
  <c r="B359" i="12"/>
  <c r="F359" i="12" s="1"/>
  <c r="B360" i="12"/>
  <c r="F360" i="12" s="1"/>
  <c r="B361" i="12"/>
  <c r="F361" i="12" s="1"/>
  <c r="B362" i="12"/>
  <c r="F362" i="12" s="1"/>
  <c r="B363" i="12"/>
  <c r="F363" i="12" s="1"/>
  <c r="B364" i="12"/>
  <c r="F364" i="12" s="1"/>
  <c r="B365" i="12"/>
  <c r="F365" i="12" s="1"/>
  <c r="B366" i="12"/>
  <c r="F366" i="12" s="1"/>
  <c r="B367" i="12"/>
  <c r="F367" i="12" s="1"/>
  <c r="B368" i="12"/>
  <c r="F368" i="12" s="1"/>
  <c r="B369" i="12"/>
  <c r="F369" i="12" s="1"/>
  <c r="B370" i="12"/>
  <c r="F370" i="12" s="1"/>
  <c r="B371" i="12"/>
  <c r="F371" i="12" s="1"/>
  <c r="B372" i="12"/>
  <c r="F372" i="12" s="1"/>
  <c r="B373" i="12"/>
  <c r="F373" i="12" s="1"/>
  <c r="B374" i="12"/>
  <c r="F374" i="12" s="1"/>
  <c r="B375" i="12"/>
  <c r="F375" i="12" s="1"/>
  <c r="B376" i="12"/>
  <c r="F376" i="12" s="1"/>
  <c r="B377" i="12"/>
  <c r="F377" i="12" s="1"/>
  <c r="B378" i="12"/>
  <c r="F378" i="12" s="1"/>
  <c r="B379" i="12"/>
  <c r="F379" i="12" s="1"/>
  <c r="B380" i="12"/>
  <c r="F380" i="12" s="1"/>
  <c r="B381" i="12"/>
  <c r="F381" i="12" s="1"/>
  <c r="B382" i="12"/>
  <c r="F382" i="12" s="1"/>
  <c r="B383" i="12"/>
  <c r="F383" i="12" s="1"/>
  <c r="B19" i="12"/>
  <c r="F19" i="12" s="1"/>
  <c r="S383" i="12"/>
  <c r="R383" i="12"/>
  <c r="N383" i="12"/>
  <c r="K383" i="12"/>
  <c r="O383" i="12" s="1"/>
  <c r="E383" i="12"/>
  <c r="S382" i="12"/>
  <c r="R382" i="12"/>
  <c r="N382" i="12"/>
  <c r="K382" i="12"/>
  <c r="O382" i="12" s="1"/>
  <c r="E382" i="12"/>
  <c r="S381" i="12"/>
  <c r="R381" i="12"/>
  <c r="N381" i="12"/>
  <c r="K381" i="12"/>
  <c r="O381" i="12" s="1"/>
  <c r="E381" i="12"/>
  <c r="S380" i="12"/>
  <c r="R380" i="12"/>
  <c r="N380" i="12"/>
  <c r="K380" i="12"/>
  <c r="E380" i="12"/>
  <c r="S379" i="12"/>
  <c r="R379" i="12"/>
  <c r="N379" i="12"/>
  <c r="K379" i="12"/>
  <c r="O379" i="12" s="1"/>
  <c r="E379" i="12"/>
  <c r="S378" i="12"/>
  <c r="R378" i="12"/>
  <c r="N378" i="12"/>
  <c r="K378" i="12"/>
  <c r="M378" i="12" s="1"/>
  <c r="E378" i="12"/>
  <c r="S377" i="12"/>
  <c r="R377" i="12"/>
  <c r="N377" i="12"/>
  <c r="K377" i="12"/>
  <c r="O377" i="12" s="1"/>
  <c r="E377" i="12"/>
  <c r="S376" i="12"/>
  <c r="R376" i="12"/>
  <c r="N376" i="12"/>
  <c r="K376" i="12"/>
  <c r="M376" i="12" s="1"/>
  <c r="E376" i="12"/>
  <c r="S375" i="12"/>
  <c r="R375" i="12"/>
  <c r="N375" i="12"/>
  <c r="K375" i="12"/>
  <c r="O375" i="12" s="1"/>
  <c r="E375" i="12"/>
  <c r="S374" i="12"/>
  <c r="R374" i="12"/>
  <c r="N374" i="12"/>
  <c r="K374" i="12"/>
  <c r="E374" i="12"/>
  <c r="S373" i="12"/>
  <c r="R373" i="12"/>
  <c r="N373" i="12"/>
  <c r="K373" i="12"/>
  <c r="O373" i="12" s="1"/>
  <c r="J373" i="12"/>
  <c r="E373" i="12"/>
  <c r="S372" i="12"/>
  <c r="R372" i="12"/>
  <c r="N372" i="12"/>
  <c r="K372" i="12"/>
  <c r="O372" i="12" s="1"/>
  <c r="E372" i="12"/>
  <c r="S371" i="12"/>
  <c r="R371" i="12"/>
  <c r="N371" i="12"/>
  <c r="K371" i="12"/>
  <c r="O371" i="12" s="1"/>
  <c r="J371" i="12"/>
  <c r="E371" i="12"/>
  <c r="S370" i="12"/>
  <c r="R370" i="12"/>
  <c r="N370" i="12"/>
  <c r="K370" i="12"/>
  <c r="O370" i="12" s="1"/>
  <c r="E370" i="12"/>
  <c r="S369" i="12"/>
  <c r="R369" i="12"/>
  <c r="N369" i="12"/>
  <c r="K369" i="12"/>
  <c r="O369" i="12" s="1"/>
  <c r="E369" i="12"/>
  <c r="S368" i="12"/>
  <c r="R368" i="12"/>
  <c r="N368" i="12"/>
  <c r="K368" i="12"/>
  <c r="E368" i="12"/>
  <c r="S367" i="12"/>
  <c r="R367" i="12"/>
  <c r="N367" i="12"/>
  <c r="K367" i="12"/>
  <c r="O367" i="12" s="1"/>
  <c r="E367" i="12"/>
  <c r="S366" i="12"/>
  <c r="R366" i="12"/>
  <c r="N366" i="12"/>
  <c r="L366" i="12"/>
  <c r="K366" i="12"/>
  <c r="J366" i="12"/>
  <c r="E366" i="12"/>
  <c r="S365" i="12"/>
  <c r="R365" i="12"/>
  <c r="N365" i="12"/>
  <c r="K365" i="12"/>
  <c r="O365" i="12" s="1"/>
  <c r="E365" i="12"/>
  <c r="S364" i="12"/>
  <c r="R364" i="12"/>
  <c r="N364" i="12"/>
  <c r="K364" i="12"/>
  <c r="O364" i="12" s="1"/>
  <c r="J364" i="12"/>
  <c r="E364" i="12"/>
  <c r="S363" i="12"/>
  <c r="R363" i="12"/>
  <c r="N363" i="12"/>
  <c r="K363" i="12"/>
  <c r="E363" i="12"/>
  <c r="S362" i="12"/>
  <c r="R362" i="12"/>
  <c r="N362" i="12"/>
  <c r="K362" i="12"/>
  <c r="L362" i="12" s="1"/>
  <c r="E362" i="12"/>
  <c r="S361" i="12"/>
  <c r="R361" i="12"/>
  <c r="N361" i="12"/>
  <c r="K361" i="12"/>
  <c r="E361" i="12"/>
  <c r="S360" i="12"/>
  <c r="R360" i="12"/>
  <c r="N360" i="12"/>
  <c r="K360" i="12"/>
  <c r="O360" i="12" s="1"/>
  <c r="E360" i="12"/>
  <c r="S359" i="12"/>
  <c r="R359" i="12"/>
  <c r="N359" i="12"/>
  <c r="K359" i="12"/>
  <c r="L359" i="12" s="1"/>
  <c r="E359" i="12"/>
  <c r="S358" i="12"/>
  <c r="R358" i="12"/>
  <c r="N358" i="12"/>
  <c r="K358" i="12"/>
  <c r="O358" i="12" s="1"/>
  <c r="J358" i="12"/>
  <c r="E358" i="12"/>
  <c r="S357" i="12"/>
  <c r="R357" i="12"/>
  <c r="N357" i="12"/>
  <c r="K357" i="12"/>
  <c r="E357" i="12"/>
  <c r="S356" i="12"/>
  <c r="R356" i="12"/>
  <c r="N356" i="12"/>
  <c r="K356" i="12"/>
  <c r="J356" i="12"/>
  <c r="E356" i="12"/>
  <c r="S355" i="12"/>
  <c r="R355" i="12"/>
  <c r="N355" i="12"/>
  <c r="K355" i="12"/>
  <c r="M355" i="12" s="1"/>
  <c r="E355" i="12"/>
  <c r="S354" i="12"/>
  <c r="R354" i="12"/>
  <c r="N354" i="12"/>
  <c r="K354" i="12"/>
  <c r="O354" i="12" s="1"/>
  <c r="E354" i="12"/>
  <c r="S353" i="12"/>
  <c r="R353" i="12"/>
  <c r="N353" i="12"/>
  <c r="K353" i="12"/>
  <c r="E353" i="12"/>
  <c r="S352" i="12"/>
  <c r="R352" i="12"/>
  <c r="N352" i="12"/>
  <c r="K352" i="12"/>
  <c r="O352" i="12" s="1"/>
  <c r="E352" i="12"/>
  <c r="S351" i="12"/>
  <c r="R351" i="12"/>
  <c r="N351" i="12"/>
  <c r="K351" i="12"/>
  <c r="M351" i="12" s="1"/>
  <c r="E351" i="12"/>
  <c r="S350" i="12"/>
  <c r="R350" i="12"/>
  <c r="N350" i="12"/>
  <c r="K350" i="12"/>
  <c r="O350" i="12" s="1"/>
  <c r="J350" i="12"/>
  <c r="E350" i="12"/>
  <c r="S349" i="12"/>
  <c r="R349" i="12"/>
  <c r="N349" i="12"/>
  <c r="K349" i="12"/>
  <c r="M349" i="12" s="1"/>
  <c r="E349" i="12"/>
  <c r="S348" i="12"/>
  <c r="R348" i="12"/>
  <c r="N348" i="12"/>
  <c r="K348" i="12"/>
  <c r="J348" i="12"/>
  <c r="E348" i="12"/>
  <c r="S347" i="12"/>
  <c r="R347" i="12"/>
  <c r="N347" i="12"/>
  <c r="K347" i="12"/>
  <c r="O347" i="12" s="1"/>
  <c r="E347" i="12"/>
  <c r="S346" i="12"/>
  <c r="R346" i="12"/>
  <c r="N346" i="12"/>
  <c r="K346" i="12"/>
  <c r="L346" i="12" s="1"/>
  <c r="E346" i="12"/>
  <c r="S345" i="12"/>
  <c r="R345" i="12"/>
  <c r="N345" i="12"/>
  <c r="K345" i="12"/>
  <c r="O345" i="12" s="1"/>
  <c r="E345" i="12"/>
  <c r="S344" i="12"/>
  <c r="R344" i="12"/>
  <c r="N344" i="12"/>
  <c r="K344" i="12"/>
  <c r="E344" i="12"/>
  <c r="S343" i="12"/>
  <c r="R343" i="12"/>
  <c r="N343" i="12"/>
  <c r="K343" i="12"/>
  <c r="O343" i="12" s="1"/>
  <c r="E343" i="12"/>
  <c r="S342" i="12"/>
  <c r="R342" i="12"/>
  <c r="N342" i="12"/>
  <c r="K342" i="12"/>
  <c r="L342" i="12" s="1"/>
  <c r="J342" i="12"/>
  <c r="E342" i="12"/>
  <c r="S341" i="12"/>
  <c r="R341" i="12"/>
  <c r="N341" i="12"/>
  <c r="K341" i="12"/>
  <c r="E341" i="12"/>
  <c r="S340" i="12"/>
  <c r="R340" i="12"/>
  <c r="N340" i="12"/>
  <c r="K340" i="12"/>
  <c r="J340" i="12"/>
  <c r="E340" i="12"/>
  <c r="S339" i="12"/>
  <c r="R339" i="12"/>
  <c r="N339" i="12"/>
  <c r="K339" i="12"/>
  <c r="O339" i="12" s="1"/>
  <c r="E339" i="12"/>
  <c r="S338" i="12"/>
  <c r="R338" i="12"/>
  <c r="N338" i="12"/>
  <c r="K338" i="12"/>
  <c r="M338" i="12" s="1"/>
  <c r="E338" i="12"/>
  <c r="S337" i="12"/>
  <c r="R337" i="12"/>
  <c r="N337" i="12"/>
  <c r="K337" i="12"/>
  <c r="O337" i="12" s="1"/>
  <c r="E337" i="12"/>
  <c r="S336" i="12"/>
  <c r="R336" i="12"/>
  <c r="N336" i="12"/>
  <c r="K336" i="12"/>
  <c r="L336" i="12" s="1"/>
  <c r="E336" i="12"/>
  <c r="S335" i="12"/>
  <c r="R335" i="12"/>
  <c r="N335" i="12"/>
  <c r="K335" i="12"/>
  <c r="O335" i="12" s="1"/>
  <c r="E335" i="12"/>
  <c r="S334" i="12"/>
  <c r="R334" i="12"/>
  <c r="N334" i="12"/>
  <c r="K334" i="12"/>
  <c r="J334" i="12"/>
  <c r="E334" i="12"/>
  <c r="S333" i="12"/>
  <c r="R333" i="12"/>
  <c r="N333" i="12"/>
  <c r="K333" i="12"/>
  <c r="E333" i="12"/>
  <c r="S332" i="12"/>
  <c r="R332" i="12"/>
  <c r="N332" i="12"/>
  <c r="K332" i="12"/>
  <c r="L332" i="12" s="1"/>
  <c r="J332" i="12"/>
  <c r="E332" i="12"/>
  <c r="S331" i="12"/>
  <c r="R331" i="12"/>
  <c r="N331" i="12"/>
  <c r="K331" i="12"/>
  <c r="O331" i="12" s="1"/>
  <c r="E331" i="12"/>
  <c r="S330" i="12"/>
  <c r="R330" i="12"/>
  <c r="N330" i="12"/>
  <c r="K330" i="12"/>
  <c r="O330" i="12" s="1"/>
  <c r="E330" i="12"/>
  <c r="S329" i="12"/>
  <c r="R329" i="12"/>
  <c r="N329" i="12"/>
  <c r="K329" i="12"/>
  <c r="O329" i="12" s="1"/>
  <c r="E329" i="12"/>
  <c r="S328" i="12"/>
  <c r="R328" i="12"/>
  <c r="N328" i="12"/>
  <c r="K328" i="12"/>
  <c r="M328" i="12" s="1"/>
  <c r="E328" i="12"/>
  <c r="S327" i="12"/>
  <c r="R327" i="12"/>
  <c r="N327" i="12"/>
  <c r="K327" i="12"/>
  <c r="E327" i="12"/>
  <c r="S326" i="12"/>
  <c r="R326" i="12"/>
  <c r="N326" i="12"/>
  <c r="K326" i="12"/>
  <c r="J326" i="12"/>
  <c r="E326" i="12"/>
  <c r="S325" i="12"/>
  <c r="R325" i="12"/>
  <c r="N325" i="12"/>
  <c r="K325" i="12"/>
  <c r="E325" i="12"/>
  <c r="S324" i="12"/>
  <c r="R324" i="12"/>
  <c r="N324" i="12"/>
  <c r="K324" i="12"/>
  <c r="M324" i="12" s="1"/>
  <c r="J324" i="12"/>
  <c r="E324" i="12"/>
  <c r="S323" i="12"/>
  <c r="R323" i="12"/>
  <c r="N323" i="12"/>
  <c r="K323" i="12"/>
  <c r="O323" i="12" s="1"/>
  <c r="E323" i="12"/>
  <c r="S322" i="12"/>
  <c r="R322" i="12"/>
  <c r="N322" i="12"/>
  <c r="K322" i="12"/>
  <c r="O322" i="12" s="1"/>
  <c r="E322" i="12"/>
  <c r="S321" i="12"/>
  <c r="R321" i="12"/>
  <c r="N321" i="12"/>
  <c r="K321" i="12"/>
  <c r="O321" i="12" s="1"/>
  <c r="E321" i="12"/>
  <c r="S320" i="12"/>
  <c r="R320" i="12"/>
  <c r="N320" i="12"/>
  <c r="K320" i="12"/>
  <c r="O320" i="12" s="1"/>
  <c r="E320" i="12"/>
  <c r="S319" i="12"/>
  <c r="R319" i="12"/>
  <c r="N319" i="12"/>
  <c r="K319" i="12"/>
  <c r="O319" i="12" s="1"/>
  <c r="E319" i="12"/>
  <c r="S318" i="12"/>
  <c r="R318" i="12"/>
  <c r="N318" i="12"/>
  <c r="K318" i="12"/>
  <c r="O318" i="12" s="1"/>
  <c r="J318" i="12"/>
  <c r="E318" i="12"/>
  <c r="S317" i="12"/>
  <c r="R317" i="12"/>
  <c r="N317" i="12"/>
  <c r="K317" i="12"/>
  <c r="O317" i="12" s="1"/>
  <c r="E317" i="12"/>
  <c r="S316" i="12"/>
  <c r="R316" i="12"/>
  <c r="N316" i="12"/>
  <c r="K316" i="12"/>
  <c r="J316" i="12"/>
  <c r="E316" i="12"/>
  <c r="S315" i="12"/>
  <c r="R315" i="12"/>
  <c r="N315" i="12"/>
  <c r="K315" i="12"/>
  <c r="E315" i="12"/>
  <c r="S314" i="12"/>
  <c r="R314" i="12"/>
  <c r="N314" i="12"/>
  <c r="K314" i="12"/>
  <c r="E314" i="12"/>
  <c r="S313" i="12"/>
  <c r="R313" i="12"/>
  <c r="N313" i="12"/>
  <c r="K313" i="12"/>
  <c r="O313" i="12" s="1"/>
  <c r="E313" i="12"/>
  <c r="S312" i="12"/>
  <c r="R312" i="12"/>
  <c r="N312" i="12"/>
  <c r="K312" i="12"/>
  <c r="O312" i="12" s="1"/>
  <c r="E312" i="12"/>
  <c r="S311" i="12"/>
  <c r="R311" i="12"/>
  <c r="N311" i="12"/>
  <c r="K311" i="12"/>
  <c r="O311" i="12" s="1"/>
  <c r="E311" i="12"/>
  <c r="S310" i="12"/>
  <c r="R310" i="12"/>
  <c r="N310" i="12"/>
  <c r="K310" i="12"/>
  <c r="L310" i="12" s="1"/>
  <c r="J310" i="12"/>
  <c r="E310" i="12"/>
  <c r="S309" i="12"/>
  <c r="R309" i="12"/>
  <c r="N309" i="12"/>
  <c r="K309" i="12"/>
  <c r="O309" i="12" s="1"/>
  <c r="E309" i="12"/>
  <c r="S308" i="12"/>
  <c r="R308" i="12"/>
  <c r="N308" i="12"/>
  <c r="K308" i="12"/>
  <c r="J308" i="12"/>
  <c r="E308" i="12"/>
  <c r="S307" i="12"/>
  <c r="R307" i="12"/>
  <c r="N307" i="12"/>
  <c r="K307" i="12"/>
  <c r="E307" i="12"/>
  <c r="S306" i="12"/>
  <c r="R306" i="12"/>
  <c r="N306" i="12"/>
  <c r="K306" i="12"/>
  <c r="L306" i="12" s="1"/>
  <c r="E306" i="12"/>
  <c r="S305" i="12"/>
  <c r="R305" i="12"/>
  <c r="N305" i="12"/>
  <c r="K305" i="12"/>
  <c r="E305" i="12"/>
  <c r="S304" i="12"/>
  <c r="R304" i="12"/>
  <c r="N304" i="12"/>
  <c r="K304" i="12"/>
  <c r="O304" i="12" s="1"/>
  <c r="E304" i="12"/>
  <c r="S303" i="12"/>
  <c r="R303" i="12"/>
  <c r="N303" i="12"/>
  <c r="K303" i="12"/>
  <c r="M303" i="12" s="1"/>
  <c r="E303" i="12"/>
  <c r="S302" i="12"/>
  <c r="R302" i="12"/>
  <c r="N302" i="12"/>
  <c r="K302" i="12"/>
  <c r="O302" i="12" s="1"/>
  <c r="J302" i="12"/>
  <c r="E302" i="12"/>
  <c r="S301" i="12"/>
  <c r="R301" i="12"/>
  <c r="N301" i="12"/>
  <c r="K301" i="12"/>
  <c r="M301" i="12" s="1"/>
  <c r="E301" i="12"/>
  <c r="S300" i="12"/>
  <c r="R300" i="12"/>
  <c r="N300" i="12"/>
  <c r="K300" i="12"/>
  <c r="O300" i="12" s="1"/>
  <c r="J300" i="12"/>
  <c r="E300" i="12"/>
  <c r="S299" i="12"/>
  <c r="R299" i="12"/>
  <c r="N299" i="12"/>
  <c r="K299" i="12"/>
  <c r="O299" i="12" s="1"/>
  <c r="E299" i="12"/>
  <c r="S298" i="12"/>
  <c r="R298" i="12"/>
  <c r="N298" i="12"/>
  <c r="K298" i="12"/>
  <c r="M298" i="12" s="1"/>
  <c r="E298" i="12"/>
  <c r="S297" i="12"/>
  <c r="R297" i="12"/>
  <c r="N297" i="12"/>
  <c r="K297" i="12"/>
  <c r="E297" i="12"/>
  <c r="S296" i="12"/>
  <c r="R296" i="12"/>
  <c r="N296" i="12"/>
  <c r="K296" i="12"/>
  <c r="M296" i="12" s="1"/>
  <c r="E296" i="12"/>
  <c r="S295" i="12"/>
  <c r="R295" i="12"/>
  <c r="N295" i="12"/>
  <c r="K295" i="12"/>
  <c r="M295" i="12" s="1"/>
  <c r="E295" i="12"/>
  <c r="S294" i="12"/>
  <c r="R294" i="12"/>
  <c r="N294" i="12"/>
  <c r="K294" i="12"/>
  <c r="J294" i="12"/>
  <c r="E294" i="12"/>
  <c r="S293" i="12"/>
  <c r="R293" i="12"/>
  <c r="N293" i="12"/>
  <c r="K293" i="12"/>
  <c r="O293" i="12" s="1"/>
  <c r="E293" i="12"/>
  <c r="S292" i="12"/>
  <c r="R292" i="12"/>
  <c r="N292" i="12"/>
  <c r="K292" i="12"/>
  <c r="O292" i="12" s="1"/>
  <c r="J292" i="12"/>
  <c r="E292" i="12"/>
  <c r="S291" i="12"/>
  <c r="R291" i="12"/>
  <c r="N291" i="12"/>
  <c r="K291" i="12"/>
  <c r="O291" i="12" s="1"/>
  <c r="E291" i="12"/>
  <c r="S290" i="12"/>
  <c r="R290" i="12"/>
  <c r="N290" i="12"/>
  <c r="K290" i="12"/>
  <c r="E290" i="12"/>
  <c r="S289" i="12"/>
  <c r="R289" i="12"/>
  <c r="N289" i="12"/>
  <c r="K289" i="12"/>
  <c r="L289" i="12" s="1"/>
  <c r="E289" i="12"/>
  <c r="S288" i="12"/>
  <c r="R288" i="12"/>
  <c r="N288" i="12"/>
  <c r="K288" i="12"/>
  <c r="O288" i="12" s="1"/>
  <c r="E288" i="12"/>
  <c r="S287" i="12"/>
  <c r="R287" i="12"/>
  <c r="N287" i="12"/>
  <c r="K287" i="12"/>
  <c r="E287" i="12"/>
  <c r="S286" i="12"/>
  <c r="R286" i="12"/>
  <c r="N286" i="12"/>
  <c r="K286" i="12"/>
  <c r="J286" i="12"/>
  <c r="E286" i="12"/>
  <c r="S285" i="12"/>
  <c r="R285" i="12"/>
  <c r="N285" i="12"/>
  <c r="K285" i="12"/>
  <c r="M285" i="12" s="1"/>
  <c r="E285" i="12"/>
  <c r="S284" i="12"/>
  <c r="R284" i="12"/>
  <c r="N284" i="12"/>
  <c r="K284" i="12"/>
  <c r="O284" i="12" s="1"/>
  <c r="J284" i="12"/>
  <c r="E284" i="12"/>
  <c r="S283" i="12"/>
  <c r="R283" i="12"/>
  <c r="N283" i="12"/>
  <c r="K283" i="12"/>
  <c r="E283" i="12"/>
  <c r="S282" i="12"/>
  <c r="R282" i="12"/>
  <c r="N282" i="12"/>
  <c r="K282" i="12"/>
  <c r="E282" i="12"/>
  <c r="S281" i="12"/>
  <c r="R281" i="12"/>
  <c r="N281" i="12"/>
  <c r="K281" i="12"/>
  <c r="M281" i="12" s="1"/>
  <c r="E281" i="12"/>
  <c r="S280" i="12"/>
  <c r="R280" i="12"/>
  <c r="N280" i="12"/>
  <c r="K280" i="12"/>
  <c r="O280" i="12" s="1"/>
  <c r="E280" i="12"/>
  <c r="S279" i="12"/>
  <c r="R279" i="12"/>
  <c r="N279" i="12"/>
  <c r="K279" i="12"/>
  <c r="E279" i="12"/>
  <c r="S278" i="12"/>
  <c r="R278" i="12"/>
  <c r="N278" i="12"/>
  <c r="K278" i="12"/>
  <c r="J278" i="12"/>
  <c r="E278" i="12"/>
  <c r="S277" i="12"/>
  <c r="R277" i="12"/>
  <c r="N277" i="12"/>
  <c r="K277" i="12"/>
  <c r="O277" i="12" s="1"/>
  <c r="E277" i="12"/>
  <c r="S276" i="12"/>
  <c r="R276" i="12"/>
  <c r="N276" i="12"/>
  <c r="K276" i="12"/>
  <c r="O276" i="12" s="1"/>
  <c r="J276" i="12"/>
  <c r="E276" i="12"/>
  <c r="S275" i="12"/>
  <c r="R275" i="12"/>
  <c r="N275" i="12"/>
  <c r="K275" i="12"/>
  <c r="O275" i="12" s="1"/>
  <c r="E275" i="12"/>
  <c r="S274" i="12"/>
  <c r="R274" i="12"/>
  <c r="N274" i="12"/>
  <c r="K274" i="12"/>
  <c r="E274" i="12"/>
  <c r="S273" i="12"/>
  <c r="R273" i="12"/>
  <c r="N273" i="12"/>
  <c r="K273" i="12"/>
  <c r="E273" i="12"/>
  <c r="S272" i="12"/>
  <c r="R272" i="12"/>
  <c r="N272" i="12"/>
  <c r="K272" i="12"/>
  <c r="O272" i="12" s="1"/>
  <c r="E272" i="12"/>
  <c r="S271" i="12"/>
  <c r="R271" i="12"/>
  <c r="N271" i="12"/>
  <c r="K271" i="12"/>
  <c r="L271" i="12" s="1"/>
  <c r="E271" i="12"/>
  <c r="S270" i="12"/>
  <c r="R270" i="12"/>
  <c r="N270" i="12"/>
  <c r="K270" i="12"/>
  <c r="J270" i="12"/>
  <c r="E270" i="12"/>
  <c r="S269" i="12"/>
  <c r="R269" i="12"/>
  <c r="N269" i="12"/>
  <c r="K269" i="12"/>
  <c r="E269" i="12"/>
  <c r="S268" i="12"/>
  <c r="R268" i="12"/>
  <c r="N268" i="12"/>
  <c r="K268" i="12"/>
  <c r="L268" i="12" s="1"/>
  <c r="J268" i="12"/>
  <c r="E268" i="12"/>
  <c r="S267" i="12"/>
  <c r="R267" i="12"/>
  <c r="N267" i="12"/>
  <c r="K267" i="12"/>
  <c r="O267" i="12" s="1"/>
  <c r="E267" i="12"/>
  <c r="S266" i="12"/>
  <c r="R266" i="12"/>
  <c r="N266" i="12"/>
  <c r="K266" i="12"/>
  <c r="E266" i="12"/>
  <c r="S265" i="12"/>
  <c r="R265" i="12"/>
  <c r="N265" i="12"/>
  <c r="K265" i="12"/>
  <c r="O265" i="12" s="1"/>
  <c r="E265" i="12"/>
  <c r="S264" i="12"/>
  <c r="R264" i="12"/>
  <c r="N264" i="12"/>
  <c r="K264" i="12"/>
  <c r="E264" i="12"/>
  <c r="S263" i="12"/>
  <c r="R263" i="12"/>
  <c r="N263" i="12"/>
  <c r="K263" i="12"/>
  <c r="E263" i="12"/>
  <c r="S262" i="12"/>
  <c r="R262" i="12"/>
  <c r="N262" i="12"/>
  <c r="K262" i="12"/>
  <c r="J262" i="12"/>
  <c r="E262" i="12"/>
  <c r="S261" i="12"/>
  <c r="R261" i="12"/>
  <c r="N261" i="12"/>
  <c r="K261" i="12"/>
  <c r="E261" i="12"/>
  <c r="S260" i="12"/>
  <c r="R260" i="12"/>
  <c r="N260" i="12"/>
  <c r="K260" i="12"/>
  <c r="L260" i="12" s="1"/>
  <c r="J260" i="12"/>
  <c r="E260" i="12"/>
  <c r="S259" i="12"/>
  <c r="R259" i="12"/>
  <c r="N259" i="12"/>
  <c r="K259" i="12"/>
  <c r="O259" i="12" s="1"/>
  <c r="E259" i="12"/>
  <c r="S258" i="12"/>
  <c r="R258" i="12"/>
  <c r="N258" i="12"/>
  <c r="K258" i="12"/>
  <c r="E258" i="12"/>
  <c r="S257" i="12"/>
  <c r="R257" i="12"/>
  <c r="N257" i="12"/>
  <c r="K257" i="12"/>
  <c r="E257" i="12"/>
  <c r="S256" i="12"/>
  <c r="R256" i="12"/>
  <c r="N256" i="12"/>
  <c r="K256" i="12"/>
  <c r="O256" i="12" s="1"/>
  <c r="E256" i="12"/>
  <c r="S255" i="12"/>
  <c r="R255" i="12"/>
  <c r="N255" i="12"/>
  <c r="K255" i="12"/>
  <c r="O255" i="12" s="1"/>
  <c r="E255" i="12"/>
  <c r="S254" i="12"/>
  <c r="R254" i="12"/>
  <c r="N254" i="12"/>
  <c r="K254" i="12"/>
  <c r="O254" i="12" s="1"/>
  <c r="J254" i="12"/>
  <c r="E254" i="12"/>
  <c r="S253" i="12"/>
  <c r="R253" i="12"/>
  <c r="N253" i="12"/>
  <c r="K253" i="12"/>
  <c r="E253" i="12"/>
  <c r="S252" i="12"/>
  <c r="R252" i="12"/>
  <c r="N252" i="12"/>
  <c r="K252" i="12"/>
  <c r="O252" i="12" s="1"/>
  <c r="J252" i="12"/>
  <c r="E252" i="12"/>
  <c r="S251" i="12"/>
  <c r="R251" i="12"/>
  <c r="N251" i="12"/>
  <c r="K251" i="12"/>
  <c r="O251" i="12" s="1"/>
  <c r="E251" i="12"/>
  <c r="S250" i="12"/>
  <c r="R250" i="12"/>
  <c r="N250" i="12"/>
  <c r="K250" i="12"/>
  <c r="O250" i="12" s="1"/>
  <c r="E250" i="12"/>
  <c r="S249" i="12"/>
  <c r="R249" i="12"/>
  <c r="N249" i="12"/>
  <c r="K249" i="12"/>
  <c r="E249" i="12"/>
  <c r="S248" i="12"/>
  <c r="R248" i="12"/>
  <c r="N248" i="12"/>
  <c r="K248" i="12"/>
  <c r="M248" i="12" s="1"/>
  <c r="E248" i="12"/>
  <c r="S247" i="12"/>
  <c r="R247" i="12"/>
  <c r="N247" i="12"/>
  <c r="K247" i="12"/>
  <c r="O247" i="12" s="1"/>
  <c r="E247" i="12"/>
  <c r="S246" i="12"/>
  <c r="R246" i="12"/>
  <c r="N246" i="12"/>
  <c r="K246" i="12"/>
  <c r="J246" i="12"/>
  <c r="E246" i="12"/>
  <c r="S245" i="12"/>
  <c r="R245" i="12"/>
  <c r="N245" i="12"/>
  <c r="K245" i="12"/>
  <c r="E245" i="12"/>
  <c r="S244" i="12"/>
  <c r="R244" i="12"/>
  <c r="N244" i="12"/>
  <c r="K244" i="12"/>
  <c r="J244" i="12"/>
  <c r="E244" i="12"/>
  <c r="S243" i="12"/>
  <c r="R243" i="12"/>
  <c r="N243" i="12"/>
  <c r="K243" i="12"/>
  <c r="E243" i="12"/>
  <c r="S242" i="12"/>
  <c r="R242" i="12"/>
  <c r="N242" i="12"/>
  <c r="K242" i="12"/>
  <c r="M242" i="12" s="1"/>
  <c r="E242" i="12"/>
  <c r="S241" i="12"/>
  <c r="R241" i="12"/>
  <c r="N241" i="12"/>
  <c r="K241" i="12"/>
  <c r="O241" i="12" s="1"/>
  <c r="E241" i="12"/>
  <c r="S240" i="12"/>
  <c r="R240" i="12"/>
  <c r="N240" i="12"/>
  <c r="K240" i="12"/>
  <c r="M240" i="12" s="1"/>
  <c r="E240" i="12"/>
  <c r="S239" i="12"/>
  <c r="R239" i="12"/>
  <c r="N239" i="12"/>
  <c r="K239" i="12"/>
  <c r="O239" i="12" s="1"/>
  <c r="E239" i="12"/>
  <c r="S238" i="12"/>
  <c r="R238" i="12"/>
  <c r="N238" i="12"/>
  <c r="K238" i="12"/>
  <c r="M238" i="12" s="1"/>
  <c r="J238" i="12"/>
  <c r="E238" i="12"/>
  <c r="S237" i="12"/>
  <c r="R237" i="12"/>
  <c r="N237" i="12"/>
  <c r="L237" i="12"/>
  <c r="K237" i="12"/>
  <c r="E237" i="12"/>
  <c r="S236" i="12"/>
  <c r="R236" i="12"/>
  <c r="N236" i="12"/>
  <c r="K236" i="12"/>
  <c r="M236" i="12" s="1"/>
  <c r="J236" i="12"/>
  <c r="E236" i="12"/>
  <c r="S235" i="12"/>
  <c r="R235" i="12"/>
  <c r="N235" i="12"/>
  <c r="K235" i="12"/>
  <c r="L235" i="12" s="1"/>
  <c r="E235" i="12"/>
  <c r="S234" i="12"/>
  <c r="R234" i="12"/>
  <c r="N234" i="12"/>
  <c r="K234" i="12"/>
  <c r="M234" i="12" s="1"/>
  <c r="J234" i="12"/>
  <c r="E234" i="12"/>
  <c r="S233" i="12"/>
  <c r="R233" i="12"/>
  <c r="N233" i="12"/>
  <c r="K233" i="12"/>
  <c r="O233" i="12" s="1"/>
  <c r="E233" i="12"/>
  <c r="S232" i="12"/>
  <c r="R232" i="12"/>
  <c r="N232" i="12"/>
  <c r="K232" i="12"/>
  <c r="M232" i="12" s="1"/>
  <c r="E232" i="12"/>
  <c r="S231" i="12"/>
  <c r="R231" i="12"/>
  <c r="N231" i="12"/>
  <c r="K231" i="12"/>
  <c r="O231" i="12" s="1"/>
  <c r="E231" i="12"/>
  <c r="S230" i="12"/>
  <c r="R230" i="12"/>
  <c r="N230" i="12"/>
  <c r="K230" i="12"/>
  <c r="M230" i="12" s="1"/>
  <c r="E230" i="12"/>
  <c r="S229" i="12"/>
  <c r="R229" i="12"/>
  <c r="N229" i="12"/>
  <c r="K229" i="12"/>
  <c r="L229" i="12" s="1"/>
  <c r="E229" i="12"/>
  <c r="S228" i="12"/>
  <c r="R228" i="12"/>
  <c r="N228" i="12"/>
  <c r="K228" i="12"/>
  <c r="M228" i="12" s="1"/>
  <c r="J228" i="12"/>
  <c r="E228" i="12"/>
  <c r="S227" i="12"/>
  <c r="R227" i="12"/>
  <c r="N227" i="12"/>
  <c r="K227" i="12"/>
  <c r="L227" i="12" s="1"/>
  <c r="E227" i="12"/>
  <c r="S226" i="12"/>
  <c r="R226" i="12"/>
  <c r="N226" i="12"/>
  <c r="K226" i="12"/>
  <c r="M226" i="12" s="1"/>
  <c r="J226" i="12"/>
  <c r="E226" i="12"/>
  <c r="S225" i="12"/>
  <c r="R225" i="12"/>
  <c r="N225" i="12"/>
  <c r="K225" i="12"/>
  <c r="O225" i="12" s="1"/>
  <c r="E225" i="12"/>
  <c r="S224" i="12"/>
  <c r="R224" i="12"/>
  <c r="N224" i="12"/>
  <c r="K224" i="12"/>
  <c r="M224" i="12" s="1"/>
  <c r="E224" i="12"/>
  <c r="S223" i="12"/>
  <c r="R223" i="12"/>
  <c r="N223" i="12"/>
  <c r="K223" i="12"/>
  <c r="O223" i="12" s="1"/>
  <c r="E223" i="12"/>
  <c r="S222" i="12"/>
  <c r="R222" i="12"/>
  <c r="N222" i="12"/>
  <c r="K222" i="12"/>
  <c r="M222" i="12" s="1"/>
  <c r="E222" i="12"/>
  <c r="S221" i="12"/>
  <c r="R221" i="12"/>
  <c r="N221" i="12"/>
  <c r="K221" i="12"/>
  <c r="E221" i="12"/>
  <c r="S220" i="12"/>
  <c r="R220" i="12"/>
  <c r="N220" i="12"/>
  <c r="K220" i="12"/>
  <c r="M220" i="12" s="1"/>
  <c r="J220" i="12"/>
  <c r="E220" i="12"/>
  <c r="S219" i="12"/>
  <c r="R219" i="12"/>
  <c r="N219" i="12"/>
  <c r="K219" i="12"/>
  <c r="L219" i="12" s="1"/>
  <c r="E219" i="12"/>
  <c r="S218" i="12"/>
  <c r="R218" i="12"/>
  <c r="N218" i="12"/>
  <c r="K218" i="12"/>
  <c r="M218" i="12" s="1"/>
  <c r="J218" i="12"/>
  <c r="E218" i="12"/>
  <c r="S217" i="12"/>
  <c r="R217" i="12"/>
  <c r="N217" i="12"/>
  <c r="K217" i="12"/>
  <c r="O217" i="12" s="1"/>
  <c r="E217" i="12"/>
  <c r="S216" i="12"/>
  <c r="R216" i="12"/>
  <c r="N216" i="12"/>
  <c r="K216" i="12"/>
  <c r="M216" i="12" s="1"/>
  <c r="E216" i="12"/>
  <c r="S215" i="12"/>
  <c r="R215" i="12"/>
  <c r="N215" i="12"/>
  <c r="K215" i="12"/>
  <c r="O215" i="12" s="1"/>
  <c r="E215" i="12"/>
  <c r="S214" i="12"/>
  <c r="R214" i="12"/>
  <c r="N214" i="12"/>
  <c r="K214" i="12"/>
  <c r="M214" i="12" s="1"/>
  <c r="E214" i="12"/>
  <c r="S213" i="12"/>
  <c r="R213" i="12"/>
  <c r="N213" i="12"/>
  <c r="K213" i="12"/>
  <c r="E213" i="12"/>
  <c r="S212" i="12"/>
  <c r="R212" i="12"/>
  <c r="N212" i="12"/>
  <c r="K212" i="12"/>
  <c r="M212" i="12" s="1"/>
  <c r="J212" i="12"/>
  <c r="E212" i="12"/>
  <c r="S211" i="12"/>
  <c r="R211" i="12"/>
  <c r="N211" i="12"/>
  <c r="K211" i="12"/>
  <c r="E211" i="12"/>
  <c r="S210" i="12"/>
  <c r="R210" i="12"/>
  <c r="N210" i="12"/>
  <c r="K210" i="12"/>
  <c r="M210" i="12" s="1"/>
  <c r="J210" i="12"/>
  <c r="E210" i="12"/>
  <c r="S209" i="12"/>
  <c r="R209" i="12"/>
  <c r="N209" i="12"/>
  <c r="K209" i="12"/>
  <c r="O209" i="12" s="1"/>
  <c r="E209" i="12"/>
  <c r="S208" i="12"/>
  <c r="R208" i="12"/>
  <c r="N208" i="12"/>
  <c r="K208" i="12"/>
  <c r="M208" i="12" s="1"/>
  <c r="E208" i="12"/>
  <c r="S207" i="12"/>
  <c r="R207" i="12"/>
  <c r="N207" i="12"/>
  <c r="K207" i="12"/>
  <c r="O207" i="12" s="1"/>
  <c r="E207" i="12"/>
  <c r="S206" i="12"/>
  <c r="R206" i="12"/>
  <c r="N206" i="12"/>
  <c r="K206" i="12"/>
  <c r="M206" i="12" s="1"/>
  <c r="E206" i="12"/>
  <c r="S205" i="12"/>
  <c r="R205" i="12"/>
  <c r="N205" i="12"/>
  <c r="K205" i="12"/>
  <c r="E205" i="12"/>
  <c r="S204" i="12"/>
  <c r="R204" i="12"/>
  <c r="N204" i="12"/>
  <c r="K204" i="12"/>
  <c r="M204" i="12" s="1"/>
  <c r="J204" i="12"/>
  <c r="E204" i="12"/>
  <c r="S203" i="12"/>
  <c r="R203" i="12"/>
  <c r="N203" i="12"/>
  <c r="K203" i="12"/>
  <c r="E203" i="12"/>
  <c r="S202" i="12"/>
  <c r="R202" i="12"/>
  <c r="N202" i="12"/>
  <c r="K202" i="12"/>
  <c r="M202" i="12" s="1"/>
  <c r="J202" i="12"/>
  <c r="E202" i="12"/>
  <c r="S201" i="12"/>
  <c r="R201" i="12"/>
  <c r="N201" i="12"/>
  <c r="K201" i="12"/>
  <c r="O201" i="12" s="1"/>
  <c r="E201" i="12"/>
  <c r="S200" i="12"/>
  <c r="R200" i="12"/>
  <c r="N200" i="12"/>
  <c r="K200" i="12"/>
  <c r="M200" i="12" s="1"/>
  <c r="E200" i="12"/>
  <c r="S199" i="12"/>
  <c r="R199" i="12"/>
  <c r="N199" i="12"/>
  <c r="K199" i="12"/>
  <c r="O199" i="12" s="1"/>
  <c r="E199" i="12"/>
  <c r="S198" i="12"/>
  <c r="R198" i="12"/>
  <c r="N198" i="12"/>
  <c r="K198" i="12"/>
  <c r="M198" i="12" s="1"/>
  <c r="E198" i="12"/>
  <c r="S197" i="12"/>
  <c r="R197" i="12"/>
  <c r="N197" i="12"/>
  <c r="K197" i="12"/>
  <c r="E197" i="12"/>
  <c r="S196" i="12"/>
  <c r="R196" i="12"/>
  <c r="N196" i="12"/>
  <c r="K196" i="12"/>
  <c r="M196" i="12" s="1"/>
  <c r="J196" i="12"/>
  <c r="E196" i="12"/>
  <c r="S195" i="12"/>
  <c r="R195" i="12"/>
  <c r="N195" i="12"/>
  <c r="K195" i="12"/>
  <c r="E195" i="12"/>
  <c r="S194" i="12"/>
  <c r="R194" i="12"/>
  <c r="N194" i="12"/>
  <c r="K194" i="12"/>
  <c r="M194" i="12" s="1"/>
  <c r="J194" i="12"/>
  <c r="E194" i="12"/>
  <c r="S193" i="12"/>
  <c r="R193" i="12"/>
  <c r="N193" i="12"/>
  <c r="K193" i="12"/>
  <c r="O193" i="12" s="1"/>
  <c r="E193" i="12"/>
  <c r="S192" i="12"/>
  <c r="R192" i="12"/>
  <c r="N192" i="12"/>
  <c r="K192" i="12"/>
  <c r="M192" i="12" s="1"/>
  <c r="E192" i="12"/>
  <c r="S191" i="12"/>
  <c r="R191" i="12"/>
  <c r="N191" i="12"/>
  <c r="M191" i="12"/>
  <c r="K191" i="12"/>
  <c r="O191" i="12" s="1"/>
  <c r="E191" i="12"/>
  <c r="S190" i="12"/>
  <c r="R190" i="12"/>
  <c r="N190" i="12"/>
  <c r="K190" i="12"/>
  <c r="M190" i="12" s="1"/>
  <c r="E190" i="12"/>
  <c r="S189" i="12"/>
  <c r="R189" i="12"/>
  <c r="N189" i="12"/>
  <c r="K189" i="12"/>
  <c r="J189" i="12"/>
  <c r="E189" i="12"/>
  <c r="S188" i="12"/>
  <c r="R188" i="12"/>
  <c r="N188" i="12"/>
  <c r="K188" i="12"/>
  <c r="M188" i="12" s="1"/>
  <c r="E188" i="12"/>
  <c r="S187" i="12"/>
  <c r="R187" i="12"/>
  <c r="N187" i="12"/>
  <c r="K187" i="12"/>
  <c r="J187" i="12"/>
  <c r="E187" i="12"/>
  <c r="S186" i="12"/>
  <c r="R186" i="12"/>
  <c r="N186" i="12"/>
  <c r="K186" i="12"/>
  <c r="M186" i="12" s="1"/>
  <c r="E186" i="12"/>
  <c r="S185" i="12"/>
  <c r="R185" i="12"/>
  <c r="N185" i="12"/>
  <c r="K185" i="12"/>
  <c r="O185" i="12" s="1"/>
  <c r="E185" i="12"/>
  <c r="S184" i="12"/>
  <c r="R184" i="12"/>
  <c r="N184" i="12"/>
  <c r="K184" i="12"/>
  <c r="O184" i="12" s="1"/>
  <c r="E184" i="12"/>
  <c r="S183" i="12"/>
  <c r="R183" i="12"/>
  <c r="N183" i="12"/>
  <c r="K183" i="12"/>
  <c r="O183" i="12" s="1"/>
  <c r="E183" i="12"/>
  <c r="S182" i="12"/>
  <c r="R182" i="12"/>
  <c r="N182" i="12"/>
  <c r="K182" i="12"/>
  <c r="E182" i="12"/>
  <c r="S181" i="12"/>
  <c r="R181" i="12"/>
  <c r="N181" i="12"/>
  <c r="K181" i="12"/>
  <c r="J181" i="12"/>
  <c r="E181" i="12"/>
  <c r="S180" i="12"/>
  <c r="R180" i="12"/>
  <c r="N180" i="12"/>
  <c r="K180" i="12"/>
  <c r="E180" i="12"/>
  <c r="S179" i="12"/>
  <c r="R179" i="12"/>
  <c r="N179" i="12"/>
  <c r="K179" i="12"/>
  <c r="O179" i="12" s="1"/>
  <c r="J179" i="12"/>
  <c r="E179" i="12"/>
  <c r="S178" i="12"/>
  <c r="R178" i="12"/>
  <c r="N178" i="12"/>
  <c r="K178" i="12"/>
  <c r="O178" i="12" s="1"/>
  <c r="E178" i="12"/>
  <c r="S177" i="12"/>
  <c r="R177" i="12"/>
  <c r="N177" i="12"/>
  <c r="K177" i="12"/>
  <c r="O177" i="12" s="1"/>
  <c r="E177" i="12"/>
  <c r="S176" i="12"/>
  <c r="R176" i="12"/>
  <c r="N176" i="12"/>
  <c r="K176" i="12"/>
  <c r="O176" i="12" s="1"/>
  <c r="E176" i="12"/>
  <c r="S175" i="12"/>
  <c r="R175" i="12"/>
  <c r="N175" i="12"/>
  <c r="K175" i="12"/>
  <c r="O175" i="12" s="1"/>
  <c r="E175" i="12"/>
  <c r="S174" i="12"/>
  <c r="R174" i="12"/>
  <c r="N174" i="12"/>
  <c r="K174" i="12"/>
  <c r="E174" i="12"/>
  <c r="S173" i="12"/>
  <c r="R173" i="12"/>
  <c r="N173" i="12"/>
  <c r="K173" i="12"/>
  <c r="J173" i="12"/>
  <c r="E173" i="12"/>
  <c r="S172" i="12"/>
  <c r="R172" i="12"/>
  <c r="N172" i="12"/>
  <c r="K172" i="12"/>
  <c r="E172" i="12"/>
  <c r="S171" i="12"/>
  <c r="R171" i="12"/>
  <c r="N171" i="12"/>
  <c r="K171" i="12"/>
  <c r="O171" i="12" s="1"/>
  <c r="J171" i="12"/>
  <c r="E171" i="12"/>
  <c r="S170" i="12"/>
  <c r="R170" i="12"/>
  <c r="N170" i="12"/>
  <c r="K170" i="12"/>
  <c r="O170" i="12" s="1"/>
  <c r="E170" i="12"/>
  <c r="S169" i="12"/>
  <c r="R169" i="12"/>
  <c r="N169" i="12"/>
  <c r="K169" i="12"/>
  <c r="O169" i="12" s="1"/>
  <c r="E169" i="12"/>
  <c r="S168" i="12"/>
  <c r="R168" i="12"/>
  <c r="N168" i="12"/>
  <c r="K168" i="12"/>
  <c r="O168" i="12" s="1"/>
  <c r="E168" i="12"/>
  <c r="S167" i="12"/>
  <c r="R167" i="12"/>
  <c r="N167" i="12"/>
  <c r="K167" i="12"/>
  <c r="O167" i="12" s="1"/>
  <c r="E167" i="12"/>
  <c r="S166" i="12"/>
  <c r="R166" i="12"/>
  <c r="N166" i="12"/>
  <c r="K166" i="12"/>
  <c r="E166" i="12"/>
  <c r="S165" i="12"/>
  <c r="R165" i="12"/>
  <c r="N165" i="12"/>
  <c r="L165" i="12"/>
  <c r="K165" i="12"/>
  <c r="O165" i="12" s="1"/>
  <c r="E165" i="12"/>
  <c r="S164" i="12"/>
  <c r="R164" i="12"/>
  <c r="N164" i="12"/>
  <c r="K164" i="12"/>
  <c r="L164" i="12" s="1"/>
  <c r="E164" i="12"/>
  <c r="S163" i="12"/>
  <c r="R163" i="12"/>
  <c r="N163" i="12"/>
  <c r="K163" i="12"/>
  <c r="M163" i="12" s="1"/>
  <c r="J163" i="12"/>
  <c r="E163" i="12"/>
  <c r="S162" i="12"/>
  <c r="R162" i="12"/>
  <c r="N162" i="12"/>
  <c r="K162" i="12"/>
  <c r="O162" i="12" s="1"/>
  <c r="E162" i="12"/>
  <c r="S161" i="12"/>
  <c r="R161" i="12"/>
  <c r="N161" i="12"/>
  <c r="K161" i="12"/>
  <c r="M161" i="12" s="1"/>
  <c r="J161" i="12"/>
  <c r="E161" i="12"/>
  <c r="S160" i="12"/>
  <c r="R160" i="12"/>
  <c r="N160" i="12"/>
  <c r="K160" i="12"/>
  <c r="E160" i="12"/>
  <c r="S159" i="12"/>
  <c r="R159" i="12"/>
  <c r="N159" i="12"/>
  <c r="K159" i="12"/>
  <c r="M159" i="12" s="1"/>
  <c r="E159" i="12"/>
  <c r="S158" i="12"/>
  <c r="R158" i="12"/>
  <c r="N158" i="12"/>
  <c r="K158" i="12"/>
  <c r="O158" i="12" s="1"/>
  <c r="E158" i="12"/>
  <c r="S157" i="12"/>
  <c r="R157" i="12"/>
  <c r="N157" i="12"/>
  <c r="K157" i="12"/>
  <c r="M157" i="12" s="1"/>
  <c r="E157" i="12"/>
  <c r="S156" i="12"/>
  <c r="R156" i="12"/>
  <c r="N156" i="12"/>
  <c r="K156" i="12"/>
  <c r="O156" i="12" s="1"/>
  <c r="E156" i="12"/>
  <c r="S155" i="12"/>
  <c r="R155" i="12"/>
  <c r="N155" i="12"/>
  <c r="K155" i="12"/>
  <c r="J155" i="12"/>
  <c r="E155" i="12"/>
  <c r="S154" i="12"/>
  <c r="R154" i="12"/>
  <c r="N154" i="12"/>
  <c r="K154" i="12"/>
  <c r="E154" i="12"/>
  <c r="S153" i="12"/>
  <c r="R153" i="12"/>
  <c r="N153" i="12"/>
  <c r="K153" i="12"/>
  <c r="J153" i="12"/>
  <c r="E153" i="12"/>
  <c r="S152" i="12"/>
  <c r="R152" i="12"/>
  <c r="N152" i="12"/>
  <c r="K152" i="12"/>
  <c r="L152" i="12" s="1"/>
  <c r="E152" i="12"/>
  <c r="S151" i="12"/>
  <c r="R151" i="12"/>
  <c r="N151" i="12"/>
  <c r="K151" i="12"/>
  <c r="M151" i="12" s="1"/>
  <c r="E151" i="12"/>
  <c r="S150" i="12"/>
  <c r="R150" i="12"/>
  <c r="N150" i="12"/>
  <c r="K150" i="12"/>
  <c r="O150" i="12" s="1"/>
  <c r="E150" i="12"/>
  <c r="S149" i="12"/>
  <c r="R149" i="12"/>
  <c r="N149" i="12"/>
  <c r="K149" i="12"/>
  <c r="M149" i="12" s="1"/>
  <c r="E149" i="12"/>
  <c r="S148" i="12"/>
  <c r="R148" i="12"/>
  <c r="N148" i="12"/>
  <c r="K148" i="12"/>
  <c r="E148" i="12"/>
  <c r="S147" i="12"/>
  <c r="R147" i="12"/>
  <c r="N147" i="12"/>
  <c r="K147" i="12"/>
  <c r="M147" i="12" s="1"/>
  <c r="J147" i="12"/>
  <c r="E147" i="12"/>
  <c r="S146" i="12"/>
  <c r="R146" i="12"/>
  <c r="N146" i="12"/>
  <c r="K146" i="12"/>
  <c r="O146" i="12" s="1"/>
  <c r="E146" i="12"/>
  <c r="S145" i="12"/>
  <c r="R145" i="12"/>
  <c r="N145" i="12"/>
  <c r="K145" i="12"/>
  <c r="M145" i="12" s="1"/>
  <c r="J145" i="12"/>
  <c r="E145" i="12"/>
  <c r="S144" i="12"/>
  <c r="R144" i="12"/>
  <c r="N144" i="12"/>
  <c r="K144" i="12"/>
  <c r="O144" i="12" s="1"/>
  <c r="E144" i="12"/>
  <c r="S143" i="12"/>
  <c r="R143" i="12"/>
  <c r="N143" i="12"/>
  <c r="K143" i="12"/>
  <c r="E143" i="12"/>
  <c r="S142" i="12"/>
  <c r="R142" i="12"/>
  <c r="N142" i="12"/>
  <c r="K142" i="12"/>
  <c r="E142" i="12"/>
  <c r="S141" i="12"/>
  <c r="R141" i="12"/>
  <c r="N141" i="12"/>
  <c r="K141" i="12"/>
  <c r="E141" i="12"/>
  <c r="S140" i="12"/>
  <c r="R140" i="12"/>
  <c r="N140" i="12"/>
  <c r="K140" i="12"/>
  <c r="O140" i="12" s="1"/>
  <c r="E140" i="12"/>
  <c r="S139" i="12"/>
  <c r="R139" i="12"/>
  <c r="N139" i="12"/>
  <c r="L139" i="12"/>
  <c r="K139" i="12"/>
  <c r="M139" i="12" s="1"/>
  <c r="E139" i="12"/>
  <c r="S138" i="12"/>
  <c r="R138" i="12"/>
  <c r="N138" i="12"/>
  <c r="K138" i="12"/>
  <c r="O138" i="12" s="1"/>
  <c r="E138" i="12"/>
  <c r="S137" i="12"/>
  <c r="R137" i="12"/>
  <c r="N137" i="12"/>
  <c r="K137" i="12"/>
  <c r="M137" i="12" s="1"/>
  <c r="E137" i="12"/>
  <c r="S136" i="12"/>
  <c r="R136" i="12"/>
  <c r="N136" i="12"/>
  <c r="K136" i="12"/>
  <c r="E136" i="12"/>
  <c r="S135" i="12"/>
  <c r="R135" i="12"/>
  <c r="N135" i="12"/>
  <c r="K135" i="12"/>
  <c r="M135" i="12" s="1"/>
  <c r="E135" i="12"/>
  <c r="S134" i="12"/>
  <c r="R134" i="12"/>
  <c r="N134" i="12"/>
  <c r="K134" i="12"/>
  <c r="J134" i="12"/>
  <c r="E134" i="12"/>
  <c r="S133" i="12"/>
  <c r="R133" i="12"/>
  <c r="N133" i="12"/>
  <c r="K133" i="12"/>
  <c r="E133" i="12"/>
  <c r="S132" i="12"/>
  <c r="R132" i="12"/>
  <c r="N132" i="12"/>
  <c r="K132" i="12"/>
  <c r="O132" i="12" s="1"/>
  <c r="J132" i="12"/>
  <c r="E132" i="12"/>
  <c r="S131" i="12"/>
  <c r="R131" i="12"/>
  <c r="N131" i="12"/>
  <c r="K131" i="12"/>
  <c r="M131" i="12" s="1"/>
  <c r="E131" i="12"/>
  <c r="S130" i="12"/>
  <c r="R130" i="12"/>
  <c r="N130" i="12"/>
  <c r="K130" i="12"/>
  <c r="E130" i="12"/>
  <c r="S129" i="12"/>
  <c r="R129" i="12"/>
  <c r="N129" i="12"/>
  <c r="K129" i="12"/>
  <c r="E129" i="12"/>
  <c r="S128" i="12"/>
  <c r="R128" i="12"/>
  <c r="N128" i="12"/>
  <c r="K128" i="12"/>
  <c r="E128" i="12"/>
  <c r="S127" i="12"/>
  <c r="R127" i="12"/>
  <c r="N127" i="12"/>
  <c r="L127" i="12"/>
  <c r="K127" i="12"/>
  <c r="M127" i="12" s="1"/>
  <c r="E127" i="12"/>
  <c r="S126" i="12"/>
  <c r="R126" i="12"/>
  <c r="N126" i="12"/>
  <c r="K126" i="12"/>
  <c r="O126" i="12" s="1"/>
  <c r="E126" i="12"/>
  <c r="S125" i="12"/>
  <c r="R125" i="12"/>
  <c r="N125" i="12"/>
  <c r="K125" i="12"/>
  <c r="M125" i="12" s="1"/>
  <c r="E125" i="12"/>
  <c r="S124" i="12"/>
  <c r="R124" i="12"/>
  <c r="N124" i="12"/>
  <c r="K124" i="12"/>
  <c r="J124" i="12"/>
  <c r="E124" i="12"/>
  <c r="S123" i="12"/>
  <c r="R123" i="12"/>
  <c r="N123" i="12"/>
  <c r="K123" i="12"/>
  <c r="M123" i="12" s="1"/>
  <c r="E123" i="12"/>
  <c r="S122" i="12"/>
  <c r="R122" i="12"/>
  <c r="N122" i="12"/>
  <c r="K122" i="12"/>
  <c r="L122" i="12" s="1"/>
  <c r="J122" i="12"/>
  <c r="E122" i="12"/>
  <c r="S121" i="12"/>
  <c r="R121" i="12"/>
  <c r="N121" i="12"/>
  <c r="K121" i="12"/>
  <c r="M121" i="12" s="1"/>
  <c r="E121" i="12"/>
  <c r="S120" i="12"/>
  <c r="R120" i="12"/>
  <c r="N120" i="12"/>
  <c r="K120" i="12"/>
  <c r="O120" i="12" s="1"/>
  <c r="E120" i="12"/>
  <c r="S119" i="12"/>
  <c r="R119" i="12"/>
  <c r="N119" i="12"/>
  <c r="K119" i="12"/>
  <c r="M119" i="12" s="1"/>
  <c r="E119" i="12"/>
  <c r="S118" i="12"/>
  <c r="R118" i="12"/>
  <c r="N118" i="12"/>
  <c r="K118" i="12"/>
  <c r="O118" i="12" s="1"/>
  <c r="E118" i="12"/>
  <c r="S117" i="12"/>
  <c r="R117" i="12"/>
  <c r="N117" i="12"/>
  <c r="K117" i="12"/>
  <c r="M117" i="12" s="1"/>
  <c r="E117" i="12"/>
  <c r="S116" i="12"/>
  <c r="R116" i="12"/>
  <c r="N116" i="12"/>
  <c r="K116" i="12"/>
  <c r="L116" i="12" s="1"/>
  <c r="J116" i="12"/>
  <c r="E116" i="12"/>
  <c r="S115" i="12"/>
  <c r="R115" i="12"/>
  <c r="N115" i="12"/>
  <c r="K115" i="12"/>
  <c r="M115" i="12" s="1"/>
  <c r="E115" i="12"/>
  <c r="S114" i="12"/>
  <c r="R114" i="12"/>
  <c r="N114" i="12"/>
  <c r="K114" i="12"/>
  <c r="O114" i="12" s="1"/>
  <c r="J114" i="12"/>
  <c r="E114" i="12"/>
  <c r="S113" i="12"/>
  <c r="R113" i="12"/>
  <c r="N113" i="12"/>
  <c r="K113" i="12"/>
  <c r="M113" i="12" s="1"/>
  <c r="E113" i="12"/>
  <c r="S112" i="12"/>
  <c r="R112" i="12"/>
  <c r="N112" i="12"/>
  <c r="K112" i="12"/>
  <c r="E112" i="12"/>
  <c r="S111" i="12"/>
  <c r="R111" i="12"/>
  <c r="N111" i="12"/>
  <c r="K111" i="12"/>
  <c r="M111" i="12" s="1"/>
  <c r="E111" i="12"/>
  <c r="S110" i="12"/>
  <c r="R110" i="12"/>
  <c r="N110" i="12"/>
  <c r="K110" i="12"/>
  <c r="E110" i="12"/>
  <c r="S109" i="12"/>
  <c r="R109" i="12"/>
  <c r="N109" i="12"/>
  <c r="K109" i="12"/>
  <c r="M109" i="12" s="1"/>
  <c r="E109" i="12"/>
  <c r="S108" i="12"/>
  <c r="R108" i="12"/>
  <c r="N108" i="12"/>
  <c r="L108" i="12"/>
  <c r="K108" i="12"/>
  <c r="O108" i="12" s="1"/>
  <c r="E108" i="12"/>
  <c r="S107" i="12"/>
  <c r="R107" i="12"/>
  <c r="N107" i="12"/>
  <c r="K107" i="12"/>
  <c r="E107" i="12"/>
  <c r="S106" i="12"/>
  <c r="R106" i="12"/>
  <c r="N106" i="12"/>
  <c r="K106" i="12"/>
  <c r="E106" i="12"/>
  <c r="S105" i="12"/>
  <c r="R105" i="12"/>
  <c r="N105" i="12"/>
  <c r="K105" i="12"/>
  <c r="E105" i="12"/>
  <c r="S104" i="12"/>
  <c r="R104" i="12"/>
  <c r="N104" i="12"/>
  <c r="K104" i="12"/>
  <c r="J104" i="12"/>
  <c r="E104" i="12"/>
  <c r="S103" i="12"/>
  <c r="R103" i="12"/>
  <c r="N103" i="12"/>
  <c r="K103" i="12"/>
  <c r="E103" i="12"/>
  <c r="S102" i="12"/>
  <c r="R102" i="12"/>
  <c r="N102" i="12"/>
  <c r="K102" i="12"/>
  <c r="J102" i="12"/>
  <c r="E102" i="12"/>
  <c r="S101" i="12"/>
  <c r="R101" i="12"/>
  <c r="N101" i="12"/>
  <c r="K101" i="12"/>
  <c r="E101" i="12"/>
  <c r="S100" i="12"/>
  <c r="R100" i="12"/>
  <c r="N100" i="12"/>
  <c r="K100" i="12"/>
  <c r="O100" i="12" s="1"/>
  <c r="J100" i="12"/>
  <c r="E100" i="12"/>
  <c r="S99" i="12"/>
  <c r="R99" i="12"/>
  <c r="N99" i="12"/>
  <c r="K99" i="12"/>
  <c r="L99" i="12" s="1"/>
  <c r="E99" i="12"/>
  <c r="S98" i="12"/>
  <c r="R98" i="12"/>
  <c r="N98" i="12"/>
  <c r="K98" i="12"/>
  <c r="O98" i="12" s="1"/>
  <c r="J98" i="12"/>
  <c r="E98" i="12"/>
  <c r="S97" i="12"/>
  <c r="R97" i="12"/>
  <c r="N97" i="12"/>
  <c r="K97" i="12"/>
  <c r="L97" i="12" s="1"/>
  <c r="E97" i="12"/>
  <c r="S96" i="12"/>
  <c r="R96" i="12"/>
  <c r="N96" i="12"/>
  <c r="K96" i="12"/>
  <c r="O96" i="12" s="1"/>
  <c r="J96" i="12"/>
  <c r="E96" i="12"/>
  <c r="S95" i="12"/>
  <c r="R95" i="12"/>
  <c r="N95" i="12"/>
  <c r="K95" i="12"/>
  <c r="L95" i="12" s="1"/>
  <c r="E95" i="12"/>
  <c r="S94" i="12"/>
  <c r="R94" i="12"/>
  <c r="N94" i="12"/>
  <c r="K94" i="12"/>
  <c r="O94" i="12" s="1"/>
  <c r="J94" i="12"/>
  <c r="E94" i="12"/>
  <c r="S93" i="12"/>
  <c r="R93" i="12"/>
  <c r="N93" i="12"/>
  <c r="K93" i="12"/>
  <c r="L93" i="12" s="1"/>
  <c r="E93" i="12"/>
  <c r="S92" i="12"/>
  <c r="R92" i="12"/>
  <c r="N92" i="12"/>
  <c r="K92" i="12"/>
  <c r="O92" i="12" s="1"/>
  <c r="J92" i="12"/>
  <c r="E92" i="12"/>
  <c r="S91" i="12"/>
  <c r="R91" i="12"/>
  <c r="N91" i="12"/>
  <c r="K91" i="12"/>
  <c r="L91" i="12" s="1"/>
  <c r="E91" i="12"/>
  <c r="S90" i="12"/>
  <c r="R90" i="12"/>
  <c r="N90" i="12"/>
  <c r="K90" i="12"/>
  <c r="O90" i="12" s="1"/>
  <c r="J90" i="12"/>
  <c r="E90" i="12"/>
  <c r="S89" i="12"/>
  <c r="R89" i="12"/>
  <c r="N89" i="12"/>
  <c r="K89" i="12"/>
  <c r="L89" i="12" s="1"/>
  <c r="E89" i="12"/>
  <c r="S88" i="12"/>
  <c r="R88" i="12"/>
  <c r="N88" i="12"/>
  <c r="K88" i="12"/>
  <c r="O88" i="12" s="1"/>
  <c r="J88" i="12"/>
  <c r="E88" i="12"/>
  <c r="S87" i="12"/>
  <c r="R87" i="12"/>
  <c r="N87" i="12"/>
  <c r="K87" i="12"/>
  <c r="L87" i="12" s="1"/>
  <c r="E87" i="12"/>
  <c r="S86" i="12"/>
  <c r="R86" i="12"/>
  <c r="N86" i="12"/>
  <c r="K86" i="12"/>
  <c r="O86" i="12" s="1"/>
  <c r="J86" i="12"/>
  <c r="E86" i="12"/>
  <c r="S85" i="12"/>
  <c r="R85" i="12"/>
  <c r="N85" i="12"/>
  <c r="K85" i="12"/>
  <c r="O85" i="12" s="1"/>
  <c r="E85" i="12"/>
  <c r="S84" i="12"/>
  <c r="R84" i="12"/>
  <c r="N84" i="12"/>
  <c r="K84" i="12"/>
  <c r="J84" i="12"/>
  <c r="E84" i="12"/>
  <c r="S83" i="12"/>
  <c r="R83" i="12"/>
  <c r="N83" i="12"/>
  <c r="M83" i="12"/>
  <c r="L83" i="12"/>
  <c r="K83" i="12"/>
  <c r="O83" i="12" s="1"/>
  <c r="J83" i="12"/>
  <c r="E83" i="12"/>
  <c r="S82" i="12"/>
  <c r="R82" i="12"/>
  <c r="N82" i="12"/>
  <c r="K82" i="12"/>
  <c r="E82" i="12"/>
  <c r="S81" i="12"/>
  <c r="R81" i="12"/>
  <c r="N81" i="12"/>
  <c r="K81" i="12"/>
  <c r="L81" i="12" s="1"/>
  <c r="J81" i="12"/>
  <c r="E81" i="12"/>
  <c r="S80" i="12"/>
  <c r="R80" i="12"/>
  <c r="N80" i="12"/>
  <c r="K80" i="12"/>
  <c r="O80" i="12" s="1"/>
  <c r="E80" i="12"/>
  <c r="S79" i="12"/>
  <c r="R79" i="12"/>
  <c r="N79" i="12"/>
  <c r="K79" i="12"/>
  <c r="L79" i="12" s="1"/>
  <c r="J79" i="12"/>
  <c r="E79" i="12"/>
  <c r="S78" i="12"/>
  <c r="R78" i="12"/>
  <c r="N78" i="12"/>
  <c r="K78" i="12"/>
  <c r="E78" i="12"/>
  <c r="S77" i="12"/>
  <c r="R77" i="12"/>
  <c r="N77" i="12"/>
  <c r="K77" i="12"/>
  <c r="O77" i="12" s="1"/>
  <c r="J77" i="12"/>
  <c r="E77" i="12"/>
  <c r="S76" i="12"/>
  <c r="R76" i="12"/>
  <c r="N76" i="12"/>
  <c r="K76" i="12"/>
  <c r="O76" i="12" s="1"/>
  <c r="E76" i="12"/>
  <c r="S75" i="12"/>
  <c r="R75" i="12"/>
  <c r="N75" i="12"/>
  <c r="K75" i="12"/>
  <c r="O75" i="12" s="1"/>
  <c r="J75" i="12"/>
  <c r="E75" i="12"/>
  <c r="S74" i="12"/>
  <c r="R74" i="12"/>
  <c r="N74" i="12"/>
  <c r="K74" i="12"/>
  <c r="O74" i="12" s="1"/>
  <c r="E74" i="12"/>
  <c r="S73" i="12"/>
  <c r="R73" i="12"/>
  <c r="N73" i="12"/>
  <c r="K73" i="12"/>
  <c r="O73" i="12" s="1"/>
  <c r="J73" i="12"/>
  <c r="E73" i="12"/>
  <c r="S72" i="12"/>
  <c r="R72" i="12"/>
  <c r="N72" i="12"/>
  <c r="K72" i="12"/>
  <c r="O72" i="12" s="1"/>
  <c r="E72" i="12"/>
  <c r="S71" i="12"/>
  <c r="R71" i="12"/>
  <c r="N71" i="12"/>
  <c r="K71" i="12"/>
  <c r="L71" i="12" s="1"/>
  <c r="J71" i="12"/>
  <c r="E71" i="12"/>
  <c r="S70" i="12"/>
  <c r="R70" i="12"/>
  <c r="N70" i="12"/>
  <c r="K70" i="12"/>
  <c r="O70" i="12" s="1"/>
  <c r="E70" i="12"/>
  <c r="S69" i="12"/>
  <c r="R69" i="12"/>
  <c r="N69" i="12"/>
  <c r="K69" i="12"/>
  <c r="L69" i="12" s="1"/>
  <c r="J69" i="12"/>
  <c r="E69" i="12"/>
  <c r="S68" i="12"/>
  <c r="R68" i="12"/>
  <c r="N68" i="12"/>
  <c r="K68" i="12"/>
  <c r="O68" i="12" s="1"/>
  <c r="E68" i="12"/>
  <c r="S67" i="12"/>
  <c r="R67" i="12"/>
  <c r="N67" i="12"/>
  <c r="K67" i="12"/>
  <c r="O67" i="12" s="1"/>
  <c r="J67" i="12"/>
  <c r="E67" i="12"/>
  <c r="S66" i="12"/>
  <c r="R66" i="12"/>
  <c r="N66" i="12"/>
  <c r="K66" i="12"/>
  <c r="E66" i="12"/>
  <c r="S65" i="12"/>
  <c r="R65" i="12"/>
  <c r="N65" i="12"/>
  <c r="K65" i="12"/>
  <c r="O65" i="12" s="1"/>
  <c r="J65" i="12"/>
  <c r="E65" i="12"/>
  <c r="S64" i="12"/>
  <c r="R64" i="12"/>
  <c r="N64" i="12"/>
  <c r="K64" i="12"/>
  <c r="O64" i="12" s="1"/>
  <c r="E64" i="12"/>
  <c r="S63" i="12"/>
  <c r="R63" i="12"/>
  <c r="N63" i="12"/>
  <c r="K63" i="12"/>
  <c r="O63" i="12" s="1"/>
  <c r="J63" i="12"/>
  <c r="E63" i="12"/>
  <c r="S62" i="12"/>
  <c r="R62" i="12"/>
  <c r="N62" i="12"/>
  <c r="K62" i="12"/>
  <c r="O62" i="12" s="1"/>
  <c r="E62" i="12"/>
  <c r="S61" i="12"/>
  <c r="R61" i="12"/>
  <c r="N61" i="12"/>
  <c r="M61" i="12"/>
  <c r="K61" i="12"/>
  <c r="O61" i="12" s="1"/>
  <c r="J61" i="12"/>
  <c r="E61" i="12"/>
  <c r="S60" i="12"/>
  <c r="R60" i="12"/>
  <c r="N60" i="12"/>
  <c r="K60" i="12"/>
  <c r="O60" i="12" s="1"/>
  <c r="E60" i="12"/>
  <c r="S59" i="12"/>
  <c r="R59" i="12"/>
  <c r="N59" i="12"/>
  <c r="K59" i="12"/>
  <c r="O59" i="12" s="1"/>
  <c r="J59" i="12"/>
  <c r="E59" i="12"/>
  <c r="S58" i="12"/>
  <c r="R58" i="12"/>
  <c r="N58" i="12"/>
  <c r="K58" i="12"/>
  <c r="O58" i="12" s="1"/>
  <c r="E58" i="12"/>
  <c r="S57" i="12"/>
  <c r="R57" i="12"/>
  <c r="N57" i="12"/>
  <c r="K57" i="12"/>
  <c r="O57" i="12" s="1"/>
  <c r="J57" i="12"/>
  <c r="E57" i="12"/>
  <c r="S56" i="12"/>
  <c r="R56" i="12"/>
  <c r="N56" i="12"/>
  <c r="K56" i="12"/>
  <c r="O56" i="12" s="1"/>
  <c r="E56" i="12"/>
  <c r="S55" i="12"/>
  <c r="R55" i="12"/>
  <c r="N55" i="12"/>
  <c r="K55" i="12"/>
  <c r="O55" i="12" s="1"/>
  <c r="J55" i="12"/>
  <c r="E55" i="12"/>
  <c r="S54" i="12"/>
  <c r="R54" i="12"/>
  <c r="N54" i="12"/>
  <c r="K54" i="12"/>
  <c r="O54" i="12" s="1"/>
  <c r="E54" i="12"/>
  <c r="S53" i="12"/>
  <c r="R53" i="12"/>
  <c r="N53" i="12"/>
  <c r="K53" i="12"/>
  <c r="O53" i="12" s="1"/>
  <c r="J53" i="12"/>
  <c r="E53" i="12"/>
  <c r="S52" i="12"/>
  <c r="R52" i="12"/>
  <c r="N52" i="12"/>
  <c r="K52" i="12"/>
  <c r="O52" i="12" s="1"/>
  <c r="E52" i="12"/>
  <c r="S51" i="12"/>
  <c r="R51" i="12"/>
  <c r="N51" i="12"/>
  <c r="K51" i="12"/>
  <c r="J51" i="12"/>
  <c r="E51" i="12"/>
  <c r="S50" i="12"/>
  <c r="R50" i="12"/>
  <c r="N50" i="12"/>
  <c r="K50" i="12"/>
  <c r="O50" i="12" s="1"/>
  <c r="E50" i="12"/>
  <c r="S49" i="12"/>
  <c r="R49" i="12"/>
  <c r="N49" i="12"/>
  <c r="K49" i="12"/>
  <c r="J49" i="12"/>
  <c r="E49" i="12"/>
  <c r="S48" i="12"/>
  <c r="R48" i="12"/>
  <c r="N48" i="12"/>
  <c r="K48" i="12"/>
  <c r="O48" i="12" s="1"/>
  <c r="E48" i="12"/>
  <c r="S47" i="12"/>
  <c r="R47" i="12"/>
  <c r="N47" i="12"/>
  <c r="K47" i="12"/>
  <c r="J47" i="12"/>
  <c r="E47" i="12"/>
  <c r="S46" i="12"/>
  <c r="R46" i="12"/>
  <c r="N46" i="12"/>
  <c r="K46" i="12"/>
  <c r="O46" i="12" s="1"/>
  <c r="E46" i="12"/>
  <c r="S45" i="12"/>
  <c r="R45" i="12"/>
  <c r="N45" i="12"/>
  <c r="K45" i="12"/>
  <c r="J45" i="12"/>
  <c r="E45" i="12"/>
  <c r="S44" i="12"/>
  <c r="R44" i="12"/>
  <c r="N44" i="12"/>
  <c r="K44" i="12"/>
  <c r="O44" i="12" s="1"/>
  <c r="E44" i="12"/>
  <c r="S43" i="12"/>
  <c r="R43" i="12"/>
  <c r="N43" i="12"/>
  <c r="K43" i="12"/>
  <c r="L43" i="12" s="1"/>
  <c r="J43" i="12"/>
  <c r="E43" i="12"/>
  <c r="S42" i="12"/>
  <c r="R42" i="12"/>
  <c r="N42" i="12"/>
  <c r="K42" i="12"/>
  <c r="E42" i="12"/>
  <c r="S41" i="12"/>
  <c r="R41" i="12"/>
  <c r="N41" i="12"/>
  <c r="K41" i="12"/>
  <c r="L41" i="12" s="1"/>
  <c r="J41" i="12"/>
  <c r="E41" i="12"/>
  <c r="S40" i="12"/>
  <c r="R40" i="12"/>
  <c r="N40" i="12"/>
  <c r="K40" i="12"/>
  <c r="O40" i="12" s="1"/>
  <c r="E40" i="12"/>
  <c r="S39" i="12"/>
  <c r="R39" i="12"/>
  <c r="N39" i="12"/>
  <c r="K39" i="12"/>
  <c r="J39" i="12"/>
  <c r="E39" i="12"/>
  <c r="S38" i="12"/>
  <c r="R38" i="12"/>
  <c r="N38" i="12"/>
  <c r="K38" i="12"/>
  <c r="O38" i="12" s="1"/>
  <c r="E38" i="12"/>
  <c r="S37" i="12"/>
  <c r="R37" i="12"/>
  <c r="N37" i="12"/>
  <c r="K37" i="12"/>
  <c r="J37" i="12"/>
  <c r="E37" i="12"/>
  <c r="S36" i="12"/>
  <c r="R36" i="12"/>
  <c r="N36" i="12"/>
  <c r="K36" i="12"/>
  <c r="E36" i="12"/>
  <c r="S35" i="12"/>
  <c r="R35" i="12"/>
  <c r="N35" i="12"/>
  <c r="K35" i="12"/>
  <c r="O35" i="12" s="1"/>
  <c r="J35" i="12"/>
  <c r="E35" i="12"/>
  <c r="S34" i="12"/>
  <c r="R34" i="12"/>
  <c r="N34" i="12"/>
  <c r="K34" i="12"/>
  <c r="M34" i="12" s="1"/>
  <c r="E34" i="12"/>
  <c r="S33" i="12"/>
  <c r="R33" i="12"/>
  <c r="N33" i="12"/>
  <c r="K33" i="12"/>
  <c r="J33" i="12"/>
  <c r="E33" i="12"/>
  <c r="S32" i="12"/>
  <c r="R32" i="12"/>
  <c r="N32" i="12"/>
  <c r="K32" i="12"/>
  <c r="E32" i="12"/>
  <c r="S31" i="12"/>
  <c r="R31" i="12"/>
  <c r="N31" i="12"/>
  <c r="K31" i="12"/>
  <c r="L31" i="12" s="1"/>
  <c r="J31" i="12"/>
  <c r="E31" i="12"/>
  <c r="S30" i="12"/>
  <c r="R30" i="12"/>
  <c r="N30" i="12"/>
  <c r="K30" i="12"/>
  <c r="M30" i="12" s="1"/>
  <c r="E30" i="12"/>
  <c r="S29" i="12"/>
  <c r="R29" i="12"/>
  <c r="N29" i="12"/>
  <c r="K29" i="12"/>
  <c r="L29" i="12" s="1"/>
  <c r="J29" i="12"/>
  <c r="E29" i="12"/>
  <c r="S28" i="12"/>
  <c r="R28" i="12"/>
  <c r="N28" i="12"/>
  <c r="K28" i="12"/>
  <c r="O28" i="12" s="1"/>
  <c r="E28" i="12"/>
  <c r="S27" i="12"/>
  <c r="R27" i="12"/>
  <c r="N27" i="12"/>
  <c r="K27" i="12"/>
  <c r="L27" i="12" s="1"/>
  <c r="J27" i="12"/>
  <c r="E27" i="12"/>
  <c r="S26" i="12"/>
  <c r="R26" i="12"/>
  <c r="N26" i="12"/>
  <c r="K26" i="12"/>
  <c r="O26" i="12" s="1"/>
  <c r="E26" i="12"/>
  <c r="S25" i="12"/>
  <c r="R25" i="12"/>
  <c r="N25" i="12"/>
  <c r="K25" i="12"/>
  <c r="L25" i="12" s="1"/>
  <c r="J25" i="12"/>
  <c r="E25" i="12"/>
  <c r="S24" i="12"/>
  <c r="R24" i="12"/>
  <c r="N24" i="12"/>
  <c r="K24" i="12"/>
  <c r="O24" i="12" s="1"/>
  <c r="E24" i="12"/>
  <c r="S23" i="12"/>
  <c r="R23" i="12"/>
  <c r="N23" i="12"/>
  <c r="K23" i="12"/>
  <c r="L23" i="12" s="1"/>
  <c r="J23" i="12"/>
  <c r="E23" i="12"/>
  <c r="S22" i="12"/>
  <c r="R22" i="12"/>
  <c r="N22" i="12"/>
  <c r="K22" i="12"/>
  <c r="O22" i="12" s="1"/>
  <c r="E22" i="12"/>
  <c r="S21" i="12"/>
  <c r="R21" i="12"/>
  <c r="N21" i="12"/>
  <c r="K21" i="12"/>
  <c r="L21" i="12" s="1"/>
  <c r="J21" i="12"/>
  <c r="E21" i="12"/>
  <c r="S20" i="12"/>
  <c r="R20" i="12"/>
  <c r="N20" i="12"/>
  <c r="K20" i="12"/>
  <c r="O20" i="12" s="1"/>
  <c r="E20" i="12"/>
  <c r="S19" i="12"/>
  <c r="R19" i="12"/>
  <c r="N19" i="12"/>
  <c r="K19" i="12"/>
  <c r="L19" i="12" s="1"/>
  <c r="J19" i="12"/>
  <c r="E19" i="12"/>
  <c r="E16" i="12" s="1"/>
  <c r="D19" i="12"/>
  <c r="P13" i="12"/>
  <c r="F6" i="12"/>
  <c r="V28" i="7"/>
  <c r="V29" i="7"/>
  <c r="V30" i="7"/>
  <c r="V31" i="7"/>
  <c r="V32" i="7"/>
  <c r="V33" i="7"/>
  <c r="V34" i="7"/>
  <c r="V35" i="7"/>
  <c r="V36" i="7"/>
  <c r="V37" i="7"/>
  <c r="V38" i="7"/>
  <c r="V39" i="7"/>
  <c r="V40" i="7"/>
  <c r="V41" i="7"/>
  <c r="V42" i="7"/>
  <c r="V43" i="7"/>
  <c r="V44" i="7"/>
  <c r="V45" i="7"/>
  <c r="V46" i="7"/>
  <c r="V47" i="7"/>
  <c r="V48" i="7"/>
  <c r="V49" i="7"/>
  <c r="V50" i="7"/>
  <c r="V51" i="7"/>
  <c r="V52" i="7"/>
  <c r="V53" i="7"/>
  <c r="V54" i="7"/>
  <c r="V55" i="7"/>
  <c r="V56" i="7"/>
  <c r="V57" i="7"/>
  <c r="V58" i="7"/>
  <c r="V59" i="7"/>
  <c r="V60" i="7"/>
  <c r="V61" i="7"/>
  <c r="V62" i="7"/>
  <c r="V63" i="7"/>
  <c r="V64" i="7"/>
  <c r="V65" i="7"/>
  <c r="V66" i="7"/>
  <c r="V67" i="7"/>
  <c r="V68" i="7"/>
  <c r="V69" i="7"/>
  <c r="V70" i="7"/>
  <c r="V71" i="7"/>
  <c r="V72" i="7"/>
  <c r="V73" i="7"/>
  <c r="V74" i="7"/>
  <c r="V75" i="7"/>
  <c r="V76" i="7"/>
  <c r="V77" i="7"/>
  <c r="V78" i="7"/>
  <c r="V79" i="7"/>
  <c r="V80" i="7"/>
  <c r="V81" i="7"/>
  <c r="V82" i="7"/>
  <c r="V83" i="7"/>
  <c r="V84" i="7"/>
  <c r="V85" i="7"/>
  <c r="V86" i="7"/>
  <c r="V87" i="7"/>
  <c r="V88" i="7"/>
  <c r="V89" i="7"/>
  <c r="V90" i="7"/>
  <c r="V91" i="7"/>
  <c r="V92" i="7"/>
  <c r="V93" i="7"/>
  <c r="V94" i="7"/>
  <c r="V95" i="7"/>
  <c r="V96" i="7"/>
  <c r="V97" i="7"/>
  <c r="V98" i="7"/>
  <c r="V99" i="7"/>
  <c r="V100" i="7"/>
  <c r="V101" i="7"/>
  <c r="V102" i="7"/>
  <c r="V103" i="7"/>
  <c r="V104" i="7"/>
  <c r="V105" i="7"/>
  <c r="V106" i="7"/>
  <c r="V107" i="7"/>
  <c r="V108" i="7"/>
  <c r="V109" i="7"/>
  <c r="V110" i="7"/>
  <c r="V111" i="7"/>
  <c r="V112" i="7"/>
  <c r="V113" i="7"/>
  <c r="V114" i="7"/>
  <c r="V115" i="7"/>
  <c r="V116" i="7"/>
  <c r="V117" i="7"/>
  <c r="V118" i="7"/>
  <c r="V119" i="7"/>
  <c r="V120" i="7"/>
  <c r="V121" i="7"/>
  <c r="V122" i="7"/>
  <c r="V123" i="7"/>
  <c r="V124" i="7"/>
  <c r="V125" i="7"/>
  <c r="V126" i="7"/>
  <c r="V127" i="7"/>
  <c r="V128" i="7"/>
  <c r="V129" i="7"/>
  <c r="V130" i="7"/>
  <c r="V131" i="7"/>
  <c r="V132" i="7"/>
  <c r="V133" i="7"/>
  <c r="V134" i="7"/>
  <c r="V135" i="7"/>
  <c r="V136" i="7"/>
  <c r="V137" i="7"/>
  <c r="V138" i="7"/>
  <c r="V139" i="7"/>
  <c r="V140" i="7"/>
  <c r="V141" i="7"/>
  <c r="V142" i="7"/>
  <c r="V143" i="7"/>
  <c r="V144" i="7"/>
  <c r="V145" i="7"/>
  <c r="V146" i="7"/>
  <c r="V147" i="7"/>
  <c r="V148" i="7"/>
  <c r="V149" i="7"/>
  <c r="V150" i="7"/>
  <c r="V151" i="7"/>
  <c r="V152" i="7"/>
  <c r="V153" i="7"/>
  <c r="V154" i="7"/>
  <c r="V155" i="7"/>
  <c r="V156" i="7"/>
  <c r="V157" i="7"/>
  <c r="V158" i="7"/>
  <c r="V159" i="7"/>
  <c r="V160" i="7"/>
  <c r="V161" i="7"/>
  <c r="V162" i="7"/>
  <c r="V163" i="7"/>
  <c r="V164" i="7"/>
  <c r="V165" i="7"/>
  <c r="V166" i="7"/>
  <c r="V167" i="7"/>
  <c r="V168" i="7"/>
  <c r="V169" i="7"/>
  <c r="V170" i="7"/>
  <c r="V171" i="7"/>
  <c r="V172" i="7"/>
  <c r="V173" i="7"/>
  <c r="V174" i="7"/>
  <c r="V175" i="7"/>
  <c r="V176" i="7"/>
  <c r="V177" i="7"/>
  <c r="V178" i="7"/>
  <c r="V179" i="7"/>
  <c r="V180" i="7"/>
  <c r="V181" i="7"/>
  <c r="V182" i="7"/>
  <c r="V183" i="7"/>
  <c r="V184" i="7"/>
  <c r="V185" i="7"/>
  <c r="V186" i="7"/>
  <c r="V187" i="7"/>
  <c r="V188" i="7"/>
  <c r="V189" i="7"/>
  <c r="V190" i="7"/>
  <c r="V191" i="7"/>
  <c r="V192" i="7"/>
  <c r="V193" i="7"/>
  <c r="V194" i="7"/>
  <c r="V195" i="7"/>
  <c r="V196" i="7"/>
  <c r="V197" i="7"/>
  <c r="V198" i="7"/>
  <c r="V199" i="7"/>
  <c r="V200" i="7"/>
  <c r="V201" i="7"/>
  <c r="V202" i="7"/>
  <c r="V203" i="7"/>
  <c r="V204" i="7"/>
  <c r="V205" i="7"/>
  <c r="V206" i="7"/>
  <c r="V207" i="7"/>
  <c r="V208" i="7"/>
  <c r="V209" i="7"/>
  <c r="V210" i="7"/>
  <c r="V211" i="7"/>
  <c r="V212" i="7"/>
  <c r="V213" i="7"/>
  <c r="V214" i="7"/>
  <c r="V215" i="7"/>
  <c r="V216" i="7"/>
  <c r="V217" i="7"/>
  <c r="V218" i="7"/>
  <c r="V219" i="7"/>
  <c r="V220" i="7"/>
  <c r="V221" i="7"/>
  <c r="V222" i="7"/>
  <c r="V223" i="7"/>
  <c r="V224" i="7"/>
  <c r="V225" i="7"/>
  <c r="V226" i="7"/>
  <c r="V227" i="7"/>
  <c r="V228" i="7"/>
  <c r="V229" i="7"/>
  <c r="V230" i="7"/>
  <c r="V231" i="7"/>
  <c r="V232" i="7"/>
  <c r="V233" i="7"/>
  <c r="V234" i="7"/>
  <c r="V235" i="7"/>
  <c r="V236" i="7"/>
  <c r="V237" i="7"/>
  <c r="V238" i="7"/>
  <c r="V239" i="7"/>
  <c r="V240" i="7"/>
  <c r="V241" i="7"/>
  <c r="V242" i="7"/>
  <c r="V243" i="7"/>
  <c r="V244" i="7"/>
  <c r="V245" i="7"/>
  <c r="V246" i="7"/>
  <c r="V247" i="7"/>
  <c r="V248" i="7"/>
  <c r="V249" i="7"/>
  <c r="V250" i="7"/>
  <c r="V251" i="7"/>
  <c r="V252" i="7"/>
  <c r="V253" i="7"/>
  <c r="V254" i="7"/>
  <c r="V255" i="7"/>
  <c r="V256" i="7"/>
  <c r="V257" i="7"/>
  <c r="V258" i="7"/>
  <c r="V259" i="7"/>
  <c r="V260" i="7"/>
  <c r="V261" i="7"/>
  <c r="V262" i="7"/>
  <c r="V263" i="7"/>
  <c r="V264" i="7"/>
  <c r="V265" i="7"/>
  <c r="V266" i="7"/>
  <c r="V267" i="7"/>
  <c r="V268" i="7"/>
  <c r="V269" i="7"/>
  <c r="V270" i="7"/>
  <c r="V271" i="7"/>
  <c r="V272" i="7"/>
  <c r="V273" i="7"/>
  <c r="V274" i="7"/>
  <c r="V275" i="7"/>
  <c r="V276" i="7"/>
  <c r="V277" i="7"/>
  <c r="V278" i="7"/>
  <c r="V279" i="7"/>
  <c r="V280" i="7"/>
  <c r="V281" i="7"/>
  <c r="V282" i="7"/>
  <c r="V283" i="7"/>
  <c r="V284" i="7"/>
  <c r="V285" i="7"/>
  <c r="V286" i="7"/>
  <c r="V287" i="7"/>
  <c r="V288" i="7"/>
  <c r="V289" i="7"/>
  <c r="V290" i="7"/>
  <c r="V291" i="7"/>
  <c r="V292" i="7"/>
  <c r="V293" i="7"/>
  <c r="V294" i="7"/>
  <c r="V295" i="7"/>
  <c r="V296" i="7"/>
  <c r="V297" i="7"/>
  <c r="V298" i="7"/>
  <c r="V299" i="7"/>
  <c r="V300" i="7"/>
  <c r="V301" i="7"/>
  <c r="V302" i="7"/>
  <c r="V303" i="7"/>
  <c r="V304" i="7"/>
  <c r="V305" i="7"/>
  <c r="V306" i="7"/>
  <c r="V307" i="7"/>
  <c r="V308" i="7"/>
  <c r="V309" i="7"/>
  <c r="V310" i="7"/>
  <c r="V311" i="7"/>
  <c r="V312" i="7"/>
  <c r="V313" i="7"/>
  <c r="V314" i="7"/>
  <c r="V315" i="7"/>
  <c r="V316" i="7"/>
  <c r="V317" i="7"/>
  <c r="V318" i="7"/>
  <c r="V319" i="7"/>
  <c r="V320" i="7"/>
  <c r="V321" i="7"/>
  <c r="V322" i="7"/>
  <c r="V323" i="7"/>
  <c r="V324" i="7"/>
  <c r="V325" i="7"/>
  <c r="V326" i="7"/>
  <c r="V327" i="7"/>
  <c r="V328" i="7"/>
  <c r="V329" i="7"/>
  <c r="V330" i="7"/>
  <c r="V331" i="7"/>
  <c r="V332" i="7"/>
  <c r="V333" i="7"/>
  <c r="V334" i="7"/>
  <c r="V335" i="7"/>
  <c r="V336" i="7"/>
  <c r="V337" i="7"/>
  <c r="V338" i="7"/>
  <c r="V339" i="7"/>
  <c r="V340" i="7"/>
  <c r="V341" i="7"/>
  <c r="V342" i="7"/>
  <c r="V343" i="7"/>
  <c r="V344" i="7"/>
  <c r="V345" i="7"/>
  <c r="V346" i="7"/>
  <c r="V347" i="7"/>
  <c r="V348" i="7"/>
  <c r="V349" i="7"/>
  <c r="V350" i="7"/>
  <c r="V351" i="7"/>
  <c r="V352" i="7"/>
  <c r="V353" i="7"/>
  <c r="V354" i="7"/>
  <c r="V355" i="7"/>
  <c r="V356" i="7"/>
  <c r="V357" i="7"/>
  <c r="V358" i="7"/>
  <c r="V359" i="7"/>
  <c r="V360" i="7"/>
  <c r="V361" i="7"/>
  <c r="V362" i="7"/>
  <c r="V363" i="7"/>
  <c r="V364" i="7"/>
  <c r="V365" i="7"/>
  <c r="V366" i="7"/>
  <c r="V367" i="7"/>
  <c r="V368" i="7"/>
  <c r="V369" i="7"/>
  <c r="V370" i="7"/>
  <c r="V371" i="7"/>
  <c r="V372" i="7"/>
  <c r="V373" i="7"/>
  <c r="V374" i="7"/>
  <c r="V375" i="7"/>
  <c r="V376" i="7"/>
  <c r="V377" i="7"/>
  <c r="V378" i="7"/>
  <c r="V379" i="7"/>
  <c r="V380" i="7"/>
  <c r="V381" i="7"/>
  <c r="V382" i="7"/>
  <c r="V383" i="7"/>
  <c r="V384" i="7"/>
  <c r="V385" i="7"/>
  <c r="V386" i="7"/>
  <c r="V387" i="7"/>
  <c r="V388" i="7"/>
  <c r="V389" i="7"/>
  <c r="V390" i="7"/>
  <c r="V391" i="7"/>
  <c r="V27" i="7"/>
  <c r="U28" i="7"/>
  <c r="U29" i="7"/>
  <c r="U30" i="7"/>
  <c r="U31" i="7"/>
  <c r="U32" i="7"/>
  <c r="U33" i="7"/>
  <c r="U34" i="7"/>
  <c r="U35" i="7"/>
  <c r="U36" i="7"/>
  <c r="U37" i="7"/>
  <c r="U38" i="7"/>
  <c r="U39" i="7"/>
  <c r="U40" i="7"/>
  <c r="U41" i="7"/>
  <c r="U42" i="7"/>
  <c r="U43" i="7"/>
  <c r="U44" i="7"/>
  <c r="U45" i="7"/>
  <c r="U46" i="7"/>
  <c r="U47" i="7"/>
  <c r="U48" i="7"/>
  <c r="U49" i="7"/>
  <c r="U50" i="7"/>
  <c r="U51" i="7"/>
  <c r="U52" i="7"/>
  <c r="U53" i="7"/>
  <c r="U54" i="7"/>
  <c r="U55" i="7"/>
  <c r="U56" i="7"/>
  <c r="U57" i="7"/>
  <c r="U58" i="7"/>
  <c r="U59" i="7"/>
  <c r="U60" i="7"/>
  <c r="U61" i="7"/>
  <c r="U62" i="7"/>
  <c r="U63" i="7"/>
  <c r="U64" i="7"/>
  <c r="U65" i="7"/>
  <c r="U66" i="7"/>
  <c r="U67" i="7"/>
  <c r="U68" i="7"/>
  <c r="U69" i="7"/>
  <c r="U70" i="7"/>
  <c r="U71" i="7"/>
  <c r="U72" i="7"/>
  <c r="U73" i="7"/>
  <c r="U74" i="7"/>
  <c r="U75" i="7"/>
  <c r="U76" i="7"/>
  <c r="U77" i="7"/>
  <c r="U78" i="7"/>
  <c r="U79" i="7"/>
  <c r="U80" i="7"/>
  <c r="U81" i="7"/>
  <c r="U82" i="7"/>
  <c r="U83" i="7"/>
  <c r="U84" i="7"/>
  <c r="U85" i="7"/>
  <c r="U86" i="7"/>
  <c r="U87" i="7"/>
  <c r="U88" i="7"/>
  <c r="U89" i="7"/>
  <c r="U90" i="7"/>
  <c r="U91" i="7"/>
  <c r="U92" i="7"/>
  <c r="U93" i="7"/>
  <c r="U94" i="7"/>
  <c r="U95" i="7"/>
  <c r="U96" i="7"/>
  <c r="U97" i="7"/>
  <c r="U98" i="7"/>
  <c r="U99" i="7"/>
  <c r="U100" i="7"/>
  <c r="U101" i="7"/>
  <c r="U102" i="7"/>
  <c r="U103" i="7"/>
  <c r="U104" i="7"/>
  <c r="U105" i="7"/>
  <c r="U106" i="7"/>
  <c r="U107" i="7"/>
  <c r="U108" i="7"/>
  <c r="U109" i="7"/>
  <c r="U110" i="7"/>
  <c r="U111" i="7"/>
  <c r="U112" i="7"/>
  <c r="U113" i="7"/>
  <c r="U114" i="7"/>
  <c r="U115" i="7"/>
  <c r="U116" i="7"/>
  <c r="U117" i="7"/>
  <c r="U118" i="7"/>
  <c r="U119" i="7"/>
  <c r="U120" i="7"/>
  <c r="U121" i="7"/>
  <c r="U122" i="7"/>
  <c r="U123" i="7"/>
  <c r="U124" i="7"/>
  <c r="U125" i="7"/>
  <c r="U126" i="7"/>
  <c r="U127" i="7"/>
  <c r="U128" i="7"/>
  <c r="U129" i="7"/>
  <c r="U130" i="7"/>
  <c r="U131" i="7"/>
  <c r="U132" i="7"/>
  <c r="U133" i="7"/>
  <c r="U134" i="7"/>
  <c r="U135" i="7"/>
  <c r="U136" i="7"/>
  <c r="U137" i="7"/>
  <c r="U138" i="7"/>
  <c r="U139" i="7"/>
  <c r="U140" i="7"/>
  <c r="U141" i="7"/>
  <c r="U142" i="7"/>
  <c r="U143" i="7"/>
  <c r="U144" i="7"/>
  <c r="U145" i="7"/>
  <c r="U146" i="7"/>
  <c r="U147" i="7"/>
  <c r="U148" i="7"/>
  <c r="U149" i="7"/>
  <c r="U150" i="7"/>
  <c r="U151" i="7"/>
  <c r="U152" i="7"/>
  <c r="U153" i="7"/>
  <c r="U154" i="7"/>
  <c r="U155" i="7"/>
  <c r="U156" i="7"/>
  <c r="U157" i="7"/>
  <c r="U158" i="7"/>
  <c r="U159" i="7"/>
  <c r="U160" i="7"/>
  <c r="U161" i="7"/>
  <c r="U162" i="7"/>
  <c r="U163" i="7"/>
  <c r="U164" i="7"/>
  <c r="U165" i="7"/>
  <c r="U166" i="7"/>
  <c r="U167" i="7"/>
  <c r="U168" i="7"/>
  <c r="U169" i="7"/>
  <c r="U170" i="7"/>
  <c r="U171" i="7"/>
  <c r="U172" i="7"/>
  <c r="U173" i="7"/>
  <c r="U174" i="7"/>
  <c r="U175" i="7"/>
  <c r="U176" i="7"/>
  <c r="U177" i="7"/>
  <c r="U178" i="7"/>
  <c r="U179" i="7"/>
  <c r="U180" i="7"/>
  <c r="U181" i="7"/>
  <c r="U182" i="7"/>
  <c r="U183" i="7"/>
  <c r="U184" i="7"/>
  <c r="U185" i="7"/>
  <c r="U186" i="7"/>
  <c r="U187" i="7"/>
  <c r="U188" i="7"/>
  <c r="U189" i="7"/>
  <c r="U190" i="7"/>
  <c r="U191" i="7"/>
  <c r="U192" i="7"/>
  <c r="U193" i="7"/>
  <c r="U194" i="7"/>
  <c r="U195" i="7"/>
  <c r="U196" i="7"/>
  <c r="U197" i="7"/>
  <c r="U198" i="7"/>
  <c r="U199" i="7"/>
  <c r="U200" i="7"/>
  <c r="U201" i="7"/>
  <c r="U202" i="7"/>
  <c r="U203" i="7"/>
  <c r="U204" i="7"/>
  <c r="U205" i="7"/>
  <c r="U206" i="7"/>
  <c r="U207" i="7"/>
  <c r="U208" i="7"/>
  <c r="U209" i="7"/>
  <c r="U210" i="7"/>
  <c r="U211" i="7"/>
  <c r="U212" i="7"/>
  <c r="U213" i="7"/>
  <c r="U214" i="7"/>
  <c r="U215" i="7"/>
  <c r="U216" i="7"/>
  <c r="U217" i="7"/>
  <c r="U218" i="7"/>
  <c r="U219" i="7"/>
  <c r="U220" i="7"/>
  <c r="U221" i="7"/>
  <c r="U222" i="7"/>
  <c r="U223" i="7"/>
  <c r="U224" i="7"/>
  <c r="U225" i="7"/>
  <c r="U226" i="7"/>
  <c r="U227" i="7"/>
  <c r="U228" i="7"/>
  <c r="U229" i="7"/>
  <c r="U230" i="7"/>
  <c r="U231" i="7"/>
  <c r="U232" i="7"/>
  <c r="U233" i="7"/>
  <c r="U234" i="7"/>
  <c r="U235" i="7"/>
  <c r="U236" i="7"/>
  <c r="U237" i="7"/>
  <c r="U238" i="7"/>
  <c r="U239" i="7"/>
  <c r="U240" i="7"/>
  <c r="U241" i="7"/>
  <c r="U242" i="7"/>
  <c r="U243" i="7"/>
  <c r="U244" i="7"/>
  <c r="U245" i="7"/>
  <c r="U246" i="7"/>
  <c r="U247" i="7"/>
  <c r="U248" i="7"/>
  <c r="U249" i="7"/>
  <c r="U250" i="7"/>
  <c r="U251" i="7"/>
  <c r="U252" i="7"/>
  <c r="U253" i="7"/>
  <c r="U254" i="7"/>
  <c r="U255" i="7"/>
  <c r="U256" i="7"/>
  <c r="U257" i="7"/>
  <c r="U258" i="7"/>
  <c r="U259" i="7"/>
  <c r="U260" i="7"/>
  <c r="U261" i="7"/>
  <c r="U262" i="7"/>
  <c r="U263" i="7"/>
  <c r="U264" i="7"/>
  <c r="U265" i="7"/>
  <c r="U266" i="7"/>
  <c r="U267" i="7"/>
  <c r="U268" i="7"/>
  <c r="U269" i="7"/>
  <c r="U270" i="7"/>
  <c r="U271" i="7"/>
  <c r="U272" i="7"/>
  <c r="U273" i="7"/>
  <c r="U274" i="7"/>
  <c r="U275" i="7"/>
  <c r="U276" i="7"/>
  <c r="U277" i="7"/>
  <c r="U278" i="7"/>
  <c r="U279" i="7"/>
  <c r="U280" i="7"/>
  <c r="U281" i="7"/>
  <c r="U282" i="7"/>
  <c r="U283" i="7"/>
  <c r="U284" i="7"/>
  <c r="U285" i="7"/>
  <c r="U286" i="7"/>
  <c r="U287" i="7"/>
  <c r="U288" i="7"/>
  <c r="U289" i="7"/>
  <c r="U290" i="7"/>
  <c r="U291" i="7"/>
  <c r="U292" i="7"/>
  <c r="U293" i="7"/>
  <c r="U294" i="7"/>
  <c r="U295" i="7"/>
  <c r="U296" i="7"/>
  <c r="U297" i="7"/>
  <c r="U298" i="7"/>
  <c r="U299" i="7"/>
  <c r="U300" i="7"/>
  <c r="U301" i="7"/>
  <c r="U302" i="7"/>
  <c r="U303" i="7"/>
  <c r="U304" i="7"/>
  <c r="U305" i="7"/>
  <c r="U306" i="7"/>
  <c r="U307" i="7"/>
  <c r="U308" i="7"/>
  <c r="U309" i="7"/>
  <c r="U310" i="7"/>
  <c r="U311" i="7"/>
  <c r="U312" i="7"/>
  <c r="U313" i="7"/>
  <c r="U314" i="7"/>
  <c r="U315" i="7"/>
  <c r="U316" i="7"/>
  <c r="U317" i="7"/>
  <c r="U318" i="7"/>
  <c r="U319" i="7"/>
  <c r="U320" i="7"/>
  <c r="U321" i="7"/>
  <c r="U322" i="7"/>
  <c r="U323" i="7"/>
  <c r="U324" i="7"/>
  <c r="U325" i="7"/>
  <c r="U326" i="7"/>
  <c r="U327" i="7"/>
  <c r="U328" i="7"/>
  <c r="U329" i="7"/>
  <c r="U330" i="7"/>
  <c r="U331" i="7"/>
  <c r="U332" i="7"/>
  <c r="U333" i="7"/>
  <c r="U334" i="7"/>
  <c r="U335" i="7"/>
  <c r="U336" i="7"/>
  <c r="U337" i="7"/>
  <c r="U338" i="7"/>
  <c r="U339" i="7"/>
  <c r="U340" i="7"/>
  <c r="U341" i="7"/>
  <c r="U342" i="7"/>
  <c r="U343" i="7"/>
  <c r="U344" i="7"/>
  <c r="U345" i="7"/>
  <c r="U346" i="7"/>
  <c r="U347" i="7"/>
  <c r="U348" i="7"/>
  <c r="U349" i="7"/>
  <c r="U350" i="7"/>
  <c r="U351" i="7"/>
  <c r="U352" i="7"/>
  <c r="U353" i="7"/>
  <c r="U354" i="7"/>
  <c r="U355" i="7"/>
  <c r="U356" i="7"/>
  <c r="U357" i="7"/>
  <c r="U358" i="7"/>
  <c r="U359" i="7"/>
  <c r="U360" i="7"/>
  <c r="U361" i="7"/>
  <c r="U362" i="7"/>
  <c r="U363" i="7"/>
  <c r="U364" i="7"/>
  <c r="U365" i="7"/>
  <c r="U366" i="7"/>
  <c r="U367" i="7"/>
  <c r="U368" i="7"/>
  <c r="U369" i="7"/>
  <c r="U370" i="7"/>
  <c r="U371" i="7"/>
  <c r="U372" i="7"/>
  <c r="U373" i="7"/>
  <c r="U374" i="7"/>
  <c r="U375" i="7"/>
  <c r="U376" i="7"/>
  <c r="U377" i="7"/>
  <c r="U378" i="7"/>
  <c r="U379" i="7"/>
  <c r="U380" i="7"/>
  <c r="U381" i="7"/>
  <c r="U382" i="7"/>
  <c r="U383" i="7"/>
  <c r="U384" i="7"/>
  <c r="U385" i="7"/>
  <c r="U386" i="7"/>
  <c r="U387" i="7"/>
  <c r="U388" i="7"/>
  <c r="U389" i="7"/>
  <c r="U390" i="7"/>
  <c r="U391" i="7"/>
  <c r="U27" i="7"/>
  <c r="V18" i="7"/>
  <c r="V13" i="7"/>
  <c r="V15" i="7"/>
  <c r="V16" i="7"/>
  <c r="V17" i="7"/>
  <c r="V14" i="7"/>
  <c r="U5" i="7"/>
  <c r="J10" i="11"/>
  <c r="J11" i="11"/>
  <c r="J13" i="11"/>
  <c r="J14" i="11"/>
  <c r="J15" i="11"/>
  <c r="J16" i="11"/>
  <c r="I10" i="11"/>
  <c r="I11" i="11"/>
  <c r="I13" i="11"/>
  <c r="I14" i="11"/>
  <c r="I15" i="11"/>
  <c r="I16" i="11"/>
  <c r="G10" i="11"/>
  <c r="G11" i="11"/>
  <c r="G13" i="11"/>
  <c r="G14" i="11"/>
  <c r="G15" i="11"/>
  <c r="G16" i="11"/>
  <c r="G12" i="11"/>
  <c r="I12" i="11" s="1"/>
  <c r="J12" i="11" s="1"/>
  <c r="E10" i="11"/>
  <c r="E11" i="11"/>
  <c r="E13" i="11"/>
  <c r="E14" i="11"/>
  <c r="E15" i="11"/>
  <c r="E16" i="11"/>
  <c r="E12" i="11"/>
  <c r="B4" i="11"/>
  <c r="AC6" i="10"/>
  <c r="B20" i="10"/>
  <c r="E20" i="10" s="1"/>
  <c r="B21" i="10"/>
  <c r="E21" i="10" s="1"/>
  <c r="B22" i="10"/>
  <c r="E22" i="10" s="1"/>
  <c r="B23" i="10"/>
  <c r="B24" i="10"/>
  <c r="E24" i="10" s="1"/>
  <c r="B25" i="10"/>
  <c r="E25" i="10" s="1"/>
  <c r="B26" i="10"/>
  <c r="E26" i="10" s="1"/>
  <c r="B27" i="10"/>
  <c r="E27" i="10" s="1"/>
  <c r="B28" i="10"/>
  <c r="E28" i="10" s="1"/>
  <c r="B29" i="10"/>
  <c r="E29" i="10" s="1"/>
  <c r="B30" i="10"/>
  <c r="E30" i="10" s="1"/>
  <c r="B31" i="10"/>
  <c r="E31" i="10" s="1"/>
  <c r="B32" i="10"/>
  <c r="E32" i="10" s="1"/>
  <c r="B33" i="10"/>
  <c r="E33" i="10" s="1"/>
  <c r="B34" i="10"/>
  <c r="E34" i="10" s="1"/>
  <c r="B35" i="10"/>
  <c r="E35" i="10" s="1"/>
  <c r="B36" i="10"/>
  <c r="E36" i="10" s="1"/>
  <c r="B37" i="10"/>
  <c r="E37" i="10" s="1"/>
  <c r="B38" i="10"/>
  <c r="E38" i="10" s="1"/>
  <c r="B39" i="10"/>
  <c r="E39" i="10" s="1"/>
  <c r="B40" i="10"/>
  <c r="E40" i="10" s="1"/>
  <c r="B41" i="10"/>
  <c r="E41" i="10" s="1"/>
  <c r="B42" i="10"/>
  <c r="E42" i="10" s="1"/>
  <c r="B43" i="10"/>
  <c r="E43" i="10" s="1"/>
  <c r="B44" i="10"/>
  <c r="E44" i="10" s="1"/>
  <c r="B45" i="10"/>
  <c r="E45" i="10" s="1"/>
  <c r="B46" i="10"/>
  <c r="E46" i="10" s="1"/>
  <c r="B47" i="10"/>
  <c r="E47" i="10" s="1"/>
  <c r="B48" i="10"/>
  <c r="E48" i="10" s="1"/>
  <c r="B49" i="10"/>
  <c r="E49" i="10" s="1"/>
  <c r="B50" i="10"/>
  <c r="E50" i="10" s="1"/>
  <c r="B51" i="10"/>
  <c r="E51" i="10" s="1"/>
  <c r="B52" i="10"/>
  <c r="E52" i="10" s="1"/>
  <c r="B53" i="10"/>
  <c r="E53" i="10" s="1"/>
  <c r="B54" i="10"/>
  <c r="E54" i="10" s="1"/>
  <c r="B55" i="10"/>
  <c r="E55" i="10" s="1"/>
  <c r="B56" i="10"/>
  <c r="E56" i="10" s="1"/>
  <c r="B57" i="10"/>
  <c r="E57" i="10" s="1"/>
  <c r="B58" i="10"/>
  <c r="E58" i="10" s="1"/>
  <c r="B59" i="10"/>
  <c r="B60" i="10"/>
  <c r="E60" i="10" s="1"/>
  <c r="B61" i="10"/>
  <c r="E61" i="10" s="1"/>
  <c r="B62" i="10"/>
  <c r="E62" i="10" s="1"/>
  <c r="B63" i="10"/>
  <c r="E63" i="10" s="1"/>
  <c r="B64" i="10"/>
  <c r="E64" i="10" s="1"/>
  <c r="B65" i="10"/>
  <c r="E65" i="10" s="1"/>
  <c r="B66" i="10"/>
  <c r="E66" i="10" s="1"/>
  <c r="B67" i="10"/>
  <c r="E67" i="10" s="1"/>
  <c r="B68" i="10"/>
  <c r="E68" i="10" s="1"/>
  <c r="B69" i="10"/>
  <c r="E69" i="10" s="1"/>
  <c r="B70" i="10"/>
  <c r="E70" i="10" s="1"/>
  <c r="B71" i="10"/>
  <c r="B72" i="10"/>
  <c r="E72" i="10" s="1"/>
  <c r="B73" i="10"/>
  <c r="E73" i="10" s="1"/>
  <c r="B74" i="10"/>
  <c r="E74" i="10" s="1"/>
  <c r="B75" i="10"/>
  <c r="E75" i="10" s="1"/>
  <c r="B76" i="10"/>
  <c r="E76" i="10" s="1"/>
  <c r="B77" i="10"/>
  <c r="E77" i="10" s="1"/>
  <c r="B78" i="10"/>
  <c r="E78" i="10" s="1"/>
  <c r="B79" i="10"/>
  <c r="B80" i="10"/>
  <c r="E80" i="10" s="1"/>
  <c r="B81" i="10"/>
  <c r="E81" i="10" s="1"/>
  <c r="B82" i="10"/>
  <c r="E82" i="10" s="1"/>
  <c r="B83" i="10"/>
  <c r="B84" i="10"/>
  <c r="E84" i="10" s="1"/>
  <c r="B85" i="10"/>
  <c r="E85" i="10" s="1"/>
  <c r="B86" i="10"/>
  <c r="E86" i="10" s="1"/>
  <c r="B87" i="10"/>
  <c r="E87" i="10" s="1"/>
  <c r="B88" i="10"/>
  <c r="E88" i="10" s="1"/>
  <c r="B89" i="10"/>
  <c r="E89" i="10" s="1"/>
  <c r="B90" i="10"/>
  <c r="E90" i="10" s="1"/>
  <c r="B91" i="10"/>
  <c r="B92" i="10"/>
  <c r="E92" i="10" s="1"/>
  <c r="B93" i="10"/>
  <c r="E93" i="10" s="1"/>
  <c r="B94" i="10"/>
  <c r="E94" i="10" s="1"/>
  <c r="B95" i="10"/>
  <c r="E95" i="10" s="1"/>
  <c r="B96" i="10"/>
  <c r="E96" i="10" s="1"/>
  <c r="B97" i="10"/>
  <c r="E97" i="10" s="1"/>
  <c r="B98" i="10"/>
  <c r="E98" i="10" s="1"/>
  <c r="B99" i="10"/>
  <c r="E99" i="10" s="1"/>
  <c r="B100" i="10"/>
  <c r="E100" i="10" s="1"/>
  <c r="B101" i="10"/>
  <c r="E101" i="10" s="1"/>
  <c r="B102" i="10"/>
  <c r="E102" i="10" s="1"/>
  <c r="B103" i="10"/>
  <c r="B104" i="10"/>
  <c r="E104" i="10" s="1"/>
  <c r="B105" i="10"/>
  <c r="E105" i="10" s="1"/>
  <c r="B106" i="10"/>
  <c r="E106" i="10" s="1"/>
  <c r="B107" i="10"/>
  <c r="E107" i="10" s="1"/>
  <c r="B108" i="10"/>
  <c r="E108" i="10" s="1"/>
  <c r="B109" i="10"/>
  <c r="E109" i="10" s="1"/>
  <c r="B110" i="10"/>
  <c r="E110" i="10" s="1"/>
  <c r="B111" i="10"/>
  <c r="B112" i="10"/>
  <c r="E112" i="10" s="1"/>
  <c r="B113" i="10"/>
  <c r="E113" i="10" s="1"/>
  <c r="B114" i="10"/>
  <c r="E114" i="10" s="1"/>
  <c r="B115" i="10"/>
  <c r="B116" i="10"/>
  <c r="E116" i="10" s="1"/>
  <c r="B117" i="10"/>
  <c r="E117" i="10" s="1"/>
  <c r="B118" i="10"/>
  <c r="E118" i="10" s="1"/>
  <c r="B119" i="10"/>
  <c r="E119" i="10" s="1"/>
  <c r="B120" i="10"/>
  <c r="E120" i="10" s="1"/>
  <c r="B121" i="10"/>
  <c r="E121" i="10" s="1"/>
  <c r="B122" i="10"/>
  <c r="E122" i="10" s="1"/>
  <c r="B123" i="10"/>
  <c r="E123" i="10" s="1"/>
  <c r="B124" i="10"/>
  <c r="E124" i="10" s="1"/>
  <c r="B125" i="10"/>
  <c r="E125" i="10" s="1"/>
  <c r="B126" i="10"/>
  <c r="E126" i="10" s="1"/>
  <c r="B127" i="10"/>
  <c r="E127" i="10" s="1"/>
  <c r="B128" i="10"/>
  <c r="E128" i="10" s="1"/>
  <c r="B129" i="10"/>
  <c r="E129" i="10" s="1"/>
  <c r="B130" i="10"/>
  <c r="E130" i="10" s="1"/>
  <c r="B131" i="10"/>
  <c r="E131" i="10" s="1"/>
  <c r="B132" i="10"/>
  <c r="E132" i="10" s="1"/>
  <c r="B133" i="10"/>
  <c r="E133" i="10" s="1"/>
  <c r="B134" i="10"/>
  <c r="E134" i="10" s="1"/>
  <c r="B135" i="10"/>
  <c r="E135" i="10" s="1"/>
  <c r="B136" i="10"/>
  <c r="E136" i="10" s="1"/>
  <c r="B137" i="10"/>
  <c r="E137" i="10" s="1"/>
  <c r="B138" i="10"/>
  <c r="E138" i="10" s="1"/>
  <c r="B139" i="10"/>
  <c r="E139" i="10" s="1"/>
  <c r="B140" i="10"/>
  <c r="E140" i="10" s="1"/>
  <c r="B141" i="10"/>
  <c r="E141" i="10" s="1"/>
  <c r="B142" i="10"/>
  <c r="E142" i="10" s="1"/>
  <c r="B143" i="10"/>
  <c r="E143" i="10" s="1"/>
  <c r="B144" i="10"/>
  <c r="E144" i="10" s="1"/>
  <c r="B145" i="10"/>
  <c r="E145" i="10" s="1"/>
  <c r="B146" i="10"/>
  <c r="E146" i="10" s="1"/>
  <c r="B147" i="10"/>
  <c r="E147" i="10" s="1"/>
  <c r="B148" i="10"/>
  <c r="E148" i="10" s="1"/>
  <c r="B149" i="10"/>
  <c r="E149" i="10" s="1"/>
  <c r="B150" i="10"/>
  <c r="E150" i="10" s="1"/>
  <c r="B151" i="10"/>
  <c r="E151" i="10" s="1"/>
  <c r="B152" i="10"/>
  <c r="E152" i="10" s="1"/>
  <c r="B153" i="10"/>
  <c r="E153" i="10" s="1"/>
  <c r="B154" i="10"/>
  <c r="E154" i="10" s="1"/>
  <c r="B155" i="10"/>
  <c r="E155" i="10" s="1"/>
  <c r="B156" i="10"/>
  <c r="E156" i="10" s="1"/>
  <c r="B157" i="10"/>
  <c r="E157" i="10" s="1"/>
  <c r="B158" i="10"/>
  <c r="E158" i="10" s="1"/>
  <c r="B159" i="10"/>
  <c r="E159" i="10" s="1"/>
  <c r="B160" i="10"/>
  <c r="E160" i="10" s="1"/>
  <c r="B161" i="10"/>
  <c r="E161" i="10" s="1"/>
  <c r="B162" i="10"/>
  <c r="E162" i="10" s="1"/>
  <c r="B163" i="10"/>
  <c r="E163" i="10" s="1"/>
  <c r="B164" i="10"/>
  <c r="E164" i="10" s="1"/>
  <c r="B165" i="10"/>
  <c r="E165" i="10" s="1"/>
  <c r="B166" i="10"/>
  <c r="E166" i="10" s="1"/>
  <c r="B167" i="10"/>
  <c r="E167" i="10" s="1"/>
  <c r="B168" i="10"/>
  <c r="E168" i="10" s="1"/>
  <c r="B169" i="10"/>
  <c r="E169" i="10" s="1"/>
  <c r="B170" i="10"/>
  <c r="E170" i="10" s="1"/>
  <c r="B171" i="10"/>
  <c r="E171" i="10" s="1"/>
  <c r="B172" i="10"/>
  <c r="E172" i="10" s="1"/>
  <c r="B173" i="10"/>
  <c r="E173" i="10" s="1"/>
  <c r="B174" i="10"/>
  <c r="E174" i="10" s="1"/>
  <c r="B175" i="10"/>
  <c r="E175" i="10" s="1"/>
  <c r="B176" i="10"/>
  <c r="E176" i="10" s="1"/>
  <c r="B177" i="10"/>
  <c r="E177" i="10" s="1"/>
  <c r="B178" i="10"/>
  <c r="E178" i="10" s="1"/>
  <c r="B179" i="10"/>
  <c r="E179" i="10" s="1"/>
  <c r="B180" i="10"/>
  <c r="E180" i="10" s="1"/>
  <c r="B181" i="10"/>
  <c r="E181" i="10" s="1"/>
  <c r="B182" i="10"/>
  <c r="E182" i="10" s="1"/>
  <c r="B183" i="10"/>
  <c r="E183" i="10" s="1"/>
  <c r="B184" i="10"/>
  <c r="E184" i="10" s="1"/>
  <c r="B185" i="10"/>
  <c r="E185" i="10" s="1"/>
  <c r="B186" i="10"/>
  <c r="E186" i="10" s="1"/>
  <c r="B187" i="10"/>
  <c r="E187" i="10" s="1"/>
  <c r="B188" i="10"/>
  <c r="E188" i="10" s="1"/>
  <c r="B189" i="10"/>
  <c r="E189" i="10" s="1"/>
  <c r="B190" i="10"/>
  <c r="E190" i="10" s="1"/>
  <c r="B191" i="10"/>
  <c r="E191" i="10" s="1"/>
  <c r="B192" i="10"/>
  <c r="E192" i="10" s="1"/>
  <c r="B193" i="10"/>
  <c r="E193" i="10" s="1"/>
  <c r="B194" i="10"/>
  <c r="E194" i="10" s="1"/>
  <c r="B195" i="10"/>
  <c r="E195" i="10" s="1"/>
  <c r="B196" i="10"/>
  <c r="E196" i="10" s="1"/>
  <c r="B197" i="10"/>
  <c r="E197" i="10" s="1"/>
  <c r="B198" i="10"/>
  <c r="E198" i="10" s="1"/>
  <c r="B199" i="10"/>
  <c r="E199" i="10" s="1"/>
  <c r="B200" i="10"/>
  <c r="E200" i="10" s="1"/>
  <c r="B201" i="10"/>
  <c r="E201" i="10" s="1"/>
  <c r="B202" i="10"/>
  <c r="E202" i="10" s="1"/>
  <c r="B203" i="10"/>
  <c r="B204" i="10"/>
  <c r="E204" i="10" s="1"/>
  <c r="B205" i="10"/>
  <c r="E205" i="10" s="1"/>
  <c r="B206" i="10"/>
  <c r="E206" i="10" s="1"/>
  <c r="B207" i="10"/>
  <c r="E207" i="10" s="1"/>
  <c r="B208" i="10"/>
  <c r="E208" i="10" s="1"/>
  <c r="B209" i="10"/>
  <c r="E209" i="10" s="1"/>
  <c r="B210" i="10"/>
  <c r="E210" i="10" s="1"/>
  <c r="B211" i="10"/>
  <c r="E211" i="10" s="1"/>
  <c r="B212" i="10"/>
  <c r="E212" i="10" s="1"/>
  <c r="B213" i="10"/>
  <c r="E213" i="10" s="1"/>
  <c r="B214" i="10"/>
  <c r="E214" i="10" s="1"/>
  <c r="B215" i="10"/>
  <c r="E215" i="10" s="1"/>
  <c r="B216" i="10"/>
  <c r="E216" i="10" s="1"/>
  <c r="B217" i="10"/>
  <c r="E217" i="10" s="1"/>
  <c r="B218" i="10"/>
  <c r="E218" i="10" s="1"/>
  <c r="B219" i="10"/>
  <c r="E219" i="10" s="1"/>
  <c r="B220" i="10"/>
  <c r="E220" i="10" s="1"/>
  <c r="B221" i="10"/>
  <c r="E221" i="10" s="1"/>
  <c r="B222" i="10"/>
  <c r="E222" i="10" s="1"/>
  <c r="B223" i="10"/>
  <c r="E223" i="10" s="1"/>
  <c r="B224" i="10"/>
  <c r="E224" i="10" s="1"/>
  <c r="B225" i="10"/>
  <c r="E225" i="10" s="1"/>
  <c r="B226" i="10"/>
  <c r="E226" i="10" s="1"/>
  <c r="B227" i="10"/>
  <c r="E227" i="10" s="1"/>
  <c r="B228" i="10"/>
  <c r="E228" i="10" s="1"/>
  <c r="B229" i="10"/>
  <c r="E229" i="10" s="1"/>
  <c r="B230" i="10"/>
  <c r="E230" i="10" s="1"/>
  <c r="B231" i="10"/>
  <c r="E231" i="10" s="1"/>
  <c r="B232" i="10"/>
  <c r="E232" i="10" s="1"/>
  <c r="B233" i="10"/>
  <c r="E233" i="10" s="1"/>
  <c r="B234" i="10"/>
  <c r="E234" i="10" s="1"/>
  <c r="B235" i="10"/>
  <c r="E235" i="10" s="1"/>
  <c r="B236" i="10"/>
  <c r="E236" i="10" s="1"/>
  <c r="B237" i="10"/>
  <c r="E237" i="10" s="1"/>
  <c r="B238" i="10"/>
  <c r="E238" i="10" s="1"/>
  <c r="B239" i="10"/>
  <c r="E239" i="10" s="1"/>
  <c r="B240" i="10"/>
  <c r="E240" i="10" s="1"/>
  <c r="B241" i="10"/>
  <c r="E241" i="10" s="1"/>
  <c r="B242" i="10"/>
  <c r="E242" i="10" s="1"/>
  <c r="B243" i="10"/>
  <c r="E243" i="10" s="1"/>
  <c r="B244" i="10"/>
  <c r="E244" i="10" s="1"/>
  <c r="B245" i="10"/>
  <c r="E245" i="10" s="1"/>
  <c r="B246" i="10"/>
  <c r="E246" i="10" s="1"/>
  <c r="B247" i="10"/>
  <c r="E247" i="10" s="1"/>
  <c r="B248" i="10"/>
  <c r="E248" i="10" s="1"/>
  <c r="B249" i="10"/>
  <c r="E249" i="10" s="1"/>
  <c r="B250" i="10"/>
  <c r="E250" i="10" s="1"/>
  <c r="B251" i="10"/>
  <c r="E251" i="10" s="1"/>
  <c r="B252" i="10"/>
  <c r="E252" i="10" s="1"/>
  <c r="B253" i="10"/>
  <c r="E253" i="10" s="1"/>
  <c r="B254" i="10"/>
  <c r="E254" i="10" s="1"/>
  <c r="B255" i="10"/>
  <c r="E255" i="10" s="1"/>
  <c r="B256" i="10"/>
  <c r="E256" i="10" s="1"/>
  <c r="B257" i="10"/>
  <c r="E257" i="10" s="1"/>
  <c r="B258" i="10"/>
  <c r="E258" i="10" s="1"/>
  <c r="B259" i="10"/>
  <c r="E259" i="10" s="1"/>
  <c r="B260" i="10"/>
  <c r="E260" i="10" s="1"/>
  <c r="B261" i="10"/>
  <c r="E261" i="10" s="1"/>
  <c r="B262" i="10"/>
  <c r="E262" i="10" s="1"/>
  <c r="B263" i="10"/>
  <c r="E263" i="10" s="1"/>
  <c r="B264" i="10"/>
  <c r="E264" i="10" s="1"/>
  <c r="B265" i="10"/>
  <c r="E265" i="10" s="1"/>
  <c r="B266" i="10"/>
  <c r="E266" i="10" s="1"/>
  <c r="B267" i="10"/>
  <c r="E267" i="10" s="1"/>
  <c r="B268" i="10"/>
  <c r="E268" i="10" s="1"/>
  <c r="B269" i="10"/>
  <c r="E269" i="10" s="1"/>
  <c r="B270" i="10"/>
  <c r="E270" i="10" s="1"/>
  <c r="B271" i="10"/>
  <c r="E271" i="10" s="1"/>
  <c r="B272" i="10"/>
  <c r="E272" i="10" s="1"/>
  <c r="B273" i="10"/>
  <c r="E273" i="10" s="1"/>
  <c r="B274" i="10"/>
  <c r="E274" i="10" s="1"/>
  <c r="B275" i="10"/>
  <c r="E275" i="10" s="1"/>
  <c r="B276" i="10"/>
  <c r="E276" i="10" s="1"/>
  <c r="B277" i="10"/>
  <c r="E277" i="10" s="1"/>
  <c r="B278" i="10"/>
  <c r="E278" i="10" s="1"/>
  <c r="B279" i="10"/>
  <c r="E279" i="10" s="1"/>
  <c r="B280" i="10"/>
  <c r="E280" i="10" s="1"/>
  <c r="B281" i="10"/>
  <c r="E281" i="10" s="1"/>
  <c r="B282" i="10"/>
  <c r="E282" i="10" s="1"/>
  <c r="B283" i="10"/>
  <c r="E283" i="10" s="1"/>
  <c r="B284" i="10"/>
  <c r="E284" i="10" s="1"/>
  <c r="B285" i="10"/>
  <c r="E285" i="10" s="1"/>
  <c r="B286" i="10"/>
  <c r="E286" i="10" s="1"/>
  <c r="B287" i="10"/>
  <c r="B288" i="10"/>
  <c r="E288" i="10" s="1"/>
  <c r="B289" i="10"/>
  <c r="E289" i="10" s="1"/>
  <c r="B290" i="10"/>
  <c r="E290" i="10" s="1"/>
  <c r="B291" i="10"/>
  <c r="E291" i="10" s="1"/>
  <c r="B292" i="10"/>
  <c r="E292" i="10" s="1"/>
  <c r="B293" i="10"/>
  <c r="E293" i="10" s="1"/>
  <c r="B294" i="10"/>
  <c r="E294" i="10" s="1"/>
  <c r="B295" i="10"/>
  <c r="E295" i="10" s="1"/>
  <c r="B296" i="10"/>
  <c r="E296" i="10" s="1"/>
  <c r="B297" i="10"/>
  <c r="E297" i="10" s="1"/>
  <c r="B298" i="10"/>
  <c r="E298" i="10" s="1"/>
  <c r="B299" i="10"/>
  <c r="E299" i="10" s="1"/>
  <c r="B300" i="10"/>
  <c r="E300" i="10" s="1"/>
  <c r="B301" i="10"/>
  <c r="E301" i="10" s="1"/>
  <c r="B302" i="10"/>
  <c r="E302" i="10" s="1"/>
  <c r="B303" i="10"/>
  <c r="E303" i="10" s="1"/>
  <c r="B304" i="10"/>
  <c r="E304" i="10" s="1"/>
  <c r="B305" i="10"/>
  <c r="E305" i="10" s="1"/>
  <c r="B306" i="10"/>
  <c r="E306" i="10" s="1"/>
  <c r="B307" i="10"/>
  <c r="E307" i="10" s="1"/>
  <c r="B308" i="10"/>
  <c r="E308" i="10" s="1"/>
  <c r="B309" i="10"/>
  <c r="E309" i="10" s="1"/>
  <c r="B310" i="10"/>
  <c r="E310" i="10" s="1"/>
  <c r="B311" i="10"/>
  <c r="E311" i="10" s="1"/>
  <c r="B312" i="10"/>
  <c r="E312" i="10" s="1"/>
  <c r="B313" i="10"/>
  <c r="E313" i="10" s="1"/>
  <c r="B314" i="10"/>
  <c r="E314" i="10" s="1"/>
  <c r="B315" i="10"/>
  <c r="E315" i="10" s="1"/>
  <c r="B316" i="10"/>
  <c r="E316" i="10" s="1"/>
  <c r="B317" i="10"/>
  <c r="E317" i="10" s="1"/>
  <c r="B318" i="10"/>
  <c r="E318" i="10" s="1"/>
  <c r="B319" i="10"/>
  <c r="E319" i="10" s="1"/>
  <c r="B320" i="10"/>
  <c r="E320" i="10" s="1"/>
  <c r="B321" i="10"/>
  <c r="E321" i="10" s="1"/>
  <c r="B322" i="10"/>
  <c r="E322" i="10" s="1"/>
  <c r="B323" i="10"/>
  <c r="E323" i="10" s="1"/>
  <c r="B324" i="10"/>
  <c r="E324" i="10" s="1"/>
  <c r="B325" i="10"/>
  <c r="E325" i="10" s="1"/>
  <c r="B326" i="10"/>
  <c r="E326" i="10" s="1"/>
  <c r="B327" i="10"/>
  <c r="E327" i="10" s="1"/>
  <c r="B328" i="10"/>
  <c r="E328" i="10" s="1"/>
  <c r="B329" i="10"/>
  <c r="E329" i="10" s="1"/>
  <c r="B330" i="10"/>
  <c r="E330" i="10" s="1"/>
  <c r="B331" i="10"/>
  <c r="E331" i="10" s="1"/>
  <c r="B332" i="10"/>
  <c r="E332" i="10" s="1"/>
  <c r="B333" i="10"/>
  <c r="E333" i="10" s="1"/>
  <c r="B334" i="10"/>
  <c r="E334" i="10" s="1"/>
  <c r="B335" i="10"/>
  <c r="E335" i="10" s="1"/>
  <c r="B336" i="10"/>
  <c r="E336" i="10" s="1"/>
  <c r="B337" i="10"/>
  <c r="E337" i="10" s="1"/>
  <c r="B338" i="10"/>
  <c r="E338" i="10" s="1"/>
  <c r="B339" i="10"/>
  <c r="E339" i="10" s="1"/>
  <c r="B340" i="10"/>
  <c r="E340" i="10" s="1"/>
  <c r="B341" i="10"/>
  <c r="E341" i="10" s="1"/>
  <c r="B342" i="10"/>
  <c r="E342" i="10" s="1"/>
  <c r="B343" i="10"/>
  <c r="B344" i="10"/>
  <c r="E344" i="10" s="1"/>
  <c r="B345" i="10"/>
  <c r="E345" i="10" s="1"/>
  <c r="B346" i="10"/>
  <c r="E346" i="10" s="1"/>
  <c r="B347" i="10"/>
  <c r="B348" i="10"/>
  <c r="E348" i="10" s="1"/>
  <c r="B349" i="10"/>
  <c r="E349" i="10" s="1"/>
  <c r="B350" i="10"/>
  <c r="E350" i="10" s="1"/>
  <c r="B351" i="10"/>
  <c r="B352" i="10"/>
  <c r="E352" i="10" s="1"/>
  <c r="B353" i="10"/>
  <c r="E353" i="10" s="1"/>
  <c r="B354" i="10"/>
  <c r="E354" i="10" s="1"/>
  <c r="B355" i="10"/>
  <c r="E355" i="10" s="1"/>
  <c r="B356" i="10"/>
  <c r="E356" i="10" s="1"/>
  <c r="B357" i="10"/>
  <c r="E357" i="10" s="1"/>
  <c r="B358" i="10"/>
  <c r="E358" i="10" s="1"/>
  <c r="B359" i="10"/>
  <c r="E359" i="10" s="1"/>
  <c r="B360" i="10"/>
  <c r="E360" i="10" s="1"/>
  <c r="B361" i="10"/>
  <c r="E361" i="10" s="1"/>
  <c r="B362" i="10"/>
  <c r="B363" i="10"/>
  <c r="B364" i="10"/>
  <c r="E364" i="10" s="1"/>
  <c r="B365" i="10"/>
  <c r="E365" i="10" s="1"/>
  <c r="B366" i="10"/>
  <c r="E366" i="10" s="1"/>
  <c r="B367" i="10"/>
  <c r="B368" i="10"/>
  <c r="E368" i="10" s="1"/>
  <c r="B369" i="10"/>
  <c r="E369" i="10" s="1"/>
  <c r="B370" i="10"/>
  <c r="E370" i="10" s="1"/>
  <c r="B371" i="10"/>
  <c r="E371" i="10" s="1"/>
  <c r="B372" i="10"/>
  <c r="E372" i="10" s="1"/>
  <c r="B373" i="10"/>
  <c r="E373" i="10" s="1"/>
  <c r="B374" i="10"/>
  <c r="E374" i="10" s="1"/>
  <c r="B375" i="10"/>
  <c r="B376" i="10"/>
  <c r="E376" i="10" s="1"/>
  <c r="B377" i="10"/>
  <c r="E377" i="10" s="1"/>
  <c r="B378" i="10"/>
  <c r="B379" i="10"/>
  <c r="B380" i="10"/>
  <c r="E380" i="10" s="1"/>
  <c r="B381" i="10"/>
  <c r="E381" i="10" s="1"/>
  <c r="B382" i="10"/>
  <c r="E382" i="10" s="1"/>
  <c r="B383" i="10"/>
  <c r="E383" i="10" s="1"/>
  <c r="B19" i="10"/>
  <c r="E19" i="10" s="1"/>
  <c r="T383" i="10"/>
  <c r="S383" i="10"/>
  <c r="O383" i="10"/>
  <c r="L383" i="10"/>
  <c r="K383" i="10"/>
  <c r="F383" i="10"/>
  <c r="C383" i="10"/>
  <c r="T382" i="10"/>
  <c r="S382" i="10"/>
  <c r="O382" i="10"/>
  <c r="L382" i="10"/>
  <c r="P382" i="10" s="1"/>
  <c r="K382" i="10"/>
  <c r="F382" i="10"/>
  <c r="C382" i="10"/>
  <c r="T381" i="10"/>
  <c r="S381" i="10"/>
  <c r="O381" i="10"/>
  <c r="L381" i="10"/>
  <c r="P381" i="10" s="1"/>
  <c r="K381" i="10"/>
  <c r="F381" i="10"/>
  <c r="C381" i="10"/>
  <c r="T380" i="10"/>
  <c r="S380" i="10"/>
  <c r="O380" i="10"/>
  <c r="L380" i="10"/>
  <c r="N380" i="10" s="1"/>
  <c r="K380" i="10"/>
  <c r="F380" i="10"/>
  <c r="C380" i="10"/>
  <c r="T379" i="10"/>
  <c r="S379" i="10"/>
  <c r="O379" i="10"/>
  <c r="L379" i="10"/>
  <c r="K379" i="10"/>
  <c r="F379" i="10"/>
  <c r="C379" i="10"/>
  <c r="T378" i="10"/>
  <c r="S378" i="10"/>
  <c r="O378" i="10"/>
  <c r="L378" i="10"/>
  <c r="P378" i="10" s="1"/>
  <c r="K378" i="10"/>
  <c r="F378" i="10"/>
  <c r="C378" i="10"/>
  <c r="T377" i="10"/>
  <c r="S377" i="10"/>
  <c r="O377" i="10"/>
  <c r="L377" i="10"/>
  <c r="M377" i="10" s="1"/>
  <c r="K377" i="10"/>
  <c r="F377" i="10"/>
  <c r="C377" i="10"/>
  <c r="T376" i="10"/>
  <c r="S376" i="10"/>
  <c r="O376" i="10"/>
  <c r="L376" i="10"/>
  <c r="P376" i="10" s="1"/>
  <c r="K376" i="10"/>
  <c r="F376" i="10"/>
  <c r="C376" i="10"/>
  <c r="T375" i="10"/>
  <c r="S375" i="10"/>
  <c r="O375" i="10"/>
  <c r="L375" i="10"/>
  <c r="P375" i="10" s="1"/>
  <c r="K375" i="10"/>
  <c r="F375" i="10"/>
  <c r="C375" i="10"/>
  <c r="T374" i="10"/>
  <c r="S374" i="10"/>
  <c r="O374" i="10"/>
  <c r="L374" i="10"/>
  <c r="P374" i="10" s="1"/>
  <c r="K374" i="10"/>
  <c r="F374" i="10"/>
  <c r="C374" i="10"/>
  <c r="T373" i="10"/>
  <c r="S373" i="10"/>
  <c r="O373" i="10"/>
  <c r="L373" i="10"/>
  <c r="P373" i="10" s="1"/>
  <c r="K373" i="10"/>
  <c r="F373" i="10"/>
  <c r="C373" i="10"/>
  <c r="T372" i="10"/>
  <c r="S372" i="10"/>
  <c r="O372" i="10"/>
  <c r="L372" i="10"/>
  <c r="P372" i="10" s="1"/>
  <c r="K372" i="10"/>
  <c r="F372" i="10"/>
  <c r="C372" i="10"/>
  <c r="T371" i="10"/>
  <c r="S371" i="10"/>
  <c r="O371" i="10"/>
  <c r="L371" i="10"/>
  <c r="P371" i="10" s="1"/>
  <c r="K371" i="10"/>
  <c r="F371" i="10"/>
  <c r="C371" i="10"/>
  <c r="T370" i="10"/>
  <c r="S370" i="10"/>
  <c r="O370" i="10"/>
  <c r="L370" i="10"/>
  <c r="P370" i="10" s="1"/>
  <c r="K370" i="10"/>
  <c r="F370" i="10"/>
  <c r="C370" i="10"/>
  <c r="T369" i="10"/>
  <c r="S369" i="10"/>
  <c r="O369" i="10"/>
  <c r="L369" i="10"/>
  <c r="P369" i="10" s="1"/>
  <c r="K369" i="10"/>
  <c r="F369" i="10"/>
  <c r="C369" i="10"/>
  <c r="T368" i="10"/>
  <c r="S368" i="10"/>
  <c r="O368" i="10"/>
  <c r="L368" i="10"/>
  <c r="P368" i="10" s="1"/>
  <c r="K368" i="10"/>
  <c r="F368" i="10"/>
  <c r="C368" i="10"/>
  <c r="T367" i="10"/>
  <c r="S367" i="10"/>
  <c r="O367" i="10"/>
  <c r="L367" i="10"/>
  <c r="P367" i="10" s="1"/>
  <c r="K367" i="10"/>
  <c r="F367" i="10"/>
  <c r="C367" i="10"/>
  <c r="T366" i="10"/>
  <c r="S366" i="10"/>
  <c r="O366" i="10"/>
  <c r="L366" i="10"/>
  <c r="N366" i="10" s="1"/>
  <c r="K366" i="10"/>
  <c r="F366" i="10"/>
  <c r="C366" i="10"/>
  <c r="T365" i="10"/>
  <c r="S365" i="10"/>
  <c r="O365" i="10"/>
  <c r="L365" i="10"/>
  <c r="P365" i="10" s="1"/>
  <c r="K365" i="10"/>
  <c r="F365" i="10"/>
  <c r="C365" i="10"/>
  <c r="T364" i="10"/>
  <c r="S364" i="10"/>
  <c r="O364" i="10"/>
  <c r="L364" i="10"/>
  <c r="N364" i="10" s="1"/>
  <c r="K364" i="10"/>
  <c r="F364" i="10"/>
  <c r="C364" i="10"/>
  <c r="T363" i="10"/>
  <c r="S363" i="10"/>
  <c r="O363" i="10"/>
  <c r="L363" i="10"/>
  <c r="P363" i="10" s="1"/>
  <c r="K363" i="10"/>
  <c r="F363" i="10"/>
  <c r="C363" i="10"/>
  <c r="T362" i="10"/>
  <c r="S362" i="10"/>
  <c r="O362" i="10"/>
  <c r="L362" i="10"/>
  <c r="N362" i="10" s="1"/>
  <c r="K362" i="10"/>
  <c r="F362" i="10"/>
  <c r="C362" i="10"/>
  <c r="T361" i="10"/>
  <c r="S361" i="10"/>
  <c r="O361" i="10"/>
  <c r="L361" i="10"/>
  <c r="P361" i="10" s="1"/>
  <c r="K361" i="10"/>
  <c r="F361" i="10"/>
  <c r="C361" i="10"/>
  <c r="T360" i="10"/>
  <c r="S360" i="10"/>
  <c r="O360" i="10"/>
  <c r="L360" i="10"/>
  <c r="N360" i="10" s="1"/>
  <c r="K360" i="10"/>
  <c r="F360" i="10"/>
  <c r="C360" i="10"/>
  <c r="T359" i="10"/>
  <c r="S359" i="10"/>
  <c r="O359" i="10"/>
  <c r="L359" i="10"/>
  <c r="P359" i="10" s="1"/>
  <c r="K359" i="10"/>
  <c r="F359" i="10"/>
  <c r="C359" i="10"/>
  <c r="T358" i="10"/>
  <c r="S358" i="10"/>
  <c r="O358" i="10"/>
  <c r="L358" i="10"/>
  <c r="N358" i="10" s="1"/>
  <c r="K358" i="10"/>
  <c r="F358" i="10"/>
  <c r="G358" i="10" s="1"/>
  <c r="C358" i="10"/>
  <c r="T357" i="10"/>
  <c r="S357" i="10"/>
  <c r="O357" i="10"/>
  <c r="L357" i="10"/>
  <c r="N357" i="10" s="1"/>
  <c r="K357" i="10"/>
  <c r="F357" i="10"/>
  <c r="C357" i="10"/>
  <c r="T356" i="10"/>
  <c r="S356" i="10"/>
  <c r="O356" i="10"/>
  <c r="L356" i="10"/>
  <c r="K356" i="10"/>
  <c r="F356" i="10"/>
  <c r="C356" i="10"/>
  <c r="T355" i="10"/>
  <c r="S355" i="10"/>
  <c r="O355" i="10"/>
  <c r="L355" i="10"/>
  <c r="P355" i="10" s="1"/>
  <c r="K355" i="10"/>
  <c r="F355" i="10"/>
  <c r="C355" i="10"/>
  <c r="T354" i="10"/>
  <c r="S354" i="10"/>
  <c r="O354" i="10"/>
  <c r="L354" i="10"/>
  <c r="P354" i="10" s="1"/>
  <c r="K354" i="10"/>
  <c r="F354" i="10"/>
  <c r="C354" i="10"/>
  <c r="T353" i="10"/>
  <c r="S353" i="10"/>
  <c r="O353" i="10"/>
  <c r="L353" i="10"/>
  <c r="N353" i="10" s="1"/>
  <c r="K353" i="10"/>
  <c r="F353" i="10"/>
  <c r="C353" i="10"/>
  <c r="T352" i="10"/>
  <c r="S352" i="10"/>
  <c r="O352" i="10"/>
  <c r="L352" i="10"/>
  <c r="P352" i="10" s="1"/>
  <c r="K352" i="10"/>
  <c r="F352" i="10"/>
  <c r="C352" i="10"/>
  <c r="T351" i="10"/>
  <c r="S351" i="10"/>
  <c r="O351" i="10"/>
  <c r="L351" i="10"/>
  <c r="P351" i="10" s="1"/>
  <c r="K351" i="10"/>
  <c r="F351" i="10"/>
  <c r="C351" i="10"/>
  <c r="T350" i="10"/>
  <c r="S350" i="10"/>
  <c r="O350" i="10"/>
  <c r="L350" i="10"/>
  <c r="K350" i="10"/>
  <c r="F350" i="10"/>
  <c r="C350" i="10"/>
  <c r="T349" i="10"/>
  <c r="S349" i="10"/>
  <c r="O349" i="10"/>
  <c r="L349" i="10"/>
  <c r="N349" i="10" s="1"/>
  <c r="K349" i="10"/>
  <c r="F349" i="10"/>
  <c r="C349" i="10"/>
  <c r="T348" i="10"/>
  <c r="S348" i="10"/>
  <c r="O348" i="10"/>
  <c r="L348" i="10"/>
  <c r="P348" i="10" s="1"/>
  <c r="K348" i="10"/>
  <c r="F348" i="10"/>
  <c r="C348" i="10"/>
  <c r="T347" i="10"/>
  <c r="S347" i="10"/>
  <c r="O347" i="10"/>
  <c r="L347" i="10"/>
  <c r="P347" i="10" s="1"/>
  <c r="K347" i="10"/>
  <c r="F347" i="10"/>
  <c r="C347" i="10"/>
  <c r="T346" i="10"/>
  <c r="S346" i="10"/>
  <c r="O346" i="10"/>
  <c r="L346" i="10"/>
  <c r="P346" i="10" s="1"/>
  <c r="K346" i="10"/>
  <c r="F346" i="10"/>
  <c r="C346" i="10"/>
  <c r="T345" i="10"/>
  <c r="S345" i="10"/>
  <c r="O345" i="10"/>
  <c r="L345" i="10"/>
  <c r="N345" i="10" s="1"/>
  <c r="K345" i="10"/>
  <c r="F345" i="10"/>
  <c r="C345" i="10"/>
  <c r="T344" i="10"/>
  <c r="S344" i="10"/>
  <c r="O344" i="10"/>
  <c r="L344" i="10"/>
  <c r="P344" i="10" s="1"/>
  <c r="K344" i="10"/>
  <c r="G344" i="10"/>
  <c r="F344" i="10"/>
  <c r="C344" i="10"/>
  <c r="T343" i="10"/>
  <c r="S343" i="10"/>
  <c r="O343" i="10"/>
  <c r="L343" i="10"/>
  <c r="N343" i="10" s="1"/>
  <c r="K343" i="10"/>
  <c r="F343" i="10"/>
  <c r="C343" i="10"/>
  <c r="T342" i="10"/>
  <c r="S342" i="10"/>
  <c r="O342" i="10"/>
  <c r="L342" i="10"/>
  <c r="K342" i="10"/>
  <c r="F342" i="10"/>
  <c r="C342" i="10"/>
  <c r="T341" i="10"/>
  <c r="S341" i="10"/>
  <c r="O341" i="10"/>
  <c r="L341" i="10"/>
  <c r="N341" i="10" s="1"/>
  <c r="K341" i="10"/>
  <c r="F341" i="10"/>
  <c r="C341" i="10"/>
  <c r="T340" i="10"/>
  <c r="S340" i="10"/>
  <c r="O340" i="10"/>
  <c r="L340" i="10"/>
  <c r="P340" i="10" s="1"/>
  <c r="K340" i="10"/>
  <c r="F340" i="10"/>
  <c r="C340" i="10"/>
  <c r="T339" i="10"/>
  <c r="S339" i="10"/>
  <c r="O339" i="10"/>
  <c r="L339" i="10"/>
  <c r="P339" i="10" s="1"/>
  <c r="K339" i="10"/>
  <c r="F339" i="10"/>
  <c r="C339" i="10"/>
  <c r="T338" i="10"/>
  <c r="S338" i="10"/>
  <c r="O338" i="10"/>
  <c r="L338" i="10"/>
  <c r="P338" i="10" s="1"/>
  <c r="K338" i="10"/>
  <c r="F338" i="10"/>
  <c r="C338" i="10"/>
  <c r="T337" i="10"/>
  <c r="S337" i="10"/>
  <c r="O337" i="10"/>
  <c r="L337" i="10"/>
  <c r="N337" i="10" s="1"/>
  <c r="K337" i="10"/>
  <c r="F337" i="10"/>
  <c r="C337" i="10"/>
  <c r="T336" i="10"/>
  <c r="S336" i="10"/>
  <c r="O336" i="10"/>
  <c r="L336" i="10"/>
  <c r="P336" i="10" s="1"/>
  <c r="K336" i="10"/>
  <c r="F336" i="10"/>
  <c r="C336" i="10"/>
  <c r="T335" i="10"/>
  <c r="S335" i="10"/>
  <c r="O335" i="10"/>
  <c r="L335" i="10"/>
  <c r="N335" i="10" s="1"/>
  <c r="K335" i="10"/>
  <c r="F335" i="10"/>
  <c r="C335" i="10"/>
  <c r="T334" i="10"/>
  <c r="S334" i="10"/>
  <c r="O334" i="10"/>
  <c r="L334" i="10"/>
  <c r="K334" i="10"/>
  <c r="F334" i="10"/>
  <c r="C334" i="10"/>
  <c r="T333" i="10"/>
  <c r="S333" i="10"/>
  <c r="O333" i="10"/>
  <c r="L333" i="10"/>
  <c r="M333" i="10" s="1"/>
  <c r="K333" i="10"/>
  <c r="F333" i="10"/>
  <c r="C333" i="10"/>
  <c r="T332" i="10"/>
  <c r="S332" i="10"/>
  <c r="O332" i="10"/>
  <c r="L332" i="10"/>
  <c r="M332" i="10" s="1"/>
  <c r="K332" i="10"/>
  <c r="F332" i="10"/>
  <c r="C332" i="10"/>
  <c r="T331" i="10"/>
  <c r="S331" i="10"/>
  <c r="O331" i="10"/>
  <c r="L331" i="10"/>
  <c r="M331" i="10" s="1"/>
  <c r="K331" i="10"/>
  <c r="F331" i="10"/>
  <c r="C331" i="10"/>
  <c r="T330" i="10"/>
  <c r="S330" i="10"/>
  <c r="O330" i="10"/>
  <c r="L330" i="10"/>
  <c r="K330" i="10"/>
  <c r="F330" i="10"/>
  <c r="C330" i="10"/>
  <c r="G330" i="10"/>
  <c r="T329" i="10"/>
  <c r="S329" i="10"/>
  <c r="O329" i="10"/>
  <c r="L329" i="10"/>
  <c r="M329" i="10" s="1"/>
  <c r="K329" i="10"/>
  <c r="F329" i="10"/>
  <c r="C329" i="10"/>
  <c r="T328" i="10"/>
  <c r="S328" i="10"/>
  <c r="O328" i="10"/>
  <c r="L328" i="10"/>
  <c r="M328" i="10" s="1"/>
  <c r="K328" i="10"/>
  <c r="F328" i="10"/>
  <c r="C328" i="10"/>
  <c r="T327" i="10"/>
  <c r="S327" i="10"/>
  <c r="O327" i="10"/>
  <c r="L327" i="10"/>
  <c r="M327" i="10" s="1"/>
  <c r="K327" i="10"/>
  <c r="F327" i="10"/>
  <c r="C327" i="10"/>
  <c r="T326" i="10"/>
  <c r="S326" i="10"/>
  <c r="O326" i="10"/>
  <c r="L326" i="10"/>
  <c r="K326" i="10"/>
  <c r="F326" i="10"/>
  <c r="C326" i="10"/>
  <c r="T325" i="10"/>
  <c r="S325" i="10"/>
  <c r="O325" i="10"/>
  <c r="L325" i="10"/>
  <c r="M325" i="10" s="1"/>
  <c r="K325" i="10"/>
  <c r="F325" i="10"/>
  <c r="C325" i="10"/>
  <c r="T324" i="10"/>
  <c r="S324" i="10"/>
  <c r="O324" i="10"/>
  <c r="L324" i="10"/>
  <c r="K324" i="10"/>
  <c r="F324" i="10"/>
  <c r="C324" i="10"/>
  <c r="G324" i="10"/>
  <c r="T323" i="10"/>
  <c r="S323" i="10"/>
  <c r="O323" i="10"/>
  <c r="L323" i="10"/>
  <c r="K323" i="10"/>
  <c r="F323" i="10"/>
  <c r="C323" i="10"/>
  <c r="T322" i="10"/>
  <c r="S322" i="10"/>
  <c r="O322" i="10"/>
  <c r="L322" i="10"/>
  <c r="K322" i="10"/>
  <c r="F322" i="10"/>
  <c r="G322" i="10" s="1"/>
  <c r="C322" i="10"/>
  <c r="T321" i="10"/>
  <c r="S321" i="10"/>
  <c r="O321" i="10"/>
  <c r="L321" i="10"/>
  <c r="K321" i="10"/>
  <c r="F321" i="10"/>
  <c r="C321" i="10"/>
  <c r="T320" i="10"/>
  <c r="S320" i="10"/>
  <c r="O320" i="10"/>
  <c r="L320" i="10"/>
  <c r="K320" i="10"/>
  <c r="F320" i="10"/>
  <c r="C320" i="10"/>
  <c r="T319" i="10"/>
  <c r="S319" i="10"/>
  <c r="O319" i="10"/>
  <c r="L319" i="10"/>
  <c r="M319" i="10" s="1"/>
  <c r="K319" i="10"/>
  <c r="F319" i="10"/>
  <c r="C319" i="10"/>
  <c r="T318" i="10"/>
  <c r="S318" i="10"/>
  <c r="O318" i="10"/>
  <c r="L318" i="10"/>
  <c r="K318" i="10"/>
  <c r="F318" i="10"/>
  <c r="C318" i="10"/>
  <c r="T317" i="10"/>
  <c r="S317" i="10"/>
  <c r="O317" i="10"/>
  <c r="L317" i="10"/>
  <c r="M317" i="10" s="1"/>
  <c r="K317" i="10"/>
  <c r="F317" i="10"/>
  <c r="C317" i="10"/>
  <c r="T316" i="10"/>
  <c r="S316" i="10"/>
  <c r="O316" i="10"/>
  <c r="L316" i="10"/>
  <c r="M316" i="10" s="1"/>
  <c r="K316" i="10"/>
  <c r="F316" i="10"/>
  <c r="C316" i="10"/>
  <c r="T315" i="10"/>
  <c r="S315" i="10"/>
  <c r="O315" i="10"/>
  <c r="L315" i="10"/>
  <c r="M315" i="10" s="1"/>
  <c r="K315" i="10"/>
  <c r="F315" i="10"/>
  <c r="C315" i="10"/>
  <c r="T314" i="10"/>
  <c r="S314" i="10"/>
  <c r="O314" i="10"/>
  <c r="L314" i="10"/>
  <c r="P314" i="10" s="1"/>
  <c r="K314" i="10"/>
  <c r="F314" i="10"/>
  <c r="C314" i="10"/>
  <c r="T313" i="10"/>
  <c r="S313" i="10"/>
  <c r="O313" i="10"/>
  <c r="L313" i="10"/>
  <c r="M313" i="10" s="1"/>
  <c r="K313" i="10"/>
  <c r="F313" i="10"/>
  <c r="C313" i="10"/>
  <c r="T312" i="10"/>
  <c r="S312" i="10"/>
  <c r="O312" i="10"/>
  <c r="L312" i="10"/>
  <c r="N312" i="10" s="1"/>
  <c r="K312" i="10"/>
  <c r="F312" i="10"/>
  <c r="C312" i="10"/>
  <c r="T311" i="10"/>
  <c r="S311" i="10"/>
  <c r="O311" i="10"/>
  <c r="L311" i="10"/>
  <c r="P311" i="10" s="1"/>
  <c r="K311" i="10"/>
  <c r="F311" i="10"/>
  <c r="C311" i="10"/>
  <c r="T310" i="10"/>
  <c r="S310" i="10"/>
  <c r="O310" i="10"/>
  <c r="L310" i="10"/>
  <c r="K310" i="10"/>
  <c r="F310" i="10"/>
  <c r="C310" i="10"/>
  <c r="T309" i="10"/>
  <c r="S309" i="10"/>
  <c r="O309" i="10"/>
  <c r="L309" i="10"/>
  <c r="M309" i="10" s="1"/>
  <c r="K309" i="10"/>
  <c r="F309" i="10"/>
  <c r="C309" i="10"/>
  <c r="T308" i="10"/>
  <c r="S308" i="10"/>
  <c r="O308" i="10"/>
  <c r="L308" i="10"/>
  <c r="P308" i="10" s="1"/>
  <c r="K308" i="10"/>
  <c r="F308" i="10"/>
  <c r="C308" i="10"/>
  <c r="T307" i="10"/>
  <c r="S307" i="10"/>
  <c r="O307" i="10"/>
  <c r="L307" i="10"/>
  <c r="M307" i="10" s="1"/>
  <c r="K307" i="10"/>
  <c r="F307" i="10"/>
  <c r="C307" i="10"/>
  <c r="T306" i="10"/>
  <c r="S306" i="10"/>
  <c r="O306" i="10"/>
  <c r="L306" i="10"/>
  <c r="P306" i="10" s="1"/>
  <c r="K306" i="10"/>
  <c r="F306" i="10"/>
  <c r="C306" i="10"/>
  <c r="T305" i="10"/>
  <c r="S305" i="10"/>
  <c r="O305" i="10"/>
  <c r="L305" i="10"/>
  <c r="M305" i="10" s="1"/>
  <c r="K305" i="10"/>
  <c r="F305" i="10"/>
  <c r="C305" i="10"/>
  <c r="T304" i="10"/>
  <c r="S304" i="10"/>
  <c r="O304" i="10"/>
  <c r="L304" i="10"/>
  <c r="N304" i="10" s="1"/>
  <c r="K304" i="10"/>
  <c r="F304" i="10"/>
  <c r="C304" i="10"/>
  <c r="T303" i="10"/>
  <c r="S303" i="10"/>
  <c r="O303" i="10"/>
  <c r="L303" i="10"/>
  <c r="P303" i="10" s="1"/>
  <c r="K303" i="10"/>
  <c r="F303" i="10"/>
  <c r="C303" i="10"/>
  <c r="T302" i="10"/>
  <c r="S302" i="10"/>
  <c r="O302" i="10"/>
  <c r="L302" i="10"/>
  <c r="K302" i="10"/>
  <c r="F302" i="10"/>
  <c r="C302" i="10"/>
  <c r="T301" i="10"/>
  <c r="S301" i="10"/>
  <c r="O301" i="10"/>
  <c r="L301" i="10"/>
  <c r="K301" i="10"/>
  <c r="F301" i="10"/>
  <c r="C301" i="10"/>
  <c r="T300" i="10"/>
  <c r="S300" i="10"/>
  <c r="O300" i="10"/>
  <c r="L300" i="10"/>
  <c r="K300" i="10"/>
  <c r="F300" i="10"/>
  <c r="C300" i="10"/>
  <c r="T299" i="10"/>
  <c r="S299" i="10"/>
  <c r="O299" i="10"/>
  <c r="L299" i="10"/>
  <c r="P299" i="10" s="1"/>
  <c r="K299" i="10"/>
  <c r="F299" i="10"/>
  <c r="C299" i="10"/>
  <c r="T298" i="10"/>
  <c r="S298" i="10"/>
  <c r="O298" i="10"/>
  <c r="L298" i="10"/>
  <c r="N298" i="10" s="1"/>
  <c r="K298" i="10"/>
  <c r="F298" i="10"/>
  <c r="C298" i="10"/>
  <c r="T297" i="10"/>
  <c r="S297" i="10"/>
  <c r="O297" i="10"/>
  <c r="L297" i="10"/>
  <c r="P297" i="10" s="1"/>
  <c r="K297" i="10"/>
  <c r="F297" i="10"/>
  <c r="C297" i="10"/>
  <c r="T296" i="10"/>
  <c r="S296" i="10"/>
  <c r="O296" i="10"/>
  <c r="L296" i="10"/>
  <c r="N296" i="10" s="1"/>
  <c r="K296" i="10"/>
  <c r="F296" i="10"/>
  <c r="C296" i="10"/>
  <c r="T295" i="10"/>
  <c r="S295" i="10"/>
  <c r="O295" i="10"/>
  <c r="L295" i="10"/>
  <c r="P295" i="10" s="1"/>
  <c r="K295" i="10"/>
  <c r="F295" i="10"/>
  <c r="C295" i="10"/>
  <c r="T294" i="10"/>
  <c r="S294" i="10"/>
  <c r="O294" i="10"/>
  <c r="L294" i="10"/>
  <c r="N294" i="10" s="1"/>
  <c r="K294" i="10"/>
  <c r="F294" i="10"/>
  <c r="C294" i="10"/>
  <c r="T293" i="10"/>
  <c r="S293" i="10"/>
  <c r="O293" i="10"/>
  <c r="L293" i="10"/>
  <c r="P293" i="10" s="1"/>
  <c r="K293" i="10"/>
  <c r="F293" i="10"/>
  <c r="C293" i="10"/>
  <c r="T292" i="10"/>
  <c r="S292" i="10"/>
  <c r="O292" i="10"/>
  <c r="L292" i="10"/>
  <c r="K292" i="10"/>
  <c r="F292" i="10"/>
  <c r="G292" i="10" s="1"/>
  <c r="C292" i="10"/>
  <c r="T291" i="10"/>
  <c r="S291" i="10"/>
  <c r="O291" i="10"/>
  <c r="L291" i="10"/>
  <c r="N291" i="10" s="1"/>
  <c r="K291" i="10"/>
  <c r="F291" i="10"/>
  <c r="C291" i="10"/>
  <c r="T290" i="10"/>
  <c r="S290" i="10"/>
  <c r="O290" i="10"/>
  <c r="L290" i="10"/>
  <c r="K290" i="10"/>
  <c r="F290" i="10"/>
  <c r="C290" i="10"/>
  <c r="T289" i="10"/>
  <c r="S289" i="10"/>
  <c r="O289" i="10"/>
  <c r="L289" i="10"/>
  <c r="N289" i="10" s="1"/>
  <c r="K289" i="10"/>
  <c r="F289" i="10"/>
  <c r="C289" i="10"/>
  <c r="T288" i="10"/>
  <c r="S288" i="10"/>
  <c r="O288" i="10"/>
  <c r="L288" i="10"/>
  <c r="K288" i="10"/>
  <c r="F288" i="10"/>
  <c r="G288" i="10" s="1"/>
  <c r="C288" i="10"/>
  <c r="T287" i="10"/>
  <c r="S287" i="10"/>
  <c r="O287" i="10"/>
  <c r="L287" i="10"/>
  <c r="N287" i="10" s="1"/>
  <c r="K287" i="10"/>
  <c r="F287" i="10"/>
  <c r="C287" i="10"/>
  <c r="T286" i="10"/>
  <c r="S286" i="10"/>
  <c r="O286" i="10"/>
  <c r="L286" i="10"/>
  <c r="K286" i="10"/>
  <c r="F286" i="10"/>
  <c r="C286" i="10"/>
  <c r="T285" i="10"/>
  <c r="S285" i="10"/>
  <c r="O285" i="10"/>
  <c r="L285" i="10"/>
  <c r="N285" i="10" s="1"/>
  <c r="K285" i="10"/>
  <c r="F285" i="10"/>
  <c r="C285" i="10"/>
  <c r="T284" i="10"/>
  <c r="S284" i="10"/>
  <c r="O284" i="10"/>
  <c r="L284" i="10"/>
  <c r="K284" i="10"/>
  <c r="F284" i="10"/>
  <c r="G284" i="10" s="1"/>
  <c r="C284" i="10"/>
  <c r="T283" i="10"/>
  <c r="S283" i="10"/>
  <c r="O283" i="10"/>
  <c r="L283" i="10"/>
  <c r="N283" i="10" s="1"/>
  <c r="K283" i="10"/>
  <c r="F283" i="10"/>
  <c r="C283" i="10"/>
  <c r="T282" i="10"/>
  <c r="S282" i="10"/>
  <c r="O282" i="10"/>
  <c r="L282" i="10"/>
  <c r="K282" i="10"/>
  <c r="F282" i="10"/>
  <c r="C282" i="10"/>
  <c r="T281" i="10"/>
  <c r="S281" i="10"/>
  <c r="O281" i="10"/>
  <c r="L281" i="10"/>
  <c r="N281" i="10" s="1"/>
  <c r="K281" i="10"/>
  <c r="F281" i="10"/>
  <c r="C281" i="10"/>
  <c r="T280" i="10"/>
  <c r="S280" i="10"/>
  <c r="O280" i="10"/>
  <c r="L280" i="10"/>
  <c r="K280" i="10"/>
  <c r="F280" i="10"/>
  <c r="G280" i="10" s="1"/>
  <c r="C280" i="10"/>
  <c r="T279" i="10"/>
  <c r="S279" i="10"/>
  <c r="O279" i="10"/>
  <c r="L279" i="10"/>
  <c r="K279" i="10"/>
  <c r="F279" i="10"/>
  <c r="C279" i="10"/>
  <c r="T278" i="10"/>
  <c r="S278" i="10"/>
  <c r="O278" i="10"/>
  <c r="L278" i="10"/>
  <c r="K278" i="10"/>
  <c r="F278" i="10"/>
  <c r="C278" i="10"/>
  <c r="T277" i="10"/>
  <c r="S277" i="10"/>
  <c r="O277" i="10"/>
  <c r="L277" i="10"/>
  <c r="K277" i="10"/>
  <c r="F277" i="10"/>
  <c r="C277" i="10"/>
  <c r="T276" i="10"/>
  <c r="S276" i="10"/>
  <c r="O276" i="10"/>
  <c r="L276" i="10"/>
  <c r="K276" i="10"/>
  <c r="F276" i="10"/>
  <c r="C276" i="10"/>
  <c r="T275" i="10"/>
  <c r="S275" i="10"/>
  <c r="O275" i="10"/>
  <c r="L275" i="10"/>
  <c r="P275" i="10" s="1"/>
  <c r="K275" i="10"/>
  <c r="F275" i="10"/>
  <c r="C275" i="10"/>
  <c r="T274" i="10"/>
  <c r="S274" i="10"/>
  <c r="O274" i="10"/>
  <c r="L274" i="10"/>
  <c r="K274" i="10"/>
  <c r="F274" i="10"/>
  <c r="C274" i="10"/>
  <c r="T273" i="10"/>
  <c r="S273" i="10"/>
  <c r="O273" i="10"/>
  <c r="L273" i="10"/>
  <c r="P273" i="10" s="1"/>
  <c r="K273" i="10"/>
  <c r="F273" i="10"/>
  <c r="C273" i="10"/>
  <c r="T272" i="10"/>
  <c r="S272" i="10"/>
  <c r="O272" i="10"/>
  <c r="L272" i="10"/>
  <c r="P272" i="10" s="1"/>
  <c r="K272" i="10"/>
  <c r="F272" i="10"/>
  <c r="C272" i="10"/>
  <c r="T271" i="10"/>
  <c r="S271" i="10"/>
  <c r="O271" i="10"/>
  <c r="L271" i="10"/>
  <c r="P271" i="10" s="1"/>
  <c r="K271" i="10"/>
  <c r="F271" i="10"/>
  <c r="C271" i="10"/>
  <c r="T270" i="10"/>
  <c r="S270" i="10"/>
  <c r="O270" i="10"/>
  <c r="L270" i="10"/>
  <c r="P270" i="10" s="1"/>
  <c r="K270" i="10"/>
  <c r="F270" i="10"/>
  <c r="C270" i="10"/>
  <c r="T269" i="10"/>
  <c r="S269" i="10"/>
  <c r="O269" i="10"/>
  <c r="L269" i="10"/>
  <c r="P269" i="10" s="1"/>
  <c r="K269" i="10"/>
  <c r="F269" i="10"/>
  <c r="C269" i="10"/>
  <c r="T268" i="10"/>
  <c r="S268" i="10"/>
  <c r="O268" i="10"/>
  <c r="L268" i="10"/>
  <c r="P268" i="10" s="1"/>
  <c r="K268" i="10"/>
  <c r="F268" i="10"/>
  <c r="C268" i="10"/>
  <c r="T267" i="10"/>
  <c r="S267" i="10"/>
  <c r="O267" i="10"/>
  <c r="L267" i="10"/>
  <c r="P267" i="10" s="1"/>
  <c r="K267" i="10"/>
  <c r="F267" i="10"/>
  <c r="C267" i="10"/>
  <c r="T266" i="10"/>
  <c r="S266" i="10"/>
  <c r="O266" i="10"/>
  <c r="L266" i="10"/>
  <c r="P266" i="10" s="1"/>
  <c r="K266" i="10"/>
  <c r="F266" i="10"/>
  <c r="C266" i="10"/>
  <c r="T265" i="10"/>
  <c r="S265" i="10"/>
  <c r="O265" i="10"/>
  <c r="L265" i="10"/>
  <c r="P265" i="10" s="1"/>
  <c r="K265" i="10"/>
  <c r="F265" i="10"/>
  <c r="C265" i="10"/>
  <c r="T264" i="10"/>
  <c r="S264" i="10"/>
  <c r="O264" i="10"/>
  <c r="L264" i="10"/>
  <c r="P264" i="10" s="1"/>
  <c r="K264" i="10"/>
  <c r="F264" i="10"/>
  <c r="C264" i="10"/>
  <c r="T263" i="10"/>
  <c r="S263" i="10"/>
  <c r="O263" i="10"/>
  <c r="L263" i="10"/>
  <c r="P263" i="10" s="1"/>
  <c r="K263" i="10"/>
  <c r="F263" i="10"/>
  <c r="C263" i="10"/>
  <c r="T262" i="10"/>
  <c r="S262" i="10"/>
  <c r="O262" i="10"/>
  <c r="L262" i="10"/>
  <c r="P262" i="10" s="1"/>
  <c r="K262" i="10"/>
  <c r="F262" i="10"/>
  <c r="C262" i="10"/>
  <c r="T261" i="10"/>
  <c r="S261" i="10"/>
  <c r="O261" i="10"/>
  <c r="L261" i="10"/>
  <c r="P261" i="10" s="1"/>
  <c r="K261" i="10"/>
  <c r="F261" i="10"/>
  <c r="C261" i="10"/>
  <c r="T260" i="10"/>
  <c r="S260" i="10"/>
  <c r="O260" i="10"/>
  <c r="L260" i="10"/>
  <c r="P260" i="10" s="1"/>
  <c r="K260" i="10"/>
  <c r="F260" i="10"/>
  <c r="C260" i="10"/>
  <c r="T259" i="10"/>
  <c r="S259" i="10"/>
  <c r="O259" i="10"/>
  <c r="L259" i="10"/>
  <c r="P259" i="10" s="1"/>
  <c r="K259" i="10"/>
  <c r="F259" i="10"/>
  <c r="C259" i="10"/>
  <c r="T258" i="10"/>
  <c r="S258" i="10"/>
  <c r="O258" i="10"/>
  <c r="L258" i="10"/>
  <c r="P258" i="10" s="1"/>
  <c r="K258" i="10"/>
  <c r="F258" i="10"/>
  <c r="C258" i="10"/>
  <c r="T257" i="10"/>
  <c r="S257" i="10"/>
  <c r="O257" i="10"/>
  <c r="L257" i="10"/>
  <c r="P257" i="10" s="1"/>
  <c r="K257" i="10"/>
  <c r="F257" i="10"/>
  <c r="C257" i="10"/>
  <c r="T256" i="10"/>
  <c r="S256" i="10"/>
  <c r="O256" i="10"/>
  <c r="L256" i="10"/>
  <c r="P256" i="10" s="1"/>
  <c r="K256" i="10"/>
  <c r="F256" i="10"/>
  <c r="C256" i="10"/>
  <c r="T255" i="10"/>
  <c r="S255" i="10"/>
  <c r="O255" i="10"/>
  <c r="L255" i="10"/>
  <c r="P255" i="10" s="1"/>
  <c r="K255" i="10"/>
  <c r="F255" i="10"/>
  <c r="C255" i="10"/>
  <c r="T254" i="10"/>
  <c r="S254" i="10"/>
  <c r="O254" i="10"/>
  <c r="L254" i="10"/>
  <c r="P254" i="10" s="1"/>
  <c r="K254" i="10"/>
  <c r="F254" i="10"/>
  <c r="C254" i="10"/>
  <c r="T253" i="10"/>
  <c r="S253" i="10"/>
  <c r="O253" i="10"/>
  <c r="L253" i="10"/>
  <c r="N253" i="10" s="1"/>
  <c r="K253" i="10"/>
  <c r="F253" i="10"/>
  <c r="C253" i="10"/>
  <c r="T252" i="10"/>
  <c r="S252" i="10"/>
  <c r="O252" i="10"/>
  <c r="L252" i="10"/>
  <c r="P252" i="10" s="1"/>
  <c r="K252" i="10"/>
  <c r="F252" i="10"/>
  <c r="C252" i="10"/>
  <c r="T251" i="10"/>
  <c r="S251" i="10"/>
  <c r="O251" i="10"/>
  <c r="L251" i="10"/>
  <c r="P251" i="10" s="1"/>
  <c r="K251" i="10"/>
  <c r="F251" i="10"/>
  <c r="C251" i="10"/>
  <c r="T250" i="10"/>
  <c r="S250" i="10"/>
  <c r="O250" i="10"/>
  <c r="L250" i="10"/>
  <c r="P250" i="10" s="1"/>
  <c r="K250" i="10"/>
  <c r="F250" i="10"/>
  <c r="C250" i="10"/>
  <c r="T249" i="10"/>
  <c r="S249" i="10"/>
  <c r="O249" i="10"/>
  <c r="L249" i="10"/>
  <c r="P249" i="10" s="1"/>
  <c r="K249" i="10"/>
  <c r="F249" i="10"/>
  <c r="C249" i="10"/>
  <c r="T248" i="10"/>
  <c r="S248" i="10"/>
  <c r="O248" i="10"/>
  <c r="L248" i="10"/>
  <c r="P248" i="10" s="1"/>
  <c r="K248" i="10"/>
  <c r="F248" i="10"/>
  <c r="C248" i="10"/>
  <c r="T247" i="10"/>
  <c r="S247" i="10"/>
  <c r="O247" i="10"/>
  <c r="L247" i="10"/>
  <c r="P247" i="10" s="1"/>
  <c r="K247" i="10"/>
  <c r="F247" i="10"/>
  <c r="C247" i="10"/>
  <c r="T246" i="10"/>
  <c r="S246" i="10"/>
  <c r="O246" i="10"/>
  <c r="L246" i="10"/>
  <c r="P246" i="10" s="1"/>
  <c r="K246" i="10"/>
  <c r="F246" i="10"/>
  <c r="C246" i="10"/>
  <c r="T245" i="10"/>
  <c r="S245" i="10"/>
  <c r="O245" i="10"/>
  <c r="L245" i="10"/>
  <c r="N245" i="10" s="1"/>
  <c r="K245" i="10"/>
  <c r="F245" i="10"/>
  <c r="C245" i="10"/>
  <c r="T244" i="10"/>
  <c r="S244" i="10"/>
  <c r="O244" i="10"/>
  <c r="L244" i="10"/>
  <c r="P244" i="10" s="1"/>
  <c r="K244" i="10"/>
  <c r="F244" i="10"/>
  <c r="C244" i="10"/>
  <c r="T243" i="10"/>
  <c r="S243" i="10"/>
  <c r="O243" i="10"/>
  <c r="L243" i="10"/>
  <c r="P243" i="10" s="1"/>
  <c r="K243" i="10"/>
  <c r="F243" i="10"/>
  <c r="C243" i="10"/>
  <c r="T242" i="10"/>
  <c r="S242" i="10"/>
  <c r="O242" i="10"/>
  <c r="L242" i="10"/>
  <c r="P242" i="10" s="1"/>
  <c r="K242" i="10"/>
  <c r="F242" i="10"/>
  <c r="C242" i="10"/>
  <c r="T241" i="10"/>
  <c r="S241" i="10"/>
  <c r="O241" i="10"/>
  <c r="L241" i="10"/>
  <c r="P241" i="10" s="1"/>
  <c r="K241" i="10"/>
  <c r="F241" i="10"/>
  <c r="C241" i="10"/>
  <c r="T240" i="10"/>
  <c r="S240" i="10"/>
  <c r="O240" i="10"/>
  <c r="L240" i="10"/>
  <c r="P240" i="10" s="1"/>
  <c r="K240" i="10"/>
  <c r="F240" i="10"/>
  <c r="C240" i="10"/>
  <c r="T239" i="10"/>
  <c r="S239" i="10"/>
  <c r="O239" i="10"/>
  <c r="L239" i="10"/>
  <c r="P239" i="10" s="1"/>
  <c r="K239" i="10"/>
  <c r="F239" i="10"/>
  <c r="C239" i="10"/>
  <c r="T238" i="10"/>
  <c r="S238" i="10"/>
  <c r="O238" i="10"/>
  <c r="L238" i="10"/>
  <c r="P238" i="10" s="1"/>
  <c r="K238" i="10"/>
  <c r="F238" i="10"/>
  <c r="C238" i="10"/>
  <c r="T237" i="10"/>
  <c r="S237" i="10"/>
  <c r="O237" i="10"/>
  <c r="L237" i="10"/>
  <c r="N237" i="10" s="1"/>
  <c r="K237" i="10"/>
  <c r="F237" i="10"/>
  <c r="C237" i="10"/>
  <c r="T236" i="10"/>
  <c r="S236" i="10"/>
  <c r="O236" i="10"/>
  <c r="L236" i="10"/>
  <c r="P236" i="10" s="1"/>
  <c r="K236" i="10"/>
  <c r="F236" i="10"/>
  <c r="C236" i="10"/>
  <c r="T235" i="10"/>
  <c r="S235" i="10"/>
  <c r="O235" i="10"/>
  <c r="L235" i="10"/>
  <c r="P235" i="10" s="1"/>
  <c r="K235" i="10"/>
  <c r="F235" i="10"/>
  <c r="C235" i="10"/>
  <c r="T234" i="10"/>
  <c r="S234" i="10"/>
  <c r="O234" i="10"/>
  <c r="L234" i="10"/>
  <c r="P234" i="10" s="1"/>
  <c r="K234" i="10"/>
  <c r="F234" i="10"/>
  <c r="C234" i="10"/>
  <c r="T233" i="10"/>
  <c r="S233" i="10"/>
  <c r="O233" i="10"/>
  <c r="L233" i="10"/>
  <c r="P233" i="10" s="1"/>
  <c r="K233" i="10"/>
  <c r="F233" i="10"/>
  <c r="C233" i="10"/>
  <c r="T232" i="10"/>
  <c r="S232" i="10"/>
  <c r="O232" i="10"/>
  <c r="L232" i="10"/>
  <c r="P232" i="10" s="1"/>
  <c r="K232" i="10"/>
  <c r="F232" i="10"/>
  <c r="C232" i="10"/>
  <c r="T231" i="10"/>
  <c r="S231" i="10"/>
  <c r="O231" i="10"/>
  <c r="L231" i="10"/>
  <c r="P231" i="10" s="1"/>
  <c r="K231" i="10"/>
  <c r="F231" i="10"/>
  <c r="C231" i="10"/>
  <c r="T230" i="10"/>
  <c r="S230" i="10"/>
  <c r="O230" i="10"/>
  <c r="L230" i="10"/>
  <c r="P230" i="10" s="1"/>
  <c r="K230" i="10"/>
  <c r="F230" i="10"/>
  <c r="C230" i="10"/>
  <c r="T229" i="10"/>
  <c r="S229" i="10"/>
  <c r="O229" i="10"/>
  <c r="L229" i="10"/>
  <c r="P229" i="10" s="1"/>
  <c r="K229" i="10"/>
  <c r="F229" i="10"/>
  <c r="C229" i="10"/>
  <c r="T228" i="10"/>
  <c r="S228" i="10"/>
  <c r="O228" i="10"/>
  <c r="L228" i="10"/>
  <c r="P228" i="10" s="1"/>
  <c r="K228" i="10"/>
  <c r="F228" i="10"/>
  <c r="C228" i="10"/>
  <c r="T227" i="10"/>
  <c r="S227" i="10"/>
  <c r="O227" i="10"/>
  <c r="L227" i="10"/>
  <c r="P227" i="10" s="1"/>
  <c r="K227" i="10"/>
  <c r="F227" i="10"/>
  <c r="C227" i="10"/>
  <c r="T226" i="10"/>
  <c r="S226" i="10"/>
  <c r="O226" i="10"/>
  <c r="L226" i="10"/>
  <c r="P226" i="10" s="1"/>
  <c r="K226" i="10"/>
  <c r="F226" i="10"/>
  <c r="C226" i="10"/>
  <c r="T225" i="10"/>
  <c r="S225" i="10"/>
  <c r="O225" i="10"/>
  <c r="L225" i="10"/>
  <c r="P225" i="10" s="1"/>
  <c r="K225" i="10"/>
  <c r="F225" i="10"/>
  <c r="C225" i="10"/>
  <c r="T224" i="10"/>
  <c r="S224" i="10"/>
  <c r="O224" i="10"/>
  <c r="L224" i="10"/>
  <c r="P224" i="10" s="1"/>
  <c r="K224" i="10"/>
  <c r="F224" i="10"/>
  <c r="C224" i="10"/>
  <c r="T223" i="10"/>
  <c r="S223" i="10"/>
  <c r="O223" i="10"/>
  <c r="L223" i="10"/>
  <c r="P223" i="10" s="1"/>
  <c r="K223" i="10"/>
  <c r="F223" i="10"/>
  <c r="C223" i="10"/>
  <c r="T222" i="10"/>
  <c r="S222" i="10"/>
  <c r="O222" i="10"/>
  <c r="L222" i="10"/>
  <c r="P222" i="10" s="1"/>
  <c r="K222" i="10"/>
  <c r="F222" i="10"/>
  <c r="C222" i="10"/>
  <c r="T221" i="10"/>
  <c r="S221" i="10"/>
  <c r="O221" i="10"/>
  <c r="L221" i="10"/>
  <c r="N221" i="10" s="1"/>
  <c r="K221" i="10"/>
  <c r="F221" i="10"/>
  <c r="C221" i="10"/>
  <c r="T220" i="10"/>
  <c r="S220" i="10"/>
  <c r="O220" i="10"/>
  <c r="L220" i="10"/>
  <c r="P220" i="10" s="1"/>
  <c r="K220" i="10"/>
  <c r="F220" i="10"/>
  <c r="C220" i="10"/>
  <c r="T219" i="10"/>
  <c r="S219" i="10"/>
  <c r="O219" i="10"/>
  <c r="L219" i="10"/>
  <c r="P219" i="10" s="1"/>
  <c r="K219" i="10"/>
  <c r="F219" i="10"/>
  <c r="C219" i="10"/>
  <c r="T218" i="10"/>
  <c r="S218" i="10"/>
  <c r="O218" i="10"/>
  <c r="L218" i="10"/>
  <c r="P218" i="10" s="1"/>
  <c r="K218" i="10"/>
  <c r="F218" i="10"/>
  <c r="C218" i="10"/>
  <c r="T217" i="10"/>
  <c r="S217" i="10"/>
  <c r="O217" i="10"/>
  <c r="L217" i="10"/>
  <c r="P217" i="10" s="1"/>
  <c r="K217" i="10"/>
  <c r="F217" i="10"/>
  <c r="C217" i="10"/>
  <c r="T216" i="10"/>
  <c r="S216" i="10"/>
  <c r="O216" i="10"/>
  <c r="L216" i="10"/>
  <c r="P216" i="10" s="1"/>
  <c r="K216" i="10"/>
  <c r="F216" i="10"/>
  <c r="C216" i="10"/>
  <c r="T215" i="10"/>
  <c r="S215" i="10"/>
  <c r="O215" i="10"/>
  <c r="L215" i="10"/>
  <c r="P215" i="10" s="1"/>
  <c r="K215" i="10"/>
  <c r="F215" i="10"/>
  <c r="C215" i="10"/>
  <c r="T214" i="10"/>
  <c r="S214" i="10"/>
  <c r="O214" i="10"/>
  <c r="L214" i="10"/>
  <c r="M214" i="10" s="1"/>
  <c r="K214" i="10"/>
  <c r="F214" i="10"/>
  <c r="C214" i="10"/>
  <c r="G214" i="10"/>
  <c r="T213" i="10"/>
  <c r="S213" i="10"/>
  <c r="O213" i="10"/>
  <c r="L213" i="10"/>
  <c r="K213" i="10"/>
  <c r="F213" i="10"/>
  <c r="C213" i="10"/>
  <c r="T212" i="10"/>
  <c r="S212" i="10"/>
  <c r="O212" i="10"/>
  <c r="L212" i="10"/>
  <c r="P212" i="10" s="1"/>
  <c r="K212" i="10"/>
  <c r="F212" i="10"/>
  <c r="C212" i="10"/>
  <c r="T211" i="10"/>
  <c r="S211" i="10"/>
  <c r="O211" i="10"/>
  <c r="L211" i="10"/>
  <c r="P211" i="10" s="1"/>
  <c r="K211" i="10"/>
  <c r="F211" i="10"/>
  <c r="C211" i="10"/>
  <c r="T210" i="10"/>
  <c r="S210" i="10"/>
  <c r="O210" i="10"/>
  <c r="L210" i="10"/>
  <c r="M210" i="10" s="1"/>
  <c r="K210" i="10"/>
  <c r="F210" i="10"/>
  <c r="C210" i="10"/>
  <c r="G210" i="10"/>
  <c r="T209" i="10"/>
  <c r="S209" i="10"/>
  <c r="O209" i="10"/>
  <c r="L209" i="10"/>
  <c r="K209" i="10"/>
  <c r="F209" i="10"/>
  <c r="C209" i="10"/>
  <c r="T208" i="10"/>
  <c r="S208" i="10"/>
  <c r="O208" i="10"/>
  <c r="L208" i="10"/>
  <c r="P208" i="10" s="1"/>
  <c r="K208" i="10"/>
  <c r="F208" i="10"/>
  <c r="C208" i="10"/>
  <c r="T207" i="10"/>
  <c r="S207" i="10"/>
  <c r="O207" i="10"/>
  <c r="L207" i="10"/>
  <c r="P207" i="10" s="1"/>
  <c r="K207" i="10"/>
  <c r="F207" i="10"/>
  <c r="C207" i="10"/>
  <c r="T206" i="10"/>
  <c r="S206" i="10"/>
  <c r="O206" i="10"/>
  <c r="L206" i="10"/>
  <c r="M206" i="10" s="1"/>
  <c r="K206" i="10"/>
  <c r="F206" i="10"/>
  <c r="G206" i="10" s="1"/>
  <c r="C206" i="10"/>
  <c r="T205" i="10"/>
  <c r="S205" i="10"/>
  <c r="O205" i="10"/>
  <c r="L205" i="10"/>
  <c r="P205" i="10" s="1"/>
  <c r="K205" i="10"/>
  <c r="F205" i="10"/>
  <c r="C205" i="10"/>
  <c r="T204" i="10"/>
  <c r="S204" i="10"/>
  <c r="O204" i="10"/>
  <c r="L204" i="10"/>
  <c r="P204" i="10" s="1"/>
  <c r="K204" i="10"/>
  <c r="F204" i="10"/>
  <c r="C204" i="10"/>
  <c r="T203" i="10"/>
  <c r="S203" i="10"/>
  <c r="O203" i="10"/>
  <c r="L203" i="10"/>
  <c r="M203" i="10" s="1"/>
  <c r="K203" i="10"/>
  <c r="F203" i="10"/>
  <c r="C203" i="10"/>
  <c r="T202" i="10"/>
  <c r="S202" i="10"/>
  <c r="O202" i="10"/>
  <c r="L202" i="10"/>
  <c r="N202" i="10" s="1"/>
  <c r="K202" i="10"/>
  <c r="F202" i="10"/>
  <c r="G202" i="10" s="1"/>
  <c r="C202" i="10"/>
  <c r="T201" i="10"/>
  <c r="S201" i="10"/>
  <c r="O201" i="10"/>
  <c r="L201" i="10"/>
  <c r="M201" i="10" s="1"/>
  <c r="K201" i="10"/>
  <c r="F201" i="10"/>
  <c r="C201" i="10"/>
  <c r="T200" i="10"/>
  <c r="S200" i="10"/>
  <c r="O200" i="10"/>
  <c r="L200" i="10"/>
  <c r="P200" i="10" s="1"/>
  <c r="K200" i="10"/>
  <c r="F200" i="10"/>
  <c r="C200" i="10"/>
  <c r="T199" i="10"/>
  <c r="S199" i="10"/>
  <c r="O199" i="10"/>
  <c r="L199" i="10"/>
  <c r="P199" i="10" s="1"/>
  <c r="K199" i="10"/>
  <c r="F199" i="10"/>
  <c r="C199" i="10"/>
  <c r="T198" i="10"/>
  <c r="S198" i="10"/>
  <c r="O198" i="10"/>
  <c r="L198" i="10"/>
  <c r="N198" i="10" s="1"/>
  <c r="K198" i="10"/>
  <c r="F198" i="10"/>
  <c r="G198" i="10" s="1"/>
  <c r="C198" i="10"/>
  <c r="T197" i="10"/>
  <c r="S197" i="10"/>
  <c r="O197" i="10"/>
  <c r="L197" i="10"/>
  <c r="P197" i="10" s="1"/>
  <c r="K197" i="10"/>
  <c r="F197" i="10"/>
  <c r="C197" i="10"/>
  <c r="T196" i="10"/>
  <c r="S196" i="10"/>
  <c r="O196" i="10"/>
  <c r="L196" i="10"/>
  <c r="N196" i="10" s="1"/>
  <c r="K196" i="10"/>
  <c r="F196" i="10"/>
  <c r="C196" i="10"/>
  <c r="T195" i="10"/>
  <c r="S195" i="10"/>
  <c r="O195" i="10"/>
  <c r="L195" i="10"/>
  <c r="P195" i="10" s="1"/>
  <c r="K195" i="10"/>
  <c r="F195" i="10"/>
  <c r="C195" i="10"/>
  <c r="T194" i="10"/>
  <c r="S194" i="10"/>
  <c r="O194" i="10"/>
  <c r="L194" i="10"/>
  <c r="N194" i="10" s="1"/>
  <c r="K194" i="10"/>
  <c r="F194" i="10"/>
  <c r="G194" i="10" s="1"/>
  <c r="C194" i="10"/>
  <c r="T193" i="10"/>
  <c r="S193" i="10"/>
  <c r="O193" i="10"/>
  <c r="L193" i="10"/>
  <c r="P193" i="10" s="1"/>
  <c r="K193" i="10"/>
  <c r="F193" i="10"/>
  <c r="C193" i="10"/>
  <c r="T192" i="10"/>
  <c r="S192" i="10"/>
  <c r="O192" i="10"/>
  <c r="L192" i="10"/>
  <c r="N192" i="10" s="1"/>
  <c r="K192" i="10"/>
  <c r="F192" i="10"/>
  <c r="C192" i="10"/>
  <c r="T191" i="10"/>
  <c r="S191" i="10"/>
  <c r="O191" i="10"/>
  <c r="L191" i="10"/>
  <c r="P191" i="10" s="1"/>
  <c r="K191" i="10"/>
  <c r="F191" i="10"/>
  <c r="C191" i="10"/>
  <c r="T190" i="10"/>
  <c r="S190" i="10"/>
  <c r="O190" i="10"/>
  <c r="L190" i="10"/>
  <c r="N190" i="10" s="1"/>
  <c r="K190" i="10"/>
  <c r="F190" i="10"/>
  <c r="G190" i="10" s="1"/>
  <c r="C190" i="10"/>
  <c r="T189" i="10"/>
  <c r="S189" i="10"/>
  <c r="O189" i="10"/>
  <c r="L189" i="10"/>
  <c r="P189" i="10" s="1"/>
  <c r="K189" i="10"/>
  <c r="F189" i="10"/>
  <c r="C189" i="10"/>
  <c r="T188" i="10"/>
  <c r="S188" i="10"/>
  <c r="O188" i="10"/>
  <c r="L188" i="10"/>
  <c r="N188" i="10" s="1"/>
  <c r="K188" i="10"/>
  <c r="F188" i="10"/>
  <c r="C188" i="10"/>
  <c r="T187" i="10"/>
  <c r="S187" i="10"/>
  <c r="O187" i="10"/>
  <c r="L187" i="10"/>
  <c r="P187" i="10" s="1"/>
  <c r="K187" i="10"/>
  <c r="F187" i="10"/>
  <c r="C187" i="10"/>
  <c r="T186" i="10"/>
  <c r="S186" i="10"/>
  <c r="O186" i="10"/>
  <c r="L186" i="10"/>
  <c r="N186" i="10" s="1"/>
  <c r="K186" i="10"/>
  <c r="F186" i="10"/>
  <c r="G186" i="10" s="1"/>
  <c r="C186" i="10"/>
  <c r="T185" i="10"/>
  <c r="S185" i="10"/>
  <c r="O185" i="10"/>
  <c r="L185" i="10"/>
  <c r="P185" i="10" s="1"/>
  <c r="K185" i="10"/>
  <c r="F185" i="10"/>
  <c r="C185" i="10"/>
  <c r="T184" i="10"/>
  <c r="S184" i="10"/>
  <c r="O184" i="10"/>
  <c r="L184" i="10"/>
  <c r="N184" i="10" s="1"/>
  <c r="K184" i="10"/>
  <c r="F184" i="10"/>
  <c r="C184" i="10"/>
  <c r="T183" i="10"/>
  <c r="S183" i="10"/>
  <c r="O183" i="10"/>
  <c r="L183" i="10"/>
  <c r="P183" i="10" s="1"/>
  <c r="K183" i="10"/>
  <c r="F183" i="10"/>
  <c r="C183" i="10"/>
  <c r="T182" i="10"/>
  <c r="S182" i="10"/>
  <c r="O182" i="10"/>
  <c r="L182" i="10"/>
  <c r="N182" i="10" s="1"/>
  <c r="K182" i="10"/>
  <c r="F182" i="10"/>
  <c r="G182" i="10" s="1"/>
  <c r="C182" i="10"/>
  <c r="T181" i="10"/>
  <c r="S181" i="10"/>
  <c r="O181" i="10"/>
  <c r="L181" i="10"/>
  <c r="P181" i="10" s="1"/>
  <c r="K181" i="10"/>
  <c r="F181" i="10"/>
  <c r="C181" i="10"/>
  <c r="T180" i="10"/>
  <c r="S180" i="10"/>
  <c r="O180" i="10"/>
  <c r="L180" i="10"/>
  <c r="N180" i="10" s="1"/>
  <c r="K180" i="10"/>
  <c r="F180" i="10"/>
  <c r="C180" i="10"/>
  <c r="T179" i="10"/>
  <c r="S179" i="10"/>
  <c r="O179" i="10"/>
  <c r="L179" i="10"/>
  <c r="P179" i="10" s="1"/>
  <c r="K179" i="10"/>
  <c r="F179" i="10"/>
  <c r="C179" i="10"/>
  <c r="T178" i="10"/>
  <c r="S178" i="10"/>
  <c r="O178" i="10"/>
  <c r="L178" i="10"/>
  <c r="N178" i="10" s="1"/>
  <c r="K178" i="10"/>
  <c r="F178" i="10"/>
  <c r="G178" i="10" s="1"/>
  <c r="C178" i="10"/>
  <c r="T177" i="10"/>
  <c r="S177" i="10"/>
  <c r="O177" i="10"/>
  <c r="L177" i="10"/>
  <c r="P177" i="10" s="1"/>
  <c r="K177" i="10"/>
  <c r="F177" i="10"/>
  <c r="C177" i="10"/>
  <c r="T176" i="10"/>
  <c r="S176" i="10"/>
  <c r="O176" i="10"/>
  <c r="L176" i="10"/>
  <c r="N176" i="10" s="1"/>
  <c r="K176" i="10"/>
  <c r="F176" i="10"/>
  <c r="C176" i="10"/>
  <c r="T175" i="10"/>
  <c r="S175" i="10"/>
  <c r="O175" i="10"/>
  <c r="L175" i="10"/>
  <c r="P175" i="10" s="1"/>
  <c r="K175" i="10"/>
  <c r="F175" i="10"/>
  <c r="C175" i="10"/>
  <c r="T174" i="10"/>
  <c r="S174" i="10"/>
  <c r="O174" i="10"/>
  <c r="L174" i="10"/>
  <c r="N174" i="10" s="1"/>
  <c r="K174" i="10"/>
  <c r="F174" i="10"/>
  <c r="G174" i="10" s="1"/>
  <c r="C174" i="10"/>
  <c r="T173" i="10"/>
  <c r="S173" i="10"/>
  <c r="O173" i="10"/>
  <c r="L173" i="10"/>
  <c r="P173" i="10" s="1"/>
  <c r="K173" i="10"/>
  <c r="F173" i="10"/>
  <c r="C173" i="10"/>
  <c r="T172" i="10"/>
  <c r="S172" i="10"/>
  <c r="O172" i="10"/>
  <c r="L172" i="10"/>
  <c r="N172" i="10" s="1"/>
  <c r="K172" i="10"/>
  <c r="F172" i="10"/>
  <c r="C172" i="10"/>
  <c r="T171" i="10"/>
  <c r="S171" i="10"/>
  <c r="O171" i="10"/>
  <c r="L171" i="10"/>
  <c r="P171" i="10" s="1"/>
  <c r="K171" i="10"/>
  <c r="F171" i="10"/>
  <c r="C171" i="10"/>
  <c r="T170" i="10"/>
  <c r="S170" i="10"/>
  <c r="O170" i="10"/>
  <c r="L170" i="10"/>
  <c r="N170" i="10" s="1"/>
  <c r="K170" i="10"/>
  <c r="F170" i="10"/>
  <c r="G170" i="10" s="1"/>
  <c r="C170" i="10"/>
  <c r="T169" i="10"/>
  <c r="S169" i="10"/>
  <c r="O169" i="10"/>
  <c r="L169" i="10"/>
  <c r="P169" i="10" s="1"/>
  <c r="K169" i="10"/>
  <c r="F169" i="10"/>
  <c r="C169" i="10"/>
  <c r="T168" i="10"/>
  <c r="S168" i="10"/>
  <c r="O168" i="10"/>
  <c r="L168" i="10"/>
  <c r="N168" i="10" s="1"/>
  <c r="K168" i="10"/>
  <c r="F168" i="10"/>
  <c r="C168" i="10"/>
  <c r="T167" i="10"/>
  <c r="S167" i="10"/>
  <c r="O167" i="10"/>
  <c r="L167" i="10"/>
  <c r="P167" i="10" s="1"/>
  <c r="K167" i="10"/>
  <c r="F167" i="10"/>
  <c r="C167" i="10"/>
  <c r="T166" i="10"/>
  <c r="S166" i="10"/>
  <c r="O166" i="10"/>
  <c r="L166" i="10"/>
  <c r="N166" i="10" s="1"/>
  <c r="K166" i="10"/>
  <c r="F166" i="10"/>
  <c r="G166" i="10" s="1"/>
  <c r="C166" i="10"/>
  <c r="T165" i="10"/>
  <c r="S165" i="10"/>
  <c r="O165" i="10"/>
  <c r="L165" i="10"/>
  <c r="P165" i="10" s="1"/>
  <c r="K165" i="10"/>
  <c r="F165" i="10"/>
  <c r="C165" i="10"/>
  <c r="T164" i="10"/>
  <c r="S164" i="10"/>
  <c r="O164" i="10"/>
  <c r="L164" i="10"/>
  <c r="N164" i="10" s="1"/>
  <c r="K164" i="10"/>
  <c r="F164" i="10"/>
  <c r="C164" i="10"/>
  <c r="T163" i="10"/>
  <c r="S163" i="10"/>
  <c r="O163" i="10"/>
  <c r="L163" i="10"/>
  <c r="P163" i="10" s="1"/>
  <c r="K163" i="10"/>
  <c r="F163" i="10"/>
  <c r="C163" i="10"/>
  <c r="T162" i="10"/>
  <c r="S162" i="10"/>
  <c r="O162" i="10"/>
  <c r="L162" i="10"/>
  <c r="N162" i="10" s="1"/>
  <c r="K162" i="10"/>
  <c r="F162" i="10"/>
  <c r="G162" i="10" s="1"/>
  <c r="C162" i="10"/>
  <c r="T161" i="10"/>
  <c r="S161" i="10"/>
  <c r="O161" i="10"/>
  <c r="L161" i="10"/>
  <c r="P161" i="10" s="1"/>
  <c r="K161" i="10"/>
  <c r="F161" i="10"/>
  <c r="C161" i="10"/>
  <c r="T160" i="10"/>
  <c r="S160" i="10"/>
  <c r="O160" i="10"/>
  <c r="L160" i="10"/>
  <c r="N160" i="10" s="1"/>
  <c r="K160" i="10"/>
  <c r="F160" i="10"/>
  <c r="C160" i="10"/>
  <c r="T159" i="10"/>
  <c r="S159" i="10"/>
  <c r="O159" i="10"/>
  <c r="L159" i="10"/>
  <c r="P159" i="10" s="1"/>
  <c r="K159" i="10"/>
  <c r="F159" i="10"/>
  <c r="C159" i="10"/>
  <c r="T158" i="10"/>
  <c r="S158" i="10"/>
  <c r="O158" i="10"/>
  <c r="L158" i="10"/>
  <c r="N158" i="10" s="1"/>
  <c r="K158" i="10"/>
  <c r="F158" i="10"/>
  <c r="G158" i="10" s="1"/>
  <c r="C158" i="10"/>
  <c r="T157" i="10"/>
  <c r="S157" i="10"/>
  <c r="O157" i="10"/>
  <c r="L157" i="10"/>
  <c r="P157" i="10" s="1"/>
  <c r="K157" i="10"/>
  <c r="F157" i="10"/>
  <c r="C157" i="10"/>
  <c r="T156" i="10"/>
  <c r="S156" i="10"/>
  <c r="O156" i="10"/>
  <c r="L156" i="10"/>
  <c r="N156" i="10" s="1"/>
  <c r="K156" i="10"/>
  <c r="F156" i="10"/>
  <c r="C156" i="10"/>
  <c r="T155" i="10"/>
  <c r="S155" i="10"/>
  <c r="O155" i="10"/>
  <c r="L155" i="10"/>
  <c r="P155" i="10" s="1"/>
  <c r="K155" i="10"/>
  <c r="F155" i="10"/>
  <c r="C155" i="10"/>
  <c r="T154" i="10"/>
  <c r="S154" i="10"/>
  <c r="O154" i="10"/>
  <c r="L154" i="10"/>
  <c r="N154" i="10" s="1"/>
  <c r="K154" i="10"/>
  <c r="F154" i="10"/>
  <c r="G154" i="10" s="1"/>
  <c r="C154" i="10"/>
  <c r="T153" i="10"/>
  <c r="S153" i="10"/>
  <c r="O153" i="10"/>
  <c r="L153" i="10"/>
  <c r="P153" i="10" s="1"/>
  <c r="K153" i="10"/>
  <c r="F153" i="10"/>
  <c r="C153" i="10"/>
  <c r="T152" i="10"/>
  <c r="S152" i="10"/>
  <c r="O152" i="10"/>
  <c r="L152" i="10"/>
  <c r="N152" i="10" s="1"/>
  <c r="K152" i="10"/>
  <c r="F152" i="10"/>
  <c r="C152" i="10"/>
  <c r="T151" i="10"/>
  <c r="S151" i="10"/>
  <c r="O151" i="10"/>
  <c r="L151" i="10"/>
  <c r="P151" i="10" s="1"/>
  <c r="K151" i="10"/>
  <c r="F151" i="10"/>
  <c r="C151" i="10"/>
  <c r="T150" i="10"/>
  <c r="S150" i="10"/>
  <c r="O150" i="10"/>
  <c r="L150" i="10"/>
  <c r="N150" i="10" s="1"/>
  <c r="K150" i="10"/>
  <c r="F150" i="10"/>
  <c r="G150" i="10" s="1"/>
  <c r="C150" i="10"/>
  <c r="T149" i="10"/>
  <c r="S149" i="10"/>
  <c r="O149" i="10"/>
  <c r="L149" i="10"/>
  <c r="P149" i="10" s="1"/>
  <c r="K149" i="10"/>
  <c r="F149" i="10"/>
  <c r="C149" i="10"/>
  <c r="T148" i="10"/>
  <c r="S148" i="10"/>
  <c r="O148" i="10"/>
  <c r="L148" i="10"/>
  <c r="N148" i="10" s="1"/>
  <c r="K148" i="10"/>
  <c r="F148" i="10"/>
  <c r="C148" i="10"/>
  <c r="T147" i="10"/>
  <c r="S147" i="10"/>
  <c r="O147" i="10"/>
  <c r="L147" i="10"/>
  <c r="P147" i="10" s="1"/>
  <c r="K147" i="10"/>
  <c r="F147" i="10"/>
  <c r="C147" i="10"/>
  <c r="T146" i="10"/>
  <c r="S146" i="10"/>
  <c r="O146" i="10"/>
  <c r="L146" i="10"/>
  <c r="N146" i="10" s="1"/>
  <c r="K146" i="10"/>
  <c r="F146" i="10"/>
  <c r="G146" i="10" s="1"/>
  <c r="C146" i="10"/>
  <c r="T145" i="10"/>
  <c r="S145" i="10"/>
  <c r="O145" i="10"/>
  <c r="L145" i="10"/>
  <c r="P145" i="10" s="1"/>
  <c r="K145" i="10"/>
  <c r="F145" i="10"/>
  <c r="C145" i="10"/>
  <c r="T144" i="10"/>
  <c r="S144" i="10"/>
  <c r="O144" i="10"/>
  <c r="L144" i="10"/>
  <c r="N144" i="10" s="1"/>
  <c r="K144" i="10"/>
  <c r="F144" i="10"/>
  <c r="C144" i="10"/>
  <c r="T143" i="10"/>
  <c r="S143" i="10"/>
  <c r="O143" i="10"/>
  <c r="L143" i="10"/>
  <c r="P143" i="10" s="1"/>
  <c r="K143" i="10"/>
  <c r="F143" i="10"/>
  <c r="C143" i="10"/>
  <c r="T142" i="10"/>
  <c r="S142" i="10"/>
  <c r="O142" i="10"/>
  <c r="L142" i="10"/>
  <c r="N142" i="10" s="1"/>
  <c r="K142" i="10"/>
  <c r="F142" i="10"/>
  <c r="G142" i="10" s="1"/>
  <c r="C142" i="10"/>
  <c r="T141" i="10"/>
  <c r="S141" i="10"/>
  <c r="O141" i="10"/>
  <c r="L141" i="10"/>
  <c r="P141" i="10" s="1"/>
  <c r="K141" i="10"/>
  <c r="F141" i="10"/>
  <c r="C141" i="10"/>
  <c r="T140" i="10"/>
  <c r="S140" i="10"/>
  <c r="O140" i="10"/>
  <c r="L140" i="10"/>
  <c r="N140" i="10" s="1"/>
  <c r="K140" i="10"/>
  <c r="F140" i="10"/>
  <c r="C140" i="10"/>
  <c r="T139" i="10"/>
  <c r="S139" i="10"/>
  <c r="O139" i="10"/>
  <c r="L139" i="10"/>
  <c r="P139" i="10" s="1"/>
  <c r="K139" i="10"/>
  <c r="F139" i="10"/>
  <c r="C139" i="10"/>
  <c r="T138" i="10"/>
  <c r="S138" i="10"/>
  <c r="O138" i="10"/>
  <c r="L138" i="10"/>
  <c r="N138" i="10" s="1"/>
  <c r="K138" i="10"/>
  <c r="F138" i="10"/>
  <c r="G138" i="10" s="1"/>
  <c r="C138" i="10"/>
  <c r="T137" i="10"/>
  <c r="S137" i="10"/>
  <c r="O137" i="10"/>
  <c r="L137" i="10"/>
  <c r="P137" i="10" s="1"/>
  <c r="K137" i="10"/>
  <c r="F137" i="10"/>
  <c r="C137" i="10"/>
  <c r="T136" i="10"/>
  <c r="S136" i="10"/>
  <c r="O136" i="10"/>
  <c r="L136" i="10"/>
  <c r="N136" i="10" s="1"/>
  <c r="K136" i="10"/>
  <c r="F136" i="10"/>
  <c r="C136" i="10"/>
  <c r="T135" i="10"/>
  <c r="S135" i="10"/>
  <c r="O135" i="10"/>
  <c r="L135" i="10"/>
  <c r="M135" i="10" s="1"/>
  <c r="K135" i="10"/>
  <c r="F135" i="10"/>
  <c r="C135" i="10"/>
  <c r="T134" i="10"/>
  <c r="S134" i="10"/>
  <c r="O134" i="10"/>
  <c r="L134" i="10"/>
  <c r="P134" i="10" s="1"/>
  <c r="K134" i="10"/>
  <c r="F134" i="10"/>
  <c r="C134" i="10"/>
  <c r="T133" i="10"/>
  <c r="S133" i="10"/>
  <c r="O133" i="10"/>
  <c r="L133" i="10"/>
  <c r="P133" i="10" s="1"/>
  <c r="K133" i="10"/>
  <c r="F133" i="10"/>
  <c r="C133" i="10"/>
  <c r="T132" i="10"/>
  <c r="S132" i="10"/>
  <c r="O132" i="10"/>
  <c r="L132" i="10"/>
  <c r="K132" i="10"/>
  <c r="F132" i="10"/>
  <c r="C132" i="10"/>
  <c r="T131" i="10"/>
  <c r="S131" i="10"/>
  <c r="O131" i="10"/>
  <c r="L131" i="10"/>
  <c r="K131" i="10"/>
  <c r="F131" i="10"/>
  <c r="C131" i="10"/>
  <c r="T130" i="10"/>
  <c r="S130" i="10"/>
  <c r="O130" i="10"/>
  <c r="L130" i="10"/>
  <c r="K130" i="10"/>
  <c r="F130" i="10"/>
  <c r="C130" i="10"/>
  <c r="T129" i="10"/>
  <c r="S129" i="10"/>
  <c r="O129" i="10"/>
  <c r="L129" i="10"/>
  <c r="K129" i="10"/>
  <c r="F129" i="10"/>
  <c r="C129" i="10"/>
  <c r="T128" i="10"/>
  <c r="S128" i="10"/>
  <c r="O128" i="10"/>
  <c r="L128" i="10"/>
  <c r="N128" i="10" s="1"/>
  <c r="K128" i="10"/>
  <c r="F128" i="10"/>
  <c r="C128" i="10"/>
  <c r="T127" i="10"/>
  <c r="S127" i="10"/>
  <c r="O127" i="10"/>
  <c r="L127" i="10"/>
  <c r="M127" i="10" s="1"/>
  <c r="K127" i="10"/>
  <c r="F127" i="10"/>
  <c r="C127" i="10"/>
  <c r="T126" i="10"/>
  <c r="S126" i="10"/>
  <c r="O126" i="10"/>
  <c r="L126" i="10"/>
  <c r="P126" i="10" s="1"/>
  <c r="K126" i="10"/>
  <c r="F126" i="10"/>
  <c r="C126" i="10"/>
  <c r="T125" i="10"/>
  <c r="S125" i="10"/>
  <c r="O125" i="10"/>
  <c r="L125" i="10"/>
  <c r="P125" i="10" s="1"/>
  <c r="K125" i="10"/>
  <c r="F125" i="10"/>
  <c r="C125" i="10"/>
  <c r="T124" i="10"/>
  <c r="S124" i="10"/>
  <c r="O124" i="10"/>
  <c r="L124" i="10"/>
  <c r="K124" i="10"/>
  <c r="F124" i="10"/>
  <c r="C124" i="10"/>
  <c r="T123" i="10"/>
  <c r="S123" i="10"/>
  <c r="O123" i="10"/>
  <c r="L123" i="10"/>
  <c r="N123" i="10" s="1"/>
  <c r="K123" i="10"/>
  <c r="F123" i="10"/>
  <c r="C123" i="10"/>
  <c r="T122" i="10"/>
  <c r="S122" i="10"/>
  <c r="O122" i="10"/>
  <c r="L122" i="10"/>
  <c r="N122" i="10" s="1"/>
  <c r="K122" i="10"/>
  <c r="F122" i="10"/>
  <c r="C122" i="10"/>
  <c r="T121" i="10"/>
  <c r="S121" i="10"/>
  <c r="O121" i="10"/>
  <c r="L121" i="10"/>
  <c r="K121" i="10"/>
  <c r="F121" i="10"/>
  <c r="C121" i="10"/>
  <c r="T120" i="10"/>
  <c r="S120" i="10"/>
  <c r="O120" i="10"/>
  <c r="L120" i="10"/>
  <c r="P120" i="10" s="1"/>
  <c r="K120" i="10"/>
  <c r="F120" i="10"/>
  <c r="C120" i="10"/>
  <c r="T119" i="10"/>
  <c r="S119" i="10"/>
  <c r="O119" i="10"/>
  <c r="L119" i="10"/>
  <c r="P119" i="10" s="1"/>
  <c r="K119" i="10"/>
  <c r="F119" i="10"/>
  <c r="C119" i="10"/>
  <c r="T118" i="10"/>
  <c r="S118" i="10"/>
  <c r="O118" i="10"/>
  <c r="L118" i="10"/>
  <c r="P118" i="10" s="1"/>
  <c r="K118" i="10"/>
  <c r="F118" i="10"/>
  <c r="G118" i="10" s="1"/>
  <c r="C118" i="10"/>
  <c r="T117" i="10"/>
  <c r="S117" i="10"/>
  <c r="O117" i="10"/>
  <c r="L117" i="10"/>
  <c r="P117" i="10" s="1"/>
  <c r="K117" i="10"/>
  <c r="F117" i="10"/>
  <c r="C117" i="10"/>
  <c r="T116" i="10"/>
  <c r="S116" i="10"/>
  <c r="O116" i="10"/>
  <c r="L116" i="10"/>
  <c r="P116" i="10" s="1"/>
  <c r="K116" i="10"/>
  <c r="F116" i="10"/>
  <c r="C116" i="10"/>
  <c r="T115" i="10"/>
  <c r="S115" i="10"/>
  <c r="O115" i="10"/>
  <c r="L115" i="10"/>
  <c r="P115" i="10" s="1"/>
  <c r="K115" i="10"/>
  <c r="F115" i="10"/>
  <c r="C115" i="10"/>
  <c r="T114" i="10"/>
  <c r="S114" i="10"/>
  <c r="O114" i="10"/>
  <c r="L114" i="10"/>
  <c r="P114" i="10" s="1"/>
  <c r="K114" i="10"/>
  <c r="F114" i="10"/>
  <c r="G114" i="10" s="1"/>
  <c r="C114" i="10"/>
  <c r="T113" i="10"/>
  <c r="S113" i="10"/>
  <c r="O113" i="10"/>
  <c r="L113" i="10"/>
  <c r="P113" i="10" s="1"/>
  <c r="K113" i="10"/>
  <c r="F113" i="10"/>
  <c r="C113" i="10"/>
  <c r="T112" i="10"/>
  <c r="S112" i="10"/>
  <c r="O112" i="10"/>
  <c r="L112" i="10"/>
  <c r="P112" i="10" s="1"/>
  <c r="K112" i="10"/>
  <c r="F112" i="10"/>
  <c r="C112" i="10"/>
  <c r="T111" i="10"/>
  <c r="S111" i="10"/>
  <c r="O111" i="10"/>
  <c r="L111" i="10"/>
  <c r="P111" i="10" s="1"/>
  <c r="K111" i="10"/>
  <c r="F111" i="10"/>
  <c r="C111" i="10"/>
  <c r="T110" i="10"/>
  <c r="S110" i="10"/>
  <c r="O110" i="10"/>
  <c r="L110" i="10"/>
  <c r="P110" i="10" s="1"/>
  <c r="K110" i="10"/>
  <c r="F110" i="10"/>
  <c r="G110" i="10" s="1"/>
  <c r="C110" i="10"/>
  <c r="T109" i="10"/>
  <c r="S109" i="10"/>
  <c r="O109" i="10"/>
  <c r="L109" i="10"/>
  <c r="M109" i="10" s="1"/>
  <c r="K109" i="10"/>
  <c r="F109" i="10"/>
  <c r="C109" i="10"/>
  <c r="T108" i="10"/>
  <c r="S108" i="10"/>
  <c r="O108" i="10"/>
  <c r="L108" i="10"/>
  <c r="P108" i="10" s="1"/>
  <c r="K108" i="10"/>
  <c r="F108" i="10"/>
  <c r="C108" i="10"/>
  <c r="T107" i="10"/>
  <c r="S107" i="10"/>
  <c r="O107" i="10"/>
  <c r="L107" i="10"/>
  <c r="P107" i="10" s="1"/>
  <c r="K107" i="10"/>
  <c r="F107" i="10"/>
  <c r="C107" i="10"/>
  <c r="T106" i="10"/>
  <c r="S106" i="10"/>
  <c r="O106" i="10"/>
  <c r="L106" i="10"/>
  <c r="P106" i="10" s="1"/>
  <c r="K106" i="10"/>
  <c r="F106" i="10"/>
  <c r="G106" i="10" s="1"/>
  <c r="C106" i="10"/>
  <c r="T105" i="10"/>
  <c r="S105" i="10"/>
  <c r="O105" i="10"/>
  <c r="L105" i="10"/>
  <c r="P105" i="10" s="1"/>
  <c r="K105" i="10"/>
  <c r="F105" i="10"/>
  <c r="C105" i="10"/>
  <c r="T104" i="10"/>
  <c r="S104" i="10"/>
  <c r="O104" i="10"/>
  <c r="L104" i="10"/>
  <c r="P104" i="10" s="1"/>
  <c r="K104" i="10"/>
  <c r="F104" i="10"/>
  <c r="C104" i="10"/>
  <c r="T103" i="10"/>
  <c r="S103" i="10"/>
  <c r="O103" i="10"/>
  <c r="L103" i="10"/>
  <c r="P103" i="10" s="1"/>
  <c r="K103" i="10"/>
  <c r="F103" i="10"/>
  <c r="C103" i="10"/>
  <c r="T102" i="10"/>
  <c r="S102" i="10"/>
  <c r="O102" i="10"/>
  <c r="L102" i="10"/>
  <c r="P102" i="10" s="1"/>
  <c r="K102" i="10"/>
  <c r="F102" i="10"/>
  <c r="G102" i="10" s="1"/>
  <c r="C102" i="10"/>
  <c r="T101" i="10"/>
  <c r="S101" i="10"/>
  <c r="O101" i="10"/>
  <c r="L101" i="10"/>
  <c r="P101" i="10" s="1"/>
  <c r="K101" i="10"/>
  <c r="F101" i="10"/>
  <c r="C101" i="10"/>
  <c r="T100" i="10"/>
  <c r="S100" i="10"/>
  <c r="O100" i="10"/>
  <c r="L100" i="10"/>
  <c r="P100" i="10" s="1"/>
  <c r="K100" i="10"/>
  <c r="F100" i="10"/>
  <c r="C100" i="10"/>
  <c r="T99" i="10"/>
  <c r="S99" i="10"/>
  <c r="O99" i="10"/>
  <c r="L99" i="10"/>
  <c r="P99" i="10" s="1"/>
  <c r="K99" i="10"/>
  <c r="F99" i="10"/>
  <c r="C99" i="10"/>
  <c r="T98" i="10"/>
  <c r="S98" i="10"/>
  <c r="O98" i="10"/>
  <c r="L98" i="10"/>
  <c r="P98" i="10" s="1"/>
  <c r="K98" i="10"/>
  <c r="F98" i="10"/>
  <c r="G98" i="10" s="1"/>
  <c r="C98" i="10"/>
  <c r="T97" i="10"/>
  <c r="S97" i="10"/>
  <c r="O97" i="10"/>
  <c r="L97" i="10"/>
  <c r="P97" i="10" s="1"/>
  <c r="K97" i="10"/>
  <c r="F97" i="10"/>
  <c r="C97" i="10"/>
  <c r="T96" i="10"/>
  <c r="S96" i="10"/>
  <c r="O96" i="10"/>
  <c r="L96" i="10"/>
  <c r="P96" i="10" s="1"/>
  <c r="K96" i="10"/>
  <c r="F96" i="10"/>
  <c r="C96" i="10"/>
  <c r="T95" i="10"/>
  <c r="S95" i="10"/>
  <c r="O95" i="10"/>
  <c r="L95" i="10"/>
  <c r="P95" i="10" s="1"/>
  <c r="K95" i="10"/>
  <c r="F95" i="10"/>
  <c r="C95" i="10"/>
  <c r="T94" i="10"/>
  <c r="S94" i="10"/>
  <c r="O94" i="10"/>
  <c r="L94" i="10"/>
  <c r="P94" i="10" s="1"/>
  <c r="K94" i="10"/>
  <c r="F94" i="10"/>
  <c r="G94" i="10" s="1"/>
  <c r="C94" i="10"/>
  <c r="T93" i="10"/>
  <c r="S93" i="10"/>
  <c r="O93" i="10"/>
  <c r="L93" i="10"/>
  <c r="P93" i="10" s="1"/>
  <c r="K93" i="10"/>
  <c r="F93" i="10"/>
  <c r="C93" i="10"/>
  <c r="T92" i="10"/>
  <c r="S92" i="10"/>
  <c r="O92" i="10"/>
  <c r="L92" i="10"/>
  <c r="P92" i="10" s="1"/>
  <c r="K92" i="10"/>
  <c r="F92" i="10"/>
  <c r="C92" i="10"/>
  <c r="T91" i="10"/>
  <c r="S91" i="10"/>
  <c r="O91" i="10"/>
  <c r="L91" i="10"/>
  <c r="P91" i="10" s="1"/>
  <c r="K91" i="10"/>
  <c r="F91" i="10"/>
  <c r="C91" i="10"/>
  <c r="T90" i="10"/>
  <c r="S90" i="10"/>
  <c r="O90" i="10"/>
  <c r="L90" i="10"/>
  <c r="P90" i="10" s="1"/>
  <c r="K90" i="10"/>
  <c r="F90" i="10"/>
  <c r="G90" i="10" s="1"/>
  <c r="C90" i="10"/>
  <c r="T89" i="10"/>
  <c r="S89" i="10"/>
  <c r="O89" i="10"/>
  <c r="L89" i="10"/>
  <c r="P89" i="10" s="1"/>
  <c r="K89" i="10"/>
  <c r="F89" i="10"/>
  <c r="C89" i="10"/>
  <c r="T88" i="10"/>
  <c r="S88" i="10"/>
  <c r="O88" i="10"/>
  <c r="L88" i="10"/>
  <c r="P88" i="10" s="1"/>
  <c r="K88" i="10"/>
  <c r="F88" i="10"/>
  <c r="C88" i="10"/>
  <c r="T87" i="10"/>
  <c r="S87" i="10"/>
  <c r="O87" i="10"/>
  <c r="L87" i="10"/>
  <c r="P87" i="10" s="1"/>
  <c r="K87" i="10"/>
  <c r="F87" i="10"/>
  <c r="C87" i="10"/>
  <c r="T86" i="10"/>
  <c r="S86" i="10"/>
  <c r="O86" i="10"/>
  <c r="L86" i="10"/>
  <c r="P86" i="10" s="1"/>
  <c r="K86" i="10"/>
  <c r="F86" i="10"/>
  <c r="G86" i="10" s="1"/>
  <c r="C86" i="10"/>
  <c r="T85" i="10"/>
  <c r="S85" i="10"/>
  <c r="O85" i="10"/>
  <c r="L85" i="10"/>
  <c r="P85" i="10" s="1"/>
  <c r="K85" i="10"/>
  <c r="F85" i="10"/>
  <c r="C85" i="10"/>
  <c r="T84" i="10"/>
  <c r="S84" i="10"/>
  <c r="O84" i="10"/>
  <c r="L84" i="10"/>
  <c r="P84" i="10" s="1"/>
  <c r="K84" i="10"/>
  <c r="F84" i="10"/>
  <c r="C84" i="10"/>
  <c r="T83" i="10"/>
  <c r="S83" i="10"/>
  <c r="O83" i="10"/>
  <c r="L83" i="10"/>
  <c r="P83" i="10" s="1"/>
  <c r="K83" i="10"/>
  <c r="F83" i="10"/>
  <c r="C83" i="10"/>
  <c r="T82" i="10"/>
  <c r="S82" i="10"/>
  <c r="O82" i="10"/>
  <c r="L82" i="10"/>
  <c r="P82" i="10" s="1"/>
  <c r="K82" i="10"/>
  <c r="F82" i="10"/>
  <c r="G82" i="10" s="1"/>
  <c r="C82" i="10"/>
  <c r="T81" i="10"/>
  <c r="S81" i="10"/>
  <c r="O81" i="10"/>
  <c r="L81" i="10"/>
  <c r="P81" i="10" s="1"/>
  <c r="K81" i="10"/>
  <c r="F81" i="10"/>
  <c r="C81" i="10"/>
  <c r="T80" i="10"/>
  <c r="S80" i="10"/>
  <c r="O80" i="10"/>
  <c r="L80" i="10"/>
  <c r="P80" i="10" s="1"/>
  <c r="K80" i="10"/>
  <c r="F80" i="10"/>
  <c r="C80" i="10"/>
  <c r="T79" i="10"/>
  <c r="S79" i="10"/>
  <c r="O79" i="10"/>
  <c r="L79" i="10"/>
  <c r="P79" i="10" s="1"/>
  <c r="K79" i="10"/>
  <c r="F79" i="10"/>
  <c r="C79" i="10"/>
  <c r="T78" i="10"/>
  <c r="S78" i="10"/>
  <c r="O78" i="10"/>
  <c r="L78" i="10"/>
  <c r="P78" i="10" s="1"/>
  <c r="K78" i="10"/>
  <c r="G78" i="10"/>
  <c r="F78" i="10"/>
  <c r="C78" i="10"/>
  <c r="T77" i="10"/>
  <c r="S77" i="10"/>
  <c r="O77" i="10"/>
  <c r="L77" i="10"/>
  <c r="P77" i="10" s="1"/>
  <c r="K77" i="10"/>
  <c r="F77" i="10"/>
  <c r="C77" i="10"/>
  <c r="T76" i="10"/>
  <c r="S76" i="10"/>
  <c r="O76" i="10"/>
  <c r="L76" i="10"/>
  <c r="P76" i="10" s="1"/>
  <c r="K76" i="10"/>
  <c r="F76" i="10"/>
  <c r="C76" i="10"/>
  <c r="T75" i="10"/>
  <c r="S75" i="10"/>
  <c r="O75" i="10"/>
  <c r="L75" i="10"/>
  <c r="P75" i="10" s="1"/>
  <c r="K75" i="10"/>
  <c r="F75" i="10"/>
  <c r="C75" i="10"/>
  <c r="T74" i="10"/>
  <c r="S74" i="10"/>
  <c r="O74" i="10"/>
  <c r="L74" i="10"/>
  <c r="P74" i="10" s="1"/>
  <c r="K74" i="10"/>
  <c r="F74" i="10"/>
  <c r="G74" i="10" s="1"/>
  <c r="C74" i="10"/>
  <c r="T73" i="10"/>
  <c r="S73" i="10"/>
  <c r="O73" i="10"/>
  <c r="L73" i="10"/>
  <c r="P73" i="10" s="1"/>
  <c r="K73" i="10"/>
  <c r="F73" i="10"/>
  <c r="C73" i="10"/>
  <c r="T72" i="10"/>
  <c r="S72" i="10"/>
  <c r="O72" i="10"/>
  <c r="L72" i="10"/>
  <c r="P72" i="10" s="1"/>
  <c r="K72" i="10"/>
  <c r="F72" i="10"/>
  <c r="C72" i="10"/>
  <c r="T71" i="10"/>
  <c r="S71" i="10"/>
  <c r="O71" i="10"/>
  <c r="L71" i="10"/>
  <c r="P71" i="10" s="1"/>
  <c r="K71" i="10"/>
  <c r="F71" i="10"/>
  <c r="C71" i="10"/>
  <c r="T70" i="10"/>
  <c r="S70" i="10"/>
  <c r="O70" i="10"/>
  <c r="L70" i="10"/>
  <c r="P70" i="10" s="1"/>
  <c r="K70" i="10"/>
  <c r="F70" i="10"/>
  <c r="G70" i="10" s="1"/>
  <c r="C70" i="10"/>
  <c r="T69" i="10"/>
  <c r="S69" i="10"/>
  <c r="O69" i="10"/>
  <c r="L69" i="10"/>
  <c r="P69" i="10" s="1"/>
  <c r="K69" i="10"/>
  <c r="F69" i="10"/>
  <c r="C69" i="10"/>
  <c r="T68" i="10"/>
  <c r="S68" i="10"/>
  <c r="O68" i="10"/>
  <c r="L68" i="10"/>
  <c r="P68" i="10" s="1"/>
  <c r="K68" i="10"/>
  <c r="F68" i="10"/>
  <c r="G68" i="10" s="1"/>
  <c r="C68" i="10"/>
  <c r="T67" i="10"/>
  <c r="S67" i="10"/>
  <c r="O67" i="10"/>
  <c r="L67" i="10"/>
  <c r="P67" i="10" s="1"/>
  <c r="K67" i="10"/>
  <c r="F67" i="10"/>
  <c r="C67" i="10"/>
  <c r="T66" i="10"/>
  <c r="S66" i="10"/>
  <c r="O66" i="10"/>
  <c r="L66" i="10"/>
  <c r="P66" i="10" s="1"/>
  <c r="K66" i="10"/>
  <c r="F66" i="10"/>
  <c r="G66" i="10" s="1"/>
  <c r="C66" i="10"/>
  <c r="T65" i="10"/>
  <c r="S65" i="10"/>
  <c r="O65" i="10"/>
  <c r="L65" i="10"/>
  <c r="P65" i="10" s="1"/>
  <c r="K65" i="10"/>
  <c r="F65" i="10"/>
  <c r="C65" i="10"/>
  <c r="T64" i="10"/>
  <c r="S64" i="10"/>
  <c r="O64" i="10"/>
  <c r="L64" i="10"/>
  <c r="P64" i="10" s="1"/>
  <c r="K64" i="10"/>
  <c r="F64" i="10"/>
  <c r="C64" i="10"/>
  <c r="T63" i="10"/>
  <c r="S63" i="10"/>
  <c r="O63" i="10"/>
  <c r="L63" i="10"/>
  <c r="P63" i="10" s="1"/>
  <c r="K63" i="10"/>
  <c r="F63" i="10"/>
  <c r="C63" i="10"/>
  <c r="T62" i="10"/>
  <c r="S62" i="10"/>
  <c r="O62" i="10"/>
  <c r="L62" i="10"/>
  <c r="P62" i="10" s="1"/>
  <c r="K62" i="10"/>
  <c r="F62" i="10"/>
  <c r="G62" i="10" s="1"/>
  <c r="C62" i="10"/>
  <c r="T61" i="10"/>
  <c r="S61" i="10"/>
  <c r="O61" i="10"/>
  <c r="L61" i="10"/>
  <c r="P61" i="10" s="1"/>
  <c r="K61" i="10"/>
  <c r="F61" i="10"/>
  <c r="C61" i="10"/>
  <c r="T60" i="10"/>
  <c r="S60" i="10"/>
  <c r="O60" i="10"/>
  <c r="L60" i="10"/>
  <c r="P60" i="10" s="1"/>
  <c r="K60" i="10"/>
  <c r="G60" i="10"/>
  <c r="F60" i="10"/>
  <c r="C60" i="10"/>
  <c r="T59" i="10"/>
  <c r="S59" i="10"/>
  <c r="O59" i="10"/>
  <c r="M59" i="10"/>
  <c r="L59" i="10"/>
  <c r="P59" i="10" s="1"/>
  <c r="K59" i="10"/>
  <c r="F59" i="10"/>
  <c r="C59" i="10"/>
  <c r="T58" i="10"/>
  <c r="S58" i="10"/>
  <c r="O58" i="10"/>
  <c r="N58" i="10"/>
  <c r="L58" i="10"/>
  <c r="P58" i="10" s="1"/>
  <c r="K58" i="10"/>
  <c r="F58" i="10"/>
  <c r="G58" i="10" s="1"/>
  <c r="C58" i="10"/>
  <c r="T57" i="10"/>
  <c r="S57" i="10"/>
  <c r="O57" i="10"/>
  <c r="L57" i="10"/>
  <c r="P57" i="10" s="1"/>
  <c r="K57" i="10"/>
  <c r="F57" i="10"/>
  <c r="C57" i="10"/>
  <c r="T56" i="10"/>
  <c r="S56" i="10"/>
  <c r="O56" i="10"/>
  <c r="L56" i="10"/>
  <c r="P56" i="10" s="1"/>
  <c r="K56" i="10"/>
  <c r="F56" i="10"/>
  <c r="C56" i="10"/>
  <c r="T55" i="10"/>
  <c r="S55" i="10"/>
  <c r="O55" i="10"/>
  <c r="L55" i="10"/>
  <c r="P55" i="10" s="1"/>
  <c r="K55" i="10"/>
  <c r="F55" i="10"/>
  <c r="C55" i="10"/>
  <c r="T54" i="10"/>
  <c r="S54" i="10"/>
  <c r="O54" i="10"/>
  <c r="L54" i="10"/>
  <c r="P54" i="10" s="1"/>
  <c r="K54" i="10"/>
  <c r="F54" i="10"/>
  <c r="G54" i="10" s="1"/>
  <c r="C54" i="10"/>
  <c r="T53" i="10"/>
  <c r="S53" i="10"/>
  <c r="O53" i="10"/>
  <c r="L53" i="10"/>
  <c r="P53" i="10" s="1"/>
  <c r="K53" i="10"/>
  <c r="F53" i="10"/>
  <c r="C53" i="10"/>
  <c r="T52" i="10"/>
  <c r="S52" i="10"/>
  <c r="O52" i="10"/>
  <c r="L52" i="10"/>
  <c r="P52" i="10" s="1"/>
  <c r="K52" i="10"/>
  <c r="F52" i="10"/>
  <c r="C52" i="10"/>
  <c r="T51" i="10"/>
  <c r="S51" i="10"/>
  <c r="O51" i="10"/>
  <c r="L51" i="10"/>
  <c r="K51" i="10"/>
  <c r="F51" i="10"/>
  <c r="G51" i="10" s="1"/>
  <c r="C51" i="10"/>
  <c r="T50" i="10"/>
  <c r="S50" i="10"/>
  <c r="O50" i="10"/>
  <c r="L50" i="10"/>
  <c r="P50" i="10" s="1"/>
  <c r="K50" i="10"/>
  <c r="F50" i="10"/>
  <c r="G50" i="10" s="1"/>
  <c r="C50" i="10"/>
  <c r="T49" i="10"/>
  <c r="S49" i="10"/>
  <c r="O49" i="10"/>
  <c r="L49" i="10"/>
  <c r="K49" i="10"/>
  <c r="F49" i="10"/>
  <c r="C49" i="10"/>
  <c r="T48" i="10"/>
  <c r="S48" i="10"/>
  <c r="O48" i="10"/>
  <c r="L48" i="10"/>
  <c r="P48" i="10" s="1"/>
  <c r="K48" i="10"/>
  <c r="F48" i="10"/>
  <c r="C48" i="10"/>
  <c r="T47" i="10"/>
  <c r="S47" i="10"/>
  <c r="O47" i="10"/>
  <c r="L47" i="10"/>
  <c r="K47" i="10"/>
  <c r="F47" i="10"/>
  <c r="C47" i="10"/>
  <c r="T46" i="10"/>
  <c r="S46" i="10"/>
  <c r="O46" i="10"/>
  <c r="L46" i="10"/>
  <c r="P46" i="10" s="1"/>
  <c r="K46" i="10"/>
  <c r="F46" i="10"/>
  <c r="C46" i="10"/>
  <c r="T45" i="10"/>
  <c r="S45" i="10"/>
  <c r="O45" i="10"/>
  <c r="L45" i="10"/>
  <c r="N45" i="10" s="1"/>
  <c r="K45" i="10"/>
  <c r="F45" i="10"/>
  <c r="C45" i="10"/>
  <c r="T44" i="10"/>
  <c r="S44" i="10"/>
  <c r="O44" i="10"/>
  <c r="L44" i="10"/>
  <c r="P44" i="10" s="1"/>
  <c r="K44" i="10"/>
  <c r="F44" i="10"/>
  <c r="C44" i="10"/>
  <c r="T43" i="10"/>
  <c r="S43" i="10"/>
  <c r="O43" i="10"/>
  <c r="L43" i="10"/>
  <c r="K43" i="10"/>
  <c r="F43" i="10"/>
  <c r="C43" i="10"/>
  <c r="T42" i="10"/>
  <c r="S42" i="10"/>
  <c r="O42" i="10"/>
  <c r="L42" i="10"/>
  <c r="P42" i="10" s="1"/>
  <c r="K42" i="10"/>
  <c r="F42" i="10"/>
  <c r="G42" i="10" s="1"/>
  <c r="C42" i="10"/>
  <c r="T41" i="10"/>
  <c r="S41" i="10"/>
  <c r="O41" i="10"/>
  <c r="L41" i="10"/>
  <c r="K41" i="10"/>
  <c r="F41" i="10"/>
  <c r="C41" i="10"/>
  <c r="T40" i="10"/>
  <c r="S40" i="10"/>
  <c r="O40" i="10"/>
  <c r="L40" i="10"/>
  <c r="P40" i="10" s="1"/>
  <c r="K40" i="10"/>
  <c r="F40" i="10"/>
  <c r="C40" i="10"/>
  <c r="T39" i="10"/>
  <c r="S39" i="10"/>
  <c r="O39" i="10"/>
  <c r="L39" i="10"/>
  <c r="K39" i="10"/>
  <c r="F39" i="10"/>
  <c r="C39" i="10"/>
  <c r="T38" i="10"/>
  <c r="S38" i="10"/>
  <c r="O38" i="10"/>
  <c r="L38" i="10"/>
  <c r="P38" i="10" s="1"/>
  <c r="K38" i="10"/>
  <c r="F38" i="10"/>
  <c r="G38" i="10" s="1"/>
  <c r="C38" i="10"/>
  <c r="T37" i="10"/>
  <c r="S37" i="10"/>
  <c r="O37" i="10"/>
  <c r="L37" i="10"/>
  <c r="N37" i="10" s="1"/>
  <c r="K37" i="10"/>
  <c r="F37" i="10"/>
  <c r="C37" i="10"/>
  <c r="T36" i="10"/>
  <c r="S36" i="10"/>
  <c r="O36" i="10"/>
  <c r="L36" i="10"/>
  <c r="P36" i="10" s="1"/>
  <c r="K36" i="10"/>
  <c r="F36" i="10"/>
  <c r="C36" i="10"/>
  <c r="T35" i="10"/>
  <c r="S35" i="10"/>
  <c r="O35" i="10"/>
  <c r="L35" i="10"/>
  <c r="M35" i="10" s="1"/>
  <c r="K35" i="10"/>
  <c r="F35" i="10"/>
  <c r="C35" i="10"/>
  <c r="T34" i="10"/>
  <c r="S34" i="10"/>
  <c r="O34" i="10"/>
  <c r="L34" i="10"/>
  <c r="P34" i="10" s="1"/>
  <c r="K34" i="10"/>
  <c r="F34" i="10"/>
  <c r="C34" i="10"/>
  <c r="T33" i="10"/>
  <c r="S33" i="10"/>
  <c r="O33" i="10"/>
  <c r="L33" i="10"/>
  <c r="K33" i="10"/>
  <c r="F33" i="10"/>
  <c r="C33" i="10"/>
  <c r="T32" i="10"/>
  <c r="S32" i="10"/>
  <c r="O32" i="10"/>
  <c r="L32" i="10"/>
  <c r="P32" i="10" s="1"/>
  <c r="K32" i="10"/>
  <c r="F32" i="10"/>
  <c r="C32" i="10"/>
  <c r="T31" i="10"/>
  <c r="S31" i="10"/>
  <c r="O31" i="10"/>
  <c r="L31" i="10"/>
  <c r="K31" i="10"/>
  <c r="F31" i="10"/>
  <c r="C31" i="10"/>
  <c r="T30" i="10"/>
  <c r="S30" i="10"/>
  <c r="O30" i="10"/>
  <c r="L30" i="10"/>
  <c r="P30" i="10" s="1"/>
  <c r="K30" i="10"/>
  <c r="F30" i="10"/>
  <c r="G30" i="10" s="1"/>
  <c r="C30" i="10"/>
  <c r="T29" i="10"/>
  <c r="S29" i="10"/>
  <c r="O29" i="10"/>
  <c r="L29" i="10"/>
  <c r="N29" i="10" s="1"/>
  <c r="K29" i="10"/>
  <c r="F29" i="10"/>
  <c r="C29" i="10"/>
  <c r="T28" i="10"/>
  <c r="S28" i="10"/>
  <c r="O28" i="10"/>
  <c r="L28" i="10"/>
  <c r="P28" i="10" s="1"/>
  <c r="K28" i="10"/>
  <c r="F28" i="10"/>
  <c r="C28" i="10"/>
  <c r="T27" i="10"/>
  <c r="S27" i="10"/>
  <c r="O27" i="10"/>
  <c r="L27" i="10"/>
  <c r="M27" i="10" s="1"/>
  <c r="K27" i="10"/>
  <c r="F27" i="10"/>
  <c r="C27" i="10"/>
  <c r="T26" i="10"/>
  <c r="S26" i="10"/>
  <c r="O26" i="10"/>
  <c r="L26" i="10"/>
  <c r="P26" i="10" s="1"/>
  <c r="K26" i="10"/>
  <c r="F26" i="10"/>
  <c r="C26" i="10"/>
  <c r="T25" i="10"/>
  <c r="S25" i="10"/>
  <c r="O25" i="10"/>
  <c r="L25" i="10"/>
  <c r="K25" i="10"/>
  <c r="F25" i="10"/>
  <c r="C25" i="10"/>
  <c r="T24" i="10"/>
  <c r="S24" i="10"/>
  <c r="O24" i="10"/>
  <c r="L24" i="10"/>
  <c r="P24" i="10" s="1"/>
  <c r="K24" i="10"/>
  <c r="F24" i="10"/>
  <c r="C24" i="10"/>
  <c r="T23" i="10"/>
  <c r="S23" i="10"/>
  <c r="O23" i="10"/>
  <c r="L23" i="10"/>
  <c r="K23" i="10"/>
  <c r="F23" i="10"/>
  <c r="C23" i="10"/>
  <c r="T22" i="10"/>
  <c r="S22" i="10"/>
  <c r="S16" i="10" s="1"/>
  <c r="O22" i="10"/>
  <c r="L22" i="10"/>
  <c r="P22" i="10" s="1"/>
  <c r="K22" i="10"/>
  <c r="F22" i="10"/>
  <c r="C22" i="10"/>
  <c r="T21" i="10"/>
  <c r="S21" i="10"/>
  <c r="O21" i="10"/>
  <c r="L21" i="10"/>
  <c r="K21" i="10"/>
  <c r="F21" i="10"/>
  <c r="C21" i="10"/>
  <c r="T20" i="10"/>
  <c r="S20" i="10"/>
  <c r="O20" i="10"/>
  <c r="L20" i="10"/>
  <c r="N20" i="10" s="1"/>
  <c r="K20" i="10"/>
  <c r="F20" i="10"/>
  <c r="C20" i="10"/>
  <c r="T19" i="10"/>
  <c r="T16" i="10" s="1"/>
  <c r="S19" i="10"/>
  <c r="O19" i="10"/>
  <c r="L19" i="10"/>
  <c r="N19" i="10" s="1"/>
  <c r="K19" i="10"/>
  <c r="F19" i="10"/>
  <c r="C19" i="10"/>
  <c r="C16" i="10" s="1"/>
  <c r="K16" i="10"/>
  <c r="Q13" i="10"/>
  <c r="AF6" i="10"/>
  <c r="AA6" i="10"/>
  <c r="G6" i="10"/>
  <c r="N6" i="10" s="1"/>
  <c r="D105" i="12" l="1"/>
  <c r="D73" i="12"/>
  <c r="D41" i="12"/>
  <c r="D129" i="12"/>
  <c r="D97" i="12"/>
  <c r="D65" i="12"/>
  <c r="D33" i="12"/>
  <c r="D121" i="12"/>
  <c r="D89" i="12"/>
  <c r="D57" i="12"/>
  <c r="D113" i="12"/>
  <c r="D81" i="12"/>
  <c r="D49" i="12"/>
  <c r="F294" i="12"/>
  <c r="D294" i="12"/>
  <c r="F290" i="12"/>
  <c r="D290" i="12"/>
  <c r="F286" i="12"/>
  <c r="D286" i="12"/>
  <c r="F282" i="12"/>
  <c r="D282" i="12"/>
  <c r="F278" i="12"/>
  <c r="D278" i="12"/>
  <c r="F274" i="12"/>
  <c r="D274" i="12"/>
  <c r="F270" i="12"/>
  <c r="D270" i="12"/>
  <c r="F266" i="12"/>
  <c r="D266" i="12"/>
  <c r="F262" i="12"/>
  <c r="D262" i="12"/>
  <c r="F258" i="12"/>
  <c r="D258" i="12"/>
  <c r="F254" i="12"/>
  <c r="D254" i="12"/>
  <c r="F250" i="12"/>
  <c r="D250" i="12"/>
  <c r="F246" i="12"/>
  <c r="D246" i="12"/>
  <c r="F242" i="12"/>
  <c r="D242" i="12"/>
  <c r="F238" i="12"/>
  <c r="D238" i="12"/>
  <c r="F234" i="12"/>
  <c r="D234" i="12"/>
  <c r="F230" i="12"/>
  <c r="D230" i="12"/>
  <c r="F226" i="12"/>
  <c r="D226" i="12"/>
  <c r="F222" i="12"/>
  <c r="D222" i="12"/>
  <c r="F218" i="12"/>
  <c r="D218" i="12"/>
  <c r="F214" i="12"/>
  <c r="D214" i="12"/>
  <c r="F210" i="12"/>
  <c r="D210" i="12"/>
  <c r="F206" i="12"/>
  <c r="D206" i="12"/>
  <c r="F202" i="12"/>
  <c r="D202" i="12"/>
  <c r="F198" i="12"/>
  <c r="D198" i="12"/>
  <c r="F194" i="12"/>
  <c r="D194" i="12"/>
  <c r="F190" i="12"/>
  <c r="D190" i="12"/>
  <c r="F186" i="12"/>
  <c r="D186" i="12"/>
  <c r="F182" i="12"/>
  <c r="D182" i="12"/>
  <c r="F178" i="12"/>
  <c r="D178" i="12"/>
  <c r="F174" i="12"/>
  <c r="D174" i="12"/>
  <c r="F170" i="12"/>
  <c r="D170" i="12"/>
  <c r="F166" i="12"/>
  <c r="D166" i="12"/>
  <c r="F162" i="12"/>
  <c r="D162" i="12"/>
  <c r="F158" i="12"/>
  <c r="D158" i="12"/>
  <c r="F154" i="12"/>
  <c r="D154" i="12"/>
  <c r="F150" i="12"/>
  <c r="D150" i="12"/>
  <c r="F146" i="12"/>
  <c r="D146" i="12"/>
  <c r="F142" i="12"/>
  <c r="D142" i="12"/>
  <c r="F138" i="12"/>
  <c r="D138" i="12"/>
  <c r="F134" i="12"/>
  <c r="D134" i="12"/>
  <c r="F130" i="12"/>
  <c r="D130" i="12"/>
  <c r="F126" i="12"/>
  <c r="D126" i="12"/>
  <c r="F122" i="12"/>
  <c r="D122" i="12"/>
  <c r="F118" i="12"/>
  <c r="D118" i="12"/>
  <c r="F114" i="12"/>
  <c r="D114" i="12"/>
  <c r="F110" i="12"/>
  <c r="D110" i="12"/>
  <c r="F106" i="12"/>
  <c r="D106" i="12"/>
  <c r="F102" i="12"/>
  <c r="D102" i="12"/>
  <c r="F98" i="12"/>
  <c r="D98" i="12"/>
  <c r="F94" i="12"/>
  <c r="D94" i="12"/>
  <c r="F90" i="12"/>
  <c r="D90" i="12"/>
  <c r="F86" i="12"/>
  <c r="D86" i="12"/>
  <c r="F82" i="12"/>
  <c r="D82" i="12"/>
  <c r="F78" i="12"/>
  <c r="D78" i="12"/>
  <c r="F74" i="12"/>
  <c r="D74" i="12"/>
  <c r="F70" i="12"/>
  <c r="D70" i="12"/>
  <c r="F66" i="12"/>
  <c r="G66" i="12" s="1"/>
  <c r="D66" i="12"/>
  <c r="F62" i="12"/>
  <c r="D62" i="12"/>
  <c r="F58" i="12"/>
  <c r="D58" i="12"/>
  <c r="F54" i="12"/>
  <c r="D54" i="12"/>
  <c r="F50" i="12"/>
  <c r="G50" i="12" s="1"/>
  <c r="D50" i="12"/>
  <c r="F46" i="12"/>
  <c r="D46" i="12"/>
  <c r="F42" i="12"/>
  <c r="D42" i="12"/>
  <c r="F38" i="12"/>
  <c r="D38" i="12"/>
  <c r="F34" i="12"/>
  <c r="G34" i="12" s="1"/>
  <c r="H34" i="12" s="1"/>
  <c r="D34" i="12"/>
  <c r="F30" i="12"/>
  <c r="D30" i="12"/>
  <c r="F26" i="12"/>
  <c r="D26" i="12"/>
  <c r="F22" i="12"/>
  <c r="D22" i="12"/>
  <c r="D382" i="12"/>
  <c r="D378" i="12"/>
  <c r="D374" i="12"/>
  <c r="D370" i="12"/>
  <c r="D366" i="12"/>
  <c r="D362" i="12"/>
  <c r="D358" i="12"/>
  <c r="D354" i="12"/>
  <c r="D350" i="12"/>
  <c r="D346" i="12"/>
  <c r="D342" i="12"/>
  <c r="D338" i="12"/>
  <c r="D334" i="12"/>
  <c r="D330" i="12"/>
  <c r="D326" i="12"/>
  <c r="D322" i="12"/>
  <c r="D318" i="12"/>
  <c r="D314" i="12"/>
  <c r="D310" i="12"/>
  <c r="D306" i="12"/>
  <c r="D302" i="12"/>
  <c r="D298" i="12"/>
  <c r="D293" i="12"/>
  <c r="D285" i="12"/>
  <c r="D277" i="12"/>
  <c r="D269" i="12"/>
  <c r="D261" i="12"/>
  <c r="D253" i="12"/>
  <c r="D245" i="12"/>
  <c r="D237" i="12"/>
  <c r="D229" i="12"/>
  <c r="D221" i="12"/>
  <c r="D213" i="12"/>
  <c r="D205" i="12"/>
  <c r="D197" i="12"/>
  <c r="D189" i="12"/>
  <c r="D181" i="12"/>
  <c r="D173" i="12"/>
  <c r="D165" i="12"/>
  <c r="D157" i="12"/>
  <c r="D149" i="12"/>
  <c r="D141" i="12"/>
  <c r="D133" i="12"/>
  <c r="D125" i="12"/>
  <c r="D117" i="12"/>
  <c r="D109" i="12"/>
  <c r="D101" i="12"/>
  <c r="D93" i="12"/>
  <c r="D85" i="12"/>
  <c r="D77" i="12"/>
  <c r="D69" i="12"/>
  <c r="D61" i="12"/>
  <c r="D53" i="12"/>
  <c r="D45" i="12"/>
  <c r="D37" i="12"/>
  <c r="D29" i="12"/>
  <c r="D21" i="12"/>
  <c r="D381" i="12"/>
  <c r="D377" i="12"/>
  <c r="D373" i="12"/>
  <c r="D369" i="12"/>
  <c r="D365" i="12"/>
  <c r="D361" i="12"/>
  <c r="D357" i="12"/>
  <c r="D353" i="12"/>
  <c r="D349" i="12"/>
  <c r="D345" i="12"/>
  <c r="D341" i="12"/>
  <c r="D337" i="12"/>
  <c r="D333" i="12"/>
  <c r="D329" i="12"/>
  <c r="D325" i="12"/>
  <c r="D321" i="12"/>
  <c r="D317" i="12"/>
  <c r="D313" i="12"/>
  <c r="D309" i="12"/>
  <c r="D305" i="12"/>
  <c r="D301" i="12"/>
  <c r="D297" i="12"/>
  <c r="D292" i="12"/>
  <c r="D284" i="12"/>
  <c r="D276" i="12"/>
  <c r="D268" i="12"/>
  <c r="D260" i="12"/>
  <c r="D252" i="12"/>
  <c r="D244" i="12"/>
  <c r="D236" i="12"/>
  <c r="D228" i="12"/>
  <c r="D220" i="12"/>
  <c r="D212" i="12"/>
  <c r="D204" i="12"/>
  <c r="D196" i="12"/>
  <c r="D188" i="12"/>
  <c r="D180" i="12"/>
  <c r="D172" i="12"/>
  <c r="D164" i="12"/>
  <c r="D156" i="12"/>
  <c r="D148" i="12"/>
  <c r="D140" i="12"/>
  <c r="D132" i="12"/>
  <c r="D124" i="12"/>
  <c r="D116" i="12"/>
  <c r="D108" i="12"/>
  <c r="D100" i="12"/>
  <c r="D92" i="12"/>
  <c r="D84" i="12"/>
  <c r="D76" i="12"/>
  <c r="D68" i="12"/>
  <c r="D60" i="12"/>
  <c r="D52" i="12"/>
  <c r="D44" i="12"/>
  <c r="D36" i="12"/>
  <c r="D28" i="12"/>
  <c r="D20" i="12"/>
  <c r="G30" i="12"/>
  <c r="H30" i="12" s="1"/>
  <c r="D380" i="12"/>
  <c r="D376" i="12"/>
  <c r="D372" i="12"/>
  <c r="D368" i="12"/>
  <c r="D364" i="12"/>
  <c r="D360" i="12"/>
  <c r="D356" i="12"/>
  <c r="D352" i="12"/>
  <c r="D348" i="12"/>
  <c r="D344" i="12"/>
  <c r="D340" i="12"/>
  <c r="D336" i="12"/>
  <c r="D332" i="12"/>
  <c r="D328" i="12"/>
  <c r="D324" i="12"/>
  <c r="D320" i="12"/>
  <c r="D316" i="12"/>
  <c r="D312" i="12"/>
  <c r="D308" i="12"/>
  <c r="D304" i="12"/>
  <c r="D300" i="12"/>
  <c r="D296" i="12"/>
  <c r="D289" i="12"/>
  <c r="D281" i="12"/>
  <c r="D273" i="12"/>
  <c r="D265" i="12"/>
  <c r="D257" i="12"/>
  <c r="D249" i="12"/>
  <c r="D241" i="12"/>
  <c r="D233" i="12"/>
  <c r="D225" i="12"/>
  <c r="D217" i="12"/>
  <c r="D209" i="12"/>
  <c r="D201" i="12"/>
  <c r="D193" i="12"/>
  <c r="D185" i="12"/>
  <c r="D177" i="12"/>
  <c r="D169" i="12"/>
  <c r="D161" i="12"/>
  <c r="D153" i="12"/>
  <c r="D145" i="12"/>
  <c r="D137" i="12"/>
  <c r="F291" i="12"/>
  <c r="D291" i="12"/>
  <c r="F287" i="12"/>
  <c r="D287" i="12"/>
  <c r="F283" i="12"/>
  <c r="D283" i="12"/>
  <c r="F279" i="12"/>
  <c r="D279" i="12"/>
  <c r="F275" i="12"/>
  <c r="D275" i="12"/>
  <c r="F271" i="12"/>
  <c r="D271" i="12"/>
  <c r="F267" i="12"/>
  <c r="D267" i="12"/>
  <c r="F263" i="12"/>
  <c r="D263" i="12"/>
  <c r="F259" i="12"/>
  <c r="D259" i="12"/>
  <c r="F255" i="12"/>
  <c r="D255" i="12"/>
  <c r="F251" i="12"/>
  <c r="D251" i="12"/>
  <c r="F247" i="12"/>
  <c r="D247" i="12"/>
  <c r="F243" i="12"/>
  <c r="D243" i="12"/>
  <c r="F239" i="12"/>
  <c r="D239" i="12"/>
  <c r="F235" i="12"/>
  <c r="D235" i="12"/>
  <c r="F231" i="12"/>
  <c r="D231" i="12"/>
  <c r="F227" i="12"/>
  <c r="D227" i="12"/>
  <c r="F223" i="12"/>
  <c r="D223" i="12"/>
  <c r="F219" i="12"/>
  <c r="D219" i="12"/>
  <c r="F215" i="12"/>
  <c r="D215" i="12"/>
  <c r="F211" i="12"/>
  <c r="D211" i="12"/>
  <c r="F207" i="12"/>
  <c r="D207" i="12"/>
  <c r="F203" i="12"/>
  <c r="D203" i="12"/>
  <c r="F199" i="12"/>
  <c r="D199" i="12"/>
  <c r="F195" i="12"/>
  <c r="D195" i="12"/>
  <c r="F191" i="12"/>
  <c r="D191" i="12"/>
  <c r="F187" i="12"/>
  <c r="D187" i="12"/>
  <c r="F183" i="12"/>
  <c r="D183" i="12"/>
  <c r="F179" i="12"/>
  <c r="D179" i="12"/>
  <c r="F175" i="12"/>
  <c r="D175" i="12"/>
  <c r="F171" i="12"/>
  <c r="D171" i="12"/>
  <c r="F167" i="12"/>
  <c r="D167" i="12"/>
  <c r="F163" i="12"/>
  <c r="D163" i="12"/>
  <c r="F159" i="12"/>
  <c r="D159" i="12"/>
  <c r="F155" i="12"/>
  <c r="D155" i="12"/>
  <c r="F151" i="12"/>
  <c r="D151" i="12"/>
  <c r="F147" i="12"/>
  <c r="D147" i="12"/>
  <c r="F143" i="12"/>
  <c r="D143" i="12"/>
  <c r="F139" i="12"/>
  <c r="D139" i="12"/>
  <c r="F135" i="12"/>
  <c r="D135" i="12"/>
  <c r="F131" i="12"/>
  <c r="D131" i="12"/>
  <c r="F127" i="12"/>
  <c r="D127" i="12"/>
  <c r="F123" i="12"/>
  <c r="D123" i="12"/>
  <c r="F119" i="12"/>
  <c r="D119" i="12"/>
  <c r="F115" i="12"/>
  <c r="D115" i="12"/>
  <c r="F111" i="12"/>
  <c r="D111" i="12"/>
  <c r="F107" i="12"/>
  <c r="D107" i="12"/>
  <c r="F103" i="12"/>
  <c r="D103" i="12"/>
  <c r="F99" i="12"/>
  <c r="D99" i="12"/>
  <c r="F95" i="12"/>
  <c r="D95" i="12"/>
  <c r="F91" i="12"/>
  <c r="D91" i="12"/>
  <c r="F87" i="12"/>
  <c r="D87" i="12"/>
  <c r="F83" i="12"/>
  <c r="D83" i="12"/>
  <c r="F79" i="12"/>
  <c r="D79" i="12"/>
  <c r="F75" i="12"/>
  <c r="D75" i="12"/>
  <c r="F71" i="12"/>
  <c r="D71" i="12"/>
  <c r="F67" i="12"/>
  <c r="D67" i="12"/>
  <c r="F63" i="12"/>
  <c r="D63" i="12"/>
  <c r="F59" i="12"/>
  <c r="D59" i="12"/>
  <c r="F55" i="12"/>
  <c r="D55" i="12"/>
  <c r="F51" i="12"/>
  <c r="D51" i="12"/>
  <c r="F47" i="12"/>
  <c r="D47" i="12"/>
  <c r="F43" i="12"/>
  <c r="D43" i="12"/>
  <c r="F39" i="12"/>
  <c r="D39" i="12"/>
  <c r="F35" i="12"/>
  <c r="D35" i="12"/>
  <c r="F31" i="12"/>
  <c r="D31" i="12"/>
  <c r="F27" i="12"/>
  <c r="D27" i="12"/>
  <c r="F23" i="12"/>
  <c r="D23" i="12"/>
  <c r="D383" i="12"/>
  <c r="D379" i="12"/>
  <c r="D375" i="12"/>
  <c r="D371" i="12"/>
  <c r="D367" i="12"/>
  <c r="D363" i="12"/>
  <c r="D359" i="12"/>
  <c r="D355" i="12"/>
  <c r="D351" i="12"/>
  <c r="D347" i="12"/>
  <c r="D343" i="12"/>
  <c r="D339" i="12"/>
  <c r="D335" i="12"/>
  <c r="D331" i="12"/>
  <c r="D327" i="12"/>
  <c r="D323" i="12"/>
  <c r="D319" i="12"/>
  <c r="D315" i="12"/>
  <c r="D311" i="12"/>
  <c r="D307" i="12"/>
  <c r="D303" i="12"/>
  <c r="D299" i="12"/>
  <c r="D295" i="12"/>
  <c r="D288" i="12"/>
  <c r="D280" i="12"/>
  <c r="D272" i="12"/>
  <c r="D264" i="12"/>
  <c r="D256" i="12"/>
  <c r="D248" i="12"/>
  <c r="D240" i="12"/>
  <c r="D232" i="12"/>
  <c r="D224" i="12"/>
  <c r="D216" i="12"/>
  <c r="D208" i="12"/>
  <c r="D200" i="12"/>
  <c r="D192" i="12"/>
  <c r="D184" i="12"/>
  <c r="D176" i="12"/>
  <c r="D168" i="12"/>
  <c r="D160" i="12"/>
  <c r="D152" i="12"/>
  <c r="D144" i="12"/>
  <c r="D136" i="12"/>
  <c r="D128" i="12"/>
  <c r="D120" i="12"/>
  <c r="D112" i="12"/>
  <c r="D104" i="12"/>
  <c r="D96" i="12"/>
  <c r="D88" i="12"/>
  <c r="D80" i="12"/>
  <c r="D72" i="12"/>
  <c r="D64" i="12"/>
  <c r="D56" i="12"/>
  <c r="D48" i="12"/>
  <c r="D40" i="12"/>
  <c r="D32" i="12"/>
  <c r="D24" i="12"/>
  <c r="H50" i="24"/>
  <c r="H51" i="24"/>
  <c r="I42" i="21"/>
  <c r="J51" i="24"/>
  <c r="J50" i="24"/>
  <c r="J54" i="24" s="1"/>
  <c r="G50" i="21"/>
  <c r="G51" i="21"/>
  <c r="K35" i="24"/>
  <c r="G48" i="24"/>
  <c r="G62" i="24"/>
  <c r="M26" i="24"/>
  <c r="L30" i="24"/>
  <c r="L35" i="24" s="1"/>
  <c r="L42" i="24" s="1"/>
  <c r="L26" i="21"/>
  <c r="K30" i="21"/>
  <c r="K35" i="21" s="1"/>
  <c r="K42" i="21" s="1"/>
  <c r="I48" i="24"/>
  <c r="H51" i="21"/>
  <c r="H50" i="21"/>
  <c r="H54" i="21" s="1"/>
  <c r="J48" i="21"/>
  <c r="J381" i="12"/>
  <c r="J378" i="12"/>
  <c r="J376" i="12"/>
  <c r="J374" i="12"/>
  <c r="J372" i="12"/>
  <c r="J370" i="12"/>
  <c r="J368" i="12"/>
  <c r="J237" i="12"/>
  <c r="J235" i="12"/>
  <c r="J233" i="12"/>
  <c r="J231" i="12"/>
  <c r="J229" i="12"/>
  <c r="J227" i="12"/>
  <c r="J225" i="12"/>
  <c r="J223" i="12"/>
  <c r="J221" i="12"/>
  <c r="J219" i="12"/>
  <c r="J217" i="12"/>
  <c r="J215" i="12"/>
  <c r="J213" i="12"/>
  <c r="J211" i="12"/>
  <c r="J209" i="12"/>
  <c r="J207" i="12"/>
  <c r="J205" i="12"/>
  <c r="J203" i="12"/>
  <c r="J201" i="12"/>
  <c r="J199" i="12"/>
  <c r="J197" i="12"/>
  <c r="J195" i="12"/>
  <c r="J193" i="12"/>
  <c r="J164" i="12"/>
  <c r="J162" i="12"/>
  <c r="J160" i="12"/>
  <c r="J158" i="12"/>
  <c r="J156" i="12"/>
  <c r="J154" i="12"/>
  <c r="J152" i="12"/>
  <c r="J150" i="12"/>
  <c r="J148" i="12"/>
  <c r="J146" i="12"/>
  <c r="J144" i="12"/>
  <c r="J142" i="12"/>
  <c r="J140" i="12"/>
  <c r="J127" i="12"/>
  <c r="J125" i="12"/>
  <c r="J123" i="12"/>
  <c r="J121" i="12"/>
  <c r="J119" i="12"/>
  <c r="J117" i="12"/>
  <c r="J115" i="12"/>
  <c r="J113" i="12"/>
  <c r="J111" i="12"/>
  <c r="J109" i="12"/>
  <c r="J365" i="12"/>
  <c r="J363" i="12"/>
  <c r="J361" i="12"/>
  <c r="J359" i="12"/>
  <c r="J357" i="12"/>
  <c r="J355" i="12"/>
  <c r="J353" i="12"/>
  <c r="J351" i="12"/>
  <c r="J349" i="12"/>
  <c r="J347" i="12"/>
  <c r="J345" i="12"/>
  <c r="J343" i="12"/>
  <c r="J341" i="12"/>
  <c r="J339" i="12"/>
  <c r="J337" i="12"/>
  <c r="J335" i="12"/>
  <c r="J333" i="12"/>
  <c r="J331" i="12"/>
  <c r="J329" i="12"/>
  <c r="J327" i="12"/>
  <c r="J325" i="12"/>
  <c r="J323" i="12"/>
  <c r="J321" i="12"/>
  <c r="J319" i="12"/>
  <c r="J317" i="12"/>
  <c r="J315" i="12"/>
  <c r="J313" i="12"/>
  <c r="J311" i="12"/>
  <c r="J309" i="12"/>
  <c r="J307" i="12"/>
  <c r="J305" i="12"/>
  <c r="J303" i="12"/>
  <c r="J301" i="12"/>
  <c r="J299" i="12"/>
  <c r="J297" i="12"/>
  <c r="J295" i="12"/>
  <c r="J293" i="12"/>
  <c r="J291" i="12"/>
  <c r="J289" i="12"/>
  <c r="J287" i="12"/>
  <c r="J285" i="12"/>
  <c r="J283" i="12"/>
  <c r="J281" i="12"/>
  <c r="J279" i="12"/>
  <c r="J277" i="12"/>
  <c r="J275" i="12"/>
  <c r="J273" i="12"/>
  <c r="J271" i="12"/>
  <c r="J269" i="12"/>
  <c r="J267" i="12"/>
  <c r="J265" i="12"/>
  <c r="J263" i="12"/>
  <c r="J261" i="12"/>
  <c r="J259" i="12"/>
  <c r="J257" i="12"/>
  <c r="J255" i="12"/>
  <c r="J253" i="12"/>
  <c r="J251" i="12"/>
  <c r="J249" i="12"/>
  <c r="J247" i="12"/>
  <c r="J245" i="12"/>
  <c r="J243" i="12"/>
  <c r="J241" i="12"/>
  <c r="J239" i="12"/>
  <c r="J190" i="12"/>
  <c r="J188" i="12"/>
  <c r="J186" i="12"/>
  <c r="J184" i="12"/>
  <c r="J182" i="12"/>
  <c r="J180" i="12"/>
  <c r="J178" i="12"/>
  <c r="J176" i="12"/>
  <c r="J174" i="12"/>
  <c r="J172" i="12"/>
  <c r="J170" i="12"/>
  <c r="J168" i="12"/>
  <c r="J166" i="12"/>
  <c r="J139" i="12"/>
  <c r="J137" i="12"/>
  <c r="J135" i="12"/>
  <c r="J133" i="12"/>
  <c r="J131" i="12"/>
  <c r="J129" i="12"/>
  <c r="J108" i="12"/>
  <c r="J106" i="12"/>
  <c r="J20" i="12"/>
  <c r="J22" i="12"/>
  <c r="J24" i="12"/>
  <c r="J26" i="12"/>
  <c r="J28" i="12"/>
  <c r="J30" i="12"/>
  <c r="J32" i="12"/>
  <c r="J34" i="12"/>
  <c r="J36" i="12"/>
  <c r="J38" i="12"/>
  <c r="J40" i="12"/>
  <c r="J42" i="12"/>
  <c r="J44" i="12"/>
  <c r="J46" i="12"/>
  <c r="J48" i="12"/>
  <c r="J50" i="12"/>
  <c r="J52" i="12"/>
  <c r="J54" i="12"/>
  <c r="J56" i="12"/>
  <c r="J58" i="12"/>
  <c r="J60" i="12"/>
  <c r="J107" i="12"/>
  <c r="J112" i="12"/>
  <c r="J120" i="12"/>
  <c r="J130" i="12"/>
  <c r="J138" i="12"/>
  <c r="J143" i="12"/>
  <c r="J151" i="12"/>
  <c r="J159" i="12"/>
  <c r="J169" i="12"/>
  <c r="J177" i="12"/>
  <c r="J185" i="12"/>
  <c r="J192" i="12"/>
  <c r="J200" i="12"/>
  <c r="J208" i="12"/>
  <c r="J216" i="12"/>
  <c r="J224" i="12"/>
  <c r="J232" i="12"/>
  <c r="J242" i="12"/>
  <c r="J250" i="12"/>
  <c r="J258" i="12"/>
  <c r="J266" i="12"/>
  <c r="J274" i="12"/>
  <c r="J282" i="12"/>
  <c r="J290" i="12"/>
  <c r="J298" i="12"/>
  <c r="J306" i="12"/>
  <c r="J314" i="12"/>
  <c r="J322" i="12"/>
  <c r="J330" i="12"/>
  <c r="J338" i="12"/>
  <c r="J346" i="12"/>
  <c r="J354" i="12"/>
  <c r="J362" i="12"/>
  <c r="J369" i="12"/>
  <c r="J377" i="12"/>
  <c r="J380" i="12"/>
  <c r="J383" i="12"/>
  <c r="J62" i="12"/>
  <c r="J64" i="12"/>
  <c r="J66" i="12"/>
  <c r="J68" i="12"/>
  <c r="J70" i="12"/>
  <c r="J72" i="12"/>
  <c r="J74" i="12"/>
  <c r="J76" i="12"/>
  <c r="J78" i="12"/>
  <c r="J80" i="12"/>
  <c r="J82" i="12"/>
  <c r="J85" i="12"/>
  <c r="J87" i="12"/>
  <c r="J89" i="12"/>
  <c r="J91" i="12"/>
  <c r="J93" i="12"/>
  <c r="J95" i="12"/>
  <c r="J97" i="12"/>
  <c r="J99" i="12"/>
  <c r="J101" i="12"/>
  <c r="J103" i="12"/>
  <c r="J105" i="12"/>
  <c r="J110" i="12"/>
  <c r="J118" i="12"/>
  <c r="J126" i="12"/>
  <c r="J128" i="12"/>
  <c r="J136" i="12"/>
  <c r="J141" i="12"/>
  <c r="J149" i="12"/>
  <c r="J157" i="12"/>
  <c r="J165" i="12"/>
  <c r="J167" i="12"/>
  <c r="J175" i="12"/>
  <c r="J183" i="12"/>
  <c r="J191" i="12"/>
  <c r="J198" i="12"/>
  <c r="J206" i="12"/>
  <c r="J214" i="12"/>
  <c r="J222" i="12"/>
  <c r="J230" i="12"/>
  <c r="J240" i="12"/>
  <c r="J248" i="12"/>
  <c r="J256" i="12"/>
  <c r="J264" i="12"/>
  <c r="J272" i="12"/>
  <c r="J280" i="12"/>
  <c r="J288" i="12"/>
  <c r="J296" i="12"/>
  <c r="J304" i="12"/>
  <c r="J312" i="12"/>
  <c r="J320" i="12"/>
  <c r="J328" i="12"/>
  <c r="J336" i="12"/>
  <c r="J344" i="12"/>
  <c r="J352" i="12"/>
  <c r="J360" i="12"/>
  <c r="J367" i="12"/>
  <c r="J375" i="12"/>
  <c r="M91" i="10"/>
  <c r="M89" i="10"/>
  <c r="M97" i="10"/>
  <c r="M106" i="10"/>
  <c r="M360" i="10"/>
  <c r="G378" i="10"/>
  <c r="F16" i="10"/>
  <c r="G379" i="10"/>
  <c r="G375" i="10"/>
  <c r="G367" i="10"/>
  <c r="G363" i="10"/>
  <c r="G351" i="10"/>
  <c r="G347" i="10"/>
  <c r="G362" i="10"/>
  <c r="W20" i="14"/>
  <c r="W17" i="14" s="1"/>
  <c r="P6" i="14" s="1"/>
  <c r="C2" i="22" s="1"/>
  <c r="X20" i="14"/>
  <c r="X15" i="14" s="1"/>
  <c r="N6" i="14"/>
  <c r="L131" i="12"/>
  <c r="L115" i="12"/>
  <c r="M73" i="12"/>
  <c r="L137" i="12"/>
  <c r="L140" i="12"/>
  <c r="L151" i="12"/>
  <c r="L275" i="12"/>
  <c r="L330" i="12"/>
  <c r="L77" i="12"/>
  <c r="M140" i="12"/>
  <c r="L311" i="12"/>
  <c r="M77" i="12"/>
  <c r="G54" i="12"/>
  <c r="H54" i="12" s="1"/>
  <c r="G38" i="12"/>
  <c r="H38" i="12" s="1"/>
  <c r="G86" i="12"/>
  <c r="H86" i="12" s="1"/>
  <c r="G22" i="12"/>
  <c r="H22" i="12" s="1"/>
  <c r="G70" i="12"/>
  <c r="H70" i="12" s="1"/>
  <c r="G82" i="12"/>
  <c r="H82" i="12" s="1"/>
  <c r="G375" i="12"/>
  <c r="H375" i="12" s="1"/>
  <c r="G78" i="12"/>
  <c r="H78" i="12" s="1"/>
  <c r="G62" i="12"/>
  <c r="H62" i="12" s="1"/>
  <c r="G46" i="12"/>
  <c r="H46" i="12" s="1"/>
  <c r="G6" i="12"/>
  <c r="G118" i="12" s="1"/>
  <c r="H118" i="12" s="1"/>
  <c r="G23" i="12"/>
  <c r="G27" i="12"/>
  <c r="H27" i="12" s="1"/>
  <c r="G31" i="12"/>
  <c r="G35" i="12"/>
  <c r="H35" i="12" s="1"/>
  <c r="G39" i="12"/>
  <c r="G43" i="12"/>
  <c r="H43" i="12" s="1"/>
  <c r="G47" i="12"/>
  <c r="G51" i="12"/>
  <c r="H51" i="12" s="1"/>
  <c r="G55" i="12"/>
  <c r="G59" i="12"/>
  <c r="H59" i="12" s="1"/>
  <c r="G63" i="12"/>
  <c r="G67" i="12"/>
  <c r="H67" i="12" s="1"/>
  <c r="G71" i="12"/>
  <c r="G75" i="12"/>
  <c r="H75" i="12" s="1"/>
  <c r="G79" i="12"/>
  <c r="G83" i="12"/>
  <c r="H83" i="12" s="1"/>
  <c r="G87" i="12"/>
  <c r="G91" i="12"/>
  <c r="H91" i="12" s="1"/>
  <c r="G95" i="12"/>
  <c r="G99" i="12"/>
  <c r="H99" i="12" s="1"/>
  <c r="G103" i="12"/>
  <c r="G107" i="12"/>
  <c r="H107" i="12" s="1"/>
  <c r="G111" i="12"/>
  <c r="G115" i="12"/>
  <c r="H115" i="12" s="1"/>
  <c r="G119" i="12"/>
  <c r="G123" i="12"/>
  <c r="H123" i="12" s="1"/>
  <c r="G127" i="12"/>
  <c r="G131" i="12"/>
  <c r="H131" i="12" s="1"/>
  <c r="G135" i="12"/>
  <c r="G139" i="12"/>
  <c r="H139" i="12" s="1"/>
  <c r="G143" i="12"/>
  <c r="G147" i="12"/>
  <c r="H147" i="12" s="1"/>
  <c r="G151" i="12"/>
  <c r="G155" i="12"/>
  <c r="H155" i="12" s="1"/>
  <c r="G159" i="12"/>
  <c r="G163" i="12"/>
  <c r="H163" i="12" s="1"/>
  <c r="G167" i="12"/>
  <c r="G171" i="12"/>
  <c r="H171" i="12" s="1"/>
  <c r="G175" i="12"/>
  <c r="G179" i="12"/>
  <c r="H179" i="12" s="1"/>
  <c r="G183" i="12"/>
  <c r="G187" i="12"/>
  <c r="H187" i="12" s="1"/>
  <c r="G191" i="12"/>
  <c r="G195" i="12"/>
  <c r="H195" i="12" s="1"/>
  <c r="G199" i="12"/>
  <c r="G203" i="12"/>
  <c r="H203" i="12" s="1"/>
  <c r="G207" i="12"/>
  <c r="G211" i="12"/>
  <c r="H211" i="12" s="1"/>
  <c r="G215" i="12"/>
  <c r="G219" i="12"/>
  <c r="H219" i="12" s="1"/>
  <c r="G223" i="12"/>
  <c r="G227" i="12"/>
  <c r="H227" i="12" s="1"/>
  <c r="G231" i="12"/>
  <c r="G235" i="12"/>
  <c r="H235" i="12" s="1"/>
  <c r="G239" i="12"/>
  <c r="G243" i="12"/>
  <c r="H243" i="12" s="1"/>
  <c r="G247" i="12"/>
  <c r="G251" i="12"/>
  <c r="H251" i="12" s="1"/>
  <c r="G255" i="12"/>
  <c r="G259" i="12"/>
  <c r="H259" i="12" s="1"/>
  <c r="G263" i="12"/>
  <c r="G267" i="12"/>
  <c r="H267" i="12" s="1"/>
  <c r="G271" i="12"/>
  <c r="G275" i="12"/>
  <c r="H275" i="12" s="1"/>
  <c r="G279" i="12"/>
  <c r="G283" i="12"/>
  <c r="H283" i="12" s="1"/>
  <c r="G287" i="12"/>
  <c r="G291" i="12"/>
  <c r="H291" i="12" s="1"/>
  <c r="G295" i="12"/>
  <c r="H295" i="12" s="1"/>
  <c r="G299" i="12"/>
  <c r="H299" i="12" s="1"/>
  <c r="G303" i="12"/>
  <c r="H303" i="12" s="1"/>
  <c r="G307" i="12"/>
  <c r="H307" i="12" s="1"/>
  <c r="G311" i="12"/>
  <c r="H311" i="12" s="1"/>
  <c r="G315" i="12"/>
  <c r="H315" i="12" s="1"/>
  <c r="G319" i="12"/>
  <c r="H319" i="12" s="1"/>
  <c r="G323" i="12"/>
  <c r="H323" i="12" s="1"/>
  <c r="G327" i="12"/>
  <c r="H327" i="12" s="1"/>
  <c r="G331" i="12"/>
  <c r="H331" i="12" s="1"/>
  <c r="G20" i="12"/>
  <c r="H20" i="12" s="1"/>
  <c r="G24" i="12"/>
  <c r="H24" i="12" s="1"/>
  <c r="G28" i="12"/>
  <c r="G32" i="12"/>
  <c r="G36" i="12"/>
  <c r="H36" i="12" s="1"/>
  <c r="G40" i="12"/>
  <c r="H40" i="12" s="1"/>
  <c r="G44" i="12"/>
  <c r="H44" i="12" s="1"/>
  <c r="G48" i="12"/>
  <c r="H48" i="12" s="1"/>
  <c r="G52" i="12"/>
  <c r="H52" i="12" s="1"/>
  <c r="G56" i="12"/>
  <c r="H56" i="12" s="1"/>
  <c r="G60" i="12"/>
  <c r="G64" i="12"/>
  <c r="G68" i="12"/>
  <c r="H68" i="12" s="1"/>
  <c r="G72" i="12"/>
  <c r="H72" i="12" s="1"/>
  <c r="G76" i="12"/>
  <c r="H76" i="12" s="1"/>
  <c r="G80" i="12"/>
  <c r="H80" i="12" s="1"/>
  <c r="G84" i="12"/>
  <c r="H84" i="12" s="1"/>
  <c r="G88" i="12"/>
  <c r="H88" i="12" s="1"/>
  <c r="G92" i="12"/>
  <c r="G96" i="12"/>
  <c r="G100" i="12"/>
  <c r="H100" i="12" s="1"/>
  <c r="G104" i="12"/>
  <c r="H104" i="12" s="1"/>
  <c r="G108" i="12"/>
  <c r="H108" i="12" s="1"/>
  <c r="G112" i="12"/>
  <c r="H112" i="12" s="1"/>
  <c r="G116" i="12"/>
  <c r="H116" i="12" s="1"/>
  <c r="G120" i="12"/>
  <c r="H120" i="12" s="1"/>
  <c r="G124" i="12"/>
  <c r="G128" i="12"/>
  <c r="H128" i="12" s="1"/>
  <c r="G132" i="12"/>
  <c r="H132" i="12" s="1"/>
  <c r="G136" i="12"/>
  <c r="H136" i="12" s="1"/>
  <c r="G140" i="12"/>
  <c r="H140" i="12" s="1"/>
  <c r="G144" i="12"/>
  <c r="H144" i="12" s="1"/>
  <c r="G148" i="12"/>
  <c r="H148" i="12" s="1"/>
  <c r="G152" i="12"/>
  <c r="H152" i="12" s="1"/>
  <c r="G156" i="12"/>
  <c r="G160" i="12"/>
  <c r="H160" i="12" s="1"/>
  <c r="G164" i="12"/>
  <c r="H164" i="12" s="1"/>
  <c r="G168" i="12"/>
  <c r="H168" i="12" s="1"/>
  <c r="G172" i="12"/>
  <c r="H172" i="12" s="1"/>
  <c r="G176" i="12"/>
  <c r="H176" i="12" s="1"/>
  <c r="G180" i="12"/>
  <c r="H180" i="12" s="1"/>
  <c r="G184" i="12"/>
  <c r="H184" i="12" s="1"/>
  <c r="G188" i="12"/>
  <c r="G192" i="12"/>
  <c r="H192" i="12" s="1"/>
  <c r="G196" i="12"/>
  <c r="H196" i="12" s="1"/>
  <c r="G200" i="12"/>
  <c r="H200" i="12" s="1"/>
  <c r="G204" i="12"/>
  <c r="H204" i="12" s="1"/>
  <c r="G208" i="12"/>
  <c r="H208" i="12" s="1"/>
  <c r="G212" i="12"/>
  <c r="H212" i="12" s="1"/>
  <c r="G216" i="12"/>
  <c r="H216" i="12" s="1"/>
  <c r="G220" i="12"/>
  <c r="G224" i="12"/>
  <c r="H224" i="12" s="1"/>
  <c r="G228" i="12"/>
  <c r="H228" i="12" s="1"/>
  <c r="G232" i="12"/>
  <c r="H232" i="12" s="1"/>
  <c r="G236" i="12"/>
  <c r="H236" i="12" s="1"/>
  <c r="G240" i="12"/>
  <c r="H240" i="12" s="1"/>
  <c r="G244" i="12"/>
  <c r="H244" i="12" s="1"/>
  <c r="G248" i="12"/>
  <c r="H248" i="12" s="1"/>
  <c r="G252" i="12"/>
  <c r="G256" i="12"/>
  <c r="H256" i="12" s="1"/>
  <c r="G260" i="12"/>
  <c r="H260" i="12" s="1"/>
  <c r="G264" i="12"/>
  <c r="H264" i="12" s="1"/>
  <c r="G268" i="12"/>
  <c r="H268" i="12" s="1"/>
  <c r="G272" i="12"/>
  <c r="H272" i="12" s="1"/>
  <c r="G276" i="12"/>
  <c r="H276" i="12" s="1"/>
  <c r="G280" i="12"/>
  <c r="H280" i="12" s="1"/>
  <c r="G284" i="12"/>
  <c r="G288" i="12"/>
  <c r="H288" i="12" s="1"/>
  <c r="G292" i="12"/>
  <c r="H292" i="12" s="1"/>
  <c r="G296" i="12"/>
  <c r="H296" i="12" s="1"/>
  <c r="G300" i="12"/>
  <c r="H300" i="12" s="1"/>
  <c r="G304" i="12"/>
  <c r="H304" i="12" s="1"/>
  <c r="G21" i="12"/>
  <c r="G25" i="12"/>
  <c r="H25" i="12" s="1"/>
  <c r="G29" i="12"/>
  <c r="H29" i="12" s="1"/>
  <c r="G33" i="12"/>
  <c r="H33" i="12" s="1"/>
  <c r="G37" i="12"/>
  <c r="H37" i="12" s="1"/>
  <c r="G41" i="12"/>
  <c r="H41" i="12" s="1"/>
  <c r="G45" i="12"/>
  <c r="H45" i="12" s="1"/>
  <c r="G49" i="12"/>
  <c r="H49" i="12" s="1"/>
  <c r="G53" i="12"/>
  <c r="G57" i="12"/>
  <c r="H57" i="12" s="1"/>
  <c r="G61" i="12"/>
  <c r="H61" i="12" s="1"/>
  <c r="G65" i="12"/>
  <c r="H65" i="12" s="1"/>
  <c r="G69" i="12"/>
  <c r="H69" i="12" s="1"/>
  <c r="G73" i="12"/>
  <c r="H73" i="12" s="1"/>
  <c r="G77" i="12"/>
  <c r="H77" i="12" s="1"/>
  <c r="G81" i="12"/>
  <c r="H81" i="12" s="1"/>
  <c r="G85" i="12"/>
  <c r="G89" i="12"/>
  <c r="H89" i="12" s="1"/>
  <c r="G93" i="12"/>
  <c r="H93" i="12" s="1"/>
  <c r="G97" i="12"/>
  <c r="H97" i="12" s="1"/>
  <c r="G101" i="12"/>
  <c r="H101" i="12" s="1"/>
  <c r="G105" i="12"/>
  <c r="H105" i="12" s="1"/>
  <c r="G109" i="12"/>
  <c r="H109" i="12" s="1"/>
  <c r="G113" i="12"/>
  <c r="H113" i="12" s="1"/>
  <c r="G117" i="12"/>
  <c r="G121" i="12"/>
  <c r="H121" i="12" s="1"/>
  <c r="G125" i="12"/>
  <c r="H125" i="12" s="1"/>
  <c r="G129" i="12"/>
  <c r="H129" i="12" s="1"/>
  <c r="G133" i="12"/>
  <c r="H133" i="12" s="1"/>
  <c r="G137" i="12"/>
  <c r="H137" i="12" s="1"/>
  <c r="G141" i="12"/>
  <c r="H141" i="12" s="1"/>
  <c r="G145" i="12"/>
  <c r="H145" i="12" s="1"/>
  <c r="G149" i="12"/>
  <c r="G153" i="12"/>
  <c r="H153" i="12" s="1"/>
  <c r="G157" i="12"/>
  <c r="H157" i="12" s="1"/>
  <c r="G161" i="12"/>
  <c r="H161" i="12" s="1"/>
  <c r="G165" i="12"/>
  <c r="H165" i="12" s="1"/>
  <c r="G169" i="12"/>
  <c r="H169" i="12" s="1"/>
  <c r="G173" i="12"/>
  <c r="H173" i="12" s="1"/>
  <c r="G177" i="12"/>
  <c r="H177" i="12" s="1"/>
  <c r="G181" i="12"/>
  <c r="H181" i="12" s="1"/>
  <c r="G185" i="12"/>
  <c r="H185" i="12" s="1"/>
  <c r="G189" i="12"/>
  <c r="H189" i="12" s="1"/>
  <c r="G193" i="12"/>
  <c r="H193" i="12" s="1"/>
  <c r="G197" i="12"/>
  <c r="H197" i="12" s="1"/>
  <c r="G201" i="12"/>
  <c r="H201" i="12" s="1"/>
  <c r="G205" i="12"/>
  <c r="H205" i="12" s="1"/>
  <c r="G209" i="12"/>
  <c r="H209" i="12" s="1"/>
  <c r="G213" i="12"/>
  <c r="H213" i="12" s="1"/>
  <c r="G217" i="12"/>
  <c r="H217" i="12" s="1"/>
  <c r="G221" i="12"/>
  <c r="H221" i="12" s="1"/>
  <c r="G225" i="12"/>
  <c r="H225" i="12" s="1"/>
  <c r="G229" i="12"/>
  <c r="H229" i="12" s="1"/>
  <c r="G233" i="12"/>
  <c r="H233" i="12" s="1"/>
  <c r="G237" i="12"/>
  <c r="H237" i="12" s="1"/>
  <c r="G241" i="12"/>
  <c r="H241" i="12" s="1"/>
  <c r="G245" i="12"/>
  <c r="H245" i="12" s="1"/>
  <c r="G249" i="12"/>
  <c r="H249" i="12" s="1"/>
  <c r="G253" i="12"/>
  <c r="H253" i="12" s="1"/>
  <c r="G257" i="12"/>
  <c r="H257" i="12" s="1"/>
  <c r="G261" i="12"/>
  <c r="H261" i="12" s="1"/>
  <c r="G265" i="12"/>
  <c r="H265" i="12" s="1"/>
  <c r="G269" i="12"/>
  <c r="H269" i="12" s="1"/>
  <c r="G273" i="12"/>
  <c r="H273" i="12" s="1"/>
  <c r="G277" i="12"/>
  <c r="H277" i="12" s="1"/>
  <c r="G281" i="12"/>
  <c r="H281" i="12" s="1"/>
  <c r="G285" i="12"/>
  <c r="H285" i="12" s="1"/>
  <c r="G289" i="12"/>
  <c r="H289" i="12" s="1"/>
  <c r="G293" i="12"/>
  <c r="H293" i="12" s="1"/>
  <c r="G297" i="12"/>
  <c r="H297" i="12" s="1"/>
  <c r="G301" i="12"/>
  <c r="H301" i="12" s="1"/>
  <c r="G305" i="12"/>
  <c r="H305" i="12" s="1"/>
  <c r="G309" i="12"/>
  <c r="H309" i="12" s="1"/>
  <c r="G313" i="12"/>
  <c r="H313" i="12" s="1"/>
  <c r="G317" i="12"/>
  <c r="H317" i="12" s="1"/>
  <c r="G321" i="12"/>
  <c r="H321" i="12" s="1"/>
  <c r="G325" i="12"/>
  <c r="H325" i="12" s="1"/>
  <c r="G329" i="12"/>
  <c r="H329" i="12" s="1"/>
  <c r="G333" i="12"/>
  <c r="H333" i="12" s="1"/>
  <c r="G382" i="12"/>
  <c r="H382" i="12" s="1"/>
  <c r="G378" i="12"/>
  <c r="H378" i="12" s="1"/>
  <c r="G374" i="12"/>
  <c r="H374" i="12" s="1"/>
  <c r="G370" i="12"/>
  <c r="H370" i="12" s="1"/>
  <c r="G366" i="12"/>
  <c r="H366" i="12" s="1"/>
  <c r="G362" i="12"/>
  <c r="H362" i="12" s="1"/>
  <c r="G358" i="12"/>
  <c r="H358" i="12" s="1"/>
  <c r="G354" i="12"/>
  <c r="H354" i="12" s="1"/>
  <c r="G350" i="12"/>
  <c r="H350" i="12" s="1"/>
  <c r="G346" i="12"/>
  <c r="H346" i="12" s="1"/>
  <c r="G342" i="12"/>
  <c r="H342" i="12" s="1"/>
  <c r="G338" i="12"/>
  <c r="H338" i="12" s="1"/>
  <c r="G334" i="12"/>
  <c r="H334" i="12" s="1"/>
  <c r="G326" i="12"/>
  <c r="H326" i="12" s="1"/>
  <c r="G318" i="12"/>
  <c r="H318" i="12" s="1"/>
  <c r="G310" i="12"/>
  <c r="H310" i="12" s="1"/>
  <c r="G298" i="12"/>
  <c r="H298" i="12" s="1"/>
  <c r="G282" i="12"/>
  <c r="H282" i="12" s="1"/>
  <c r="G266" i="12"/>
  <c r="H266" i="12" s="1"/>
  <c r="G250" i="12"/>
  <c r="H250" i="12" s="1"/>
  <c r="G234" i="12"/>
  <c r="H234" i="12" s="1"/>
  <c r="G218" i="12"/>
  <c r="H218" i="12" s="1"/>
  <c r="G202" i="12"/>
  <c r="H202" i="12" s="1"/>
  <c r="G186" i="12"/>
  <c r="H186" i="12" s="1"/>
  <c r="G170" i="12"/>
  <c r="H170" i="12" s="1"/>
  <c r="G154" i="12"/>
  <c r="H154" i="12" s="1"/>
  <c r="G138" i="12"/>
  <c r="H138" i="12" s="1"/>
  <c r="G122" i="12"/>
  <c r="H122" i="12" s="1"/>
  <c r="G106" i="12"/>
  <c r="H106" i="12" s="1"/>
  <c r="G90" i="12"/>
  <c r="H90" i="12" s="1"/>
  <c r="G74" i="12"/>
  <c r="H74" i="12" s="1"/>
  <c r="G58" i="12"/>
  <c r="H58" i="12" s="1"/>
  <c r="G42" i="12"/>
  <c r="H42" i="12" s="1"/>
  <c r="G26" i="12"/>
  <c r="H26" i="12" s="1"/>
  <c r="R16" i="12"/>
  <c r="L175" i="12"/>
  <c r="M225" i="12"/>
  <c r="L250" i="12"/>
  <c r="M275" i="12"/>
  <c r="L304" i="12"/>
  <c r="L317" i="12"/>
  <c r="M332" i="12"/>
  <c r="M175" i="12"/>
  <c r="L125" i="12"/>
  <c r="M71" i="12"/>
  <c r="O351" i="12"/>
  <c r="L59" i="12"/>
  <c r="L161" i="12"/>
  <c r="L256" i="12"/>
  <c r="M312" i="12"/>
  <c r="L321" i="12"/>
  <c r="M350" i="12"/>
  <c r="L355" i="12"/>
  <c r="M360" i="12"/>
  <c r="L371" i="12"/>
  <c r="M256" i="12"/>
  <c r="M69" i="12"/>
  <c r="L171" i="12"/>
  <c r="L179" i="12"/>
  <c r="L233" i="12"/>
  <c r="L331" i="12"/>
  <c r="M342" i="12"/>
  <c r="O355" i="12"/>
  <c r="L65" i="12"/>
  <c r="L183" i="12"/>
  <c r="M199" i="12"/>
  <c r="M215" i="12"/>
  <c r="M231" i="12"/>
  <c r="M239" i="12"/>
  <c r="L252" i="12"/>
  <c r="M354" i="12"/>
  <c r="M358" i="12"/>
  <c r="M364" i="12"/>
  <c r="M65" i="12"/>
  <c r="L169" i="12"/>
  <c r="M183" i="12"/>
  <c r="L207" i="12"/>
  <c r="M252" i="12"/>
  <c r="L299" i="12"/>
  <c r="M89" i="12"/>
  <c r="M108" i="12"/>
  <c r="M169" i="12"/>
  <c r="M207" i="12"/>
  <c r="L225" i="12"/>
  <c r="M250" i="12"/>
  <c r="M299" i="12"/>
  <c r="L320" i="12"/>
  <c r="L329" i="12"/>
  <c r="M330" i="12"/>
  <c r="L381" i="12"/>
  <c r="M79" i="12"/>
  <c r="L199" i="12"/>
  <c r="L215" i="12"/>
  <c r="L239" i="12"/>
  <c r="L337" i="12"/>
  <c r="L354" i="12"/>
  <c r="L358" i="12"/>
  <c r="L365" i="12"/>
  <c r="M370" i="12"/>
  <c r="L377" i="12"/>
  <c r="L55" i="12"/>
  <c r="L75" i="12"/>
  <c r="L85" i="12"/>
  <c r="M93" i="12"/>
  <c r="M138" i="12"/>
  <c r="L144" i="12"/>
  <c r="L145" i="12"/>
  <c r="M146" i="12"/>
  <c r="M158" i="12"/>
  <c r="M171" i="12"/>
  <c r="L177" i="12"/>
  <c r="M179" i="12"/>
  <c r="L185" i="12"/>
  <c r="L193" i="12"/>
  <c r="L201" i="12"/>
  <c r="L209" i="12"/>
  <c r="L217" i="12"/>
  <c r="M223" i="12"/>
  <c r="M233" i="12"/>
  <c r="L241" i="12"/>
  <c r="M254" i="12"/>
  <c r="L277" i="12"/>
  <c r="L301" i="12"/>
  <c r="L302" i="12"/>
  <c r="M304" i="12"/>
  <c r="L309" i="12"/>
  <c r="L318" i="12"/>
  <c r="L319" i="12"/>
  <c r="M320" i="12"/>
  <c r="L323" i="12"/>
  <c r="L335" i="12"/>
  <c r="M346" i="12"/>
  <c r="L352" i="12"/>
  <c r="L369" i="12"/>
  <c r="L373" i="12"/>
  <c r="L35" i="12"/>
  <c r="L53" i="12"/>
  <c r="M55" i="12"/>
  <c r="M59" i="12"/>
  <c r="L63" i="12"/>
  <c r="L67" i="12"/>
  <c r="M75" i="12"/>
  <c r="M81" i="12"/>
  <c r="M85" i="12"/>
  <c r="M95" i="12"/>
  <c r="L120" i="12"/>
  <c r="L121" i="12"/>
  <c r="L132" i="12"/>
  <c r="M144" i="12"/>
  <c r="L156" i="12"/>
  <c r="L167" i="12"/>
  <c r="M177" i="12"/>
  <c r="M185" i="12"/>
  <c r="M193" i="12"/>
  <c r="M201" i="12"/>
  <c r="M209" i="12"/>
  <c r="M217" i="12"/>
  <c r="L231" i="12"/>
  <c r="M241" i="12"/>
  <c r="M277" i="12"/>
  <c r="M302" i="12"/>
  <c r="O303" i="12"/>
  <c r="L312" i="12"/>
  <c r="M318" i="12"/>
  <c r="M352" i="12"/>
  <c r="M372" i="12"/>
  <c r="M35" i="12"/>
  <c r="M53" i="12"/>
  <c r="L57" i="12"/>
  <c r="M63" i="12"/>
  <c r="M67" i="12"/>
  <c r="L73" i="12"/>
  <c r="L114" i="12"/>
  <c r="L118" i="12"/>
  <c r="L119" i="12"/>
  <c r="M120" i="12"/>
  <c r="M126" i="12"/>
  <c r="M132" i="12"/>
  <c r="L150" i="12"/>
  <c r="M156" i="12"/>
  <c r="L162" i="12"/>
  <c r="L163" i="12"/>
  <c r="M167" i="12"/>
  <c r="L191" i="12"/>
  <c r="O301" i="12"/>
  <c r="M57" i="12"/>
  <c r="L61" i="12"/>
  <c r="M87" i="12"/>
  <c r="M91" i="12"/>
  <c r="M114" i="12"/>
  <c r="L117" i="12"/>
  <c r="M118" i="12"/>
  <c r="L146" i="12"/>
  <c r="L149" i="12"/>
  <c r="M150" i="12"/>
  <c r="L158" i="12"/>
  <c r="M162" i="12"/>
  <c r="L223" i="12"/>
  <c r="L254" i="12"/>
  <c r="M310" i="12"/>
  <c r="M336" i="12"/>
  <c r="L376" i="12"/>
  <c r="M382" i="12"/>
  <c r="J382" i="12"/>
  <c r="J379" i="12"/>
  <c r="I36" i="12"/>
  <c r="I54" i="12"/>
  <c r="O37" i="12"/>
  <c r="M37" i="12"/>
  <c r="O130" i="12"/>
  <c r="L130" i="12"/>
  <c r="M130" i="12"/>
  <c r="M133" i="12"/>
  <c r="L133" i="12"/>
  <c r="O142" i="12"/>
  <c r="L142" i="12"/>
  <c r="M142" i="12"/>
  <c r="O181" i="12"/>
  <c r="P181" i="12" s="1"/>
  <c r="Q181" i="12" s="1"/>
  <c r="L181" i="12"/>
  <c r="M181" i="12"/>
  <c r="O189" i="12"/>
  <c r="L189" i="12"/>
  <c r="M189" i="12"/>
  <c r="O203" i="12"/>
  <c r="L203" i="12"/>
  <c r="M203" i="12"/>
  <c r="O314" i="12"/>
  <c r="M314" i="12"/>
  <c r="L314" i="12"/>
  <c r="O333" i="12"/>
  <c r="L333" i="12"/>
  <c r="O356" i="12"/>
  <c r="M356" i="12"/>
  <c r="L356" i="12"/>
  <c r="O112" i="12"/>
  <c r="L112" i="12"/>
  <c r="M112" i="12"/>
  <c r="O128" i="12"/>
  <c r="M128" i="12"/>
  <c r="M129" i="12"/>
  <c r="L129" i="12"/>
  <c r="M141" i="12"/>
  <c r="L141" i="12"/>
  <c r="M155" i="12"/>
  <c r="L155" i="12"/>
  <c r="O195" i="12"/>
  <c r="L195" i="12"/>
  <c r="M195" i="12"/>
  <c r="O213" i="12"/>
  <c r="M213" i="12"/>
  <c r="M243" i="12"/>
  <c r="L243" i="12"/>
  <c r="O258" i="12"/>
  <c r="M258" i="12"/>
  <c r="O262" i="12"/>
  <c r="M262" i="12"/>
  <c r="L308" i="12"/>
  <c r="M308" i="12"/>
  <c r="O316" i="12"/>
  <c r="M316" i="12"/>
  <c r="L316" i="12"/>
  <c r="O325" i="12"/>
  <c r="L325" i="12"/>
  <c r="S16" i="12"/>
  <c r="M23" i="12"/>
  <c r="M25" i="12"/>
  <c r="L33" i="12"/>
  <c r="M33" i="12"/>
  <c r="O39" i="12"/>
  <c r="M39" i="12"/>
  <c r="O49" i="12"/>
  <c r="L49" i="12"/>
  <c r="M49" i="12"/>
  <c r="M97" i="12"/>
  <c r="M103" i="12"/>
  <c r="L103" i="12"/>
  <c r="O110" i="12"/>
  <c r="M110" i="12"/>
  <c r="L111" i="12"/>
  <c r="L128" i="12"/>
  <c r="O134" i="12"/>
  <c r="M134" i="12"/>
  <c r="L135" i="12"/>
  <c r="M143" i="12"/>
  <c r="L143" i="12"/>
  <c r="O173" i="12"/>
  <c r="L173" i="12"/>
  <c r="M173" i="12"/>
  <c r="O187" i="12"/>
  <c r="L187" i="12"/>
  <c r="M187" i="12"/>
  <c r="O205" i="12"/>
  <c r="P205" i="12" s="1"/>
  <c r="Q205" i="12" s="1"/>
  <c r="L205" i="12"/>
  <c r="M205" i="12"/>
  <c r="L213" i="12"/>
  <c r="O221" i="12"/>
  <c r="P221" i="12" s="1"/>
  <c r="Q221" i="12" s="1"/>
  <c r="M221" i="12"/>
  <c r="L221" i="12"/>
  <c r="O246" i="12"/>
  <c r="L246" i="12"/>
  <c r="L258" i="12"/>
  <c r="L262" i="12"/>
  <c r="O266" i="12"/>
  <c r="M266" i="12"/>
  <c r="L266" i="12"/>
  <c r="O315" i="12"/>
  <c r="L315" i="12"/>
  <c r="L341" i="12"/>
  <c r="M341" i="12"/>
  <c r="O43" i="12"/>
  <c r="M43" i="12"/>
  <c r="O47" i="12"/>
  <c r="L47" i="12"/>
  <c r="M47" i="12"/>
  <c r="O51" i="12"/>
  <c r="L51" i="12"/>
  <c r="M51" i="12"/>
  <c r="M101" i="12"/>
  <c r="L101" i="12"/>
  <c r="M105" i="12"/>
  <c r="L105" i="12"/>
  <c r="O152" i="12"/>
  <c r="M152" i="12"/>
  <c r="M153" i="12"/>
  <c r="L153" i="12"/>
  <c r="O235" i="12"/>
  <c r="M235" i="12"/>
  <c r="O244" i="12"/>
  <c r="M244" i="12"/>
  <c r="L244" i="12"/>
  <c r="O264" i="12"/>
  <c r="M264" i="12"/>
  <c r="L264" i="12"/>
  <c r="L37" i="12"/>
  <c r="O41" i="12"/>
  <c r="M41" i="12"/>
  <c r="M99" i="12"/>
  <c r="L100" i="12"/>
  <c r="O104" i="12"/>
  <c r="L104" i="12"/>
  <c r="M107" i="12"/>
  <c r="L107" i="12"/>
  <c r="O116" i="12"/>
  <c r="M116" i="12"/>
  <c r="O136" i="12"/>
  <c r="L136" i="12"/>
  <c r="M136" i="12"/>
  <c r="L147" i="12"/>
  <c r="O148" i="12"/>
  <c r="L148" i="12"/>
  <c r="M148" i="12"/>
  <c r="M31" i="12"/>
  <c r="M32" i="12"/>
  <c r="O32" i="12"/>
  <c r="L39" i="12"/>
  <c r="O45" i="12"/>
  <c r="L45" i="12"/>
  <c r="M45" i="12"/>
  <c r="I46" i="12"/>
  <c r="O102" i="12"/>
  <c r="L102" i="12"/>
  <c r="O106" i="12"/>
  <c r="L106" i="12"/>
  <c r="M106" i="12"/>
  <c r="L109" i="12"/>
  <c r="L110" i="12"/>
  <c r="O122" i="12"/>
  <c r="M122" i="12"/>
  <c r="L123" i="12"/>
  <c r="O124" i="12"/>
  <c r="L124" i="12"/>
  <c r="M124" i="12"/>
  <c r="L134" i="12"/>
  <c r="O154" i="12"/>
  <c r="L154" i="12"/>
  <c r="M154" i="12"/>
  <c r="L157" i="12"/>
  <c r="L159" i="12"/>
  <c r="O160" i="12"/>
  <c r="L160" i="12"/>
  <c r="M160" i="12"/>
  <c r="O164" i="12"/>
  <c r="M164" i="12"/>
  <c r="O197" i="12"/>
  <c r="L197" i="12"/>
  <c r="M197" i="12"/>
  <c r="O211" i="12"/>
  <c r="M211" i="12"/>
  <c r="L211" i="12"/>
  <c r="M246" i="12"/>
  <c r="O326" i="12"/>
  <c r="M326" i="12"/>
  <c r="L326" i="12"/>
  <c r="L340" i="12"/>
  <c r="M340" i="12"/>
  <c r="O361" i="12"/>
  <c r="L361" i="12"/>
  <c r="O287" i="12"/>
  <c r="P287" i="12" s="1"/>
  <c r="Q287" i="12" s="1"/>
  <c r="M287" i="12"/>
  <c r="O297" i="12"/>
  <c r="L297" i="12"/>
  <c r="O334" i="12"/>
  <c r="L334" i="12"/>
  <c r="M19" i="12"/>
  <c r="M21" i="12"/>
  <c r="M27" i="12"/>
  <c r="M29" i="12"/>
  <c r="L113" i="12"/>
  <c r="L126" i="12"/>
  <c r="L138" i="12"/>
  <c r="O227" i="12"/>
  <c r="P227" i="12" s="1"/>
  <c r="Q227" i="12" s="1"/>
  <c r="M227" i="12"/>
  <c r="O237" i="12"/>
  <c r="M237" i="12"/>
  <c r="O248" i="12"/>
  <c r="P248" i="12" s="1"/>
  <c r="L248" i="12"/>
  <c r="O271" i="12"/>
  <c r="M271" i="12"/>
  <c r="O281" i="12"/>
  <c r="L281" i="12"/>
  <c r="O285" i="12"/>
  <c r="L285" i="12"/>
  <c r="O289" i="12"/>
  <c r="M289" i="12"/>
  <c r="M291" i="12"/>
  <c r="M293" i="12"/>
  <c r="O295" i="12"/>
  <c r="L295" i="12"/>
  <c r="M322" i="12"/>
  <c r="O324" i="12"/>
  <c r="L324" i="12"/>
  <c r="O327" i="12"/>
  <c r="L327" i="12"/>
  <c r="O348" i="12"/>
  <c r="M348" i="12"/>
  <c r="L348" i="12"/>
  <c r="M359" i="12"/>
  <c r="O359" i="12"/>
  <c r="O362" i="12"/>
  <c r="P362" i="12" s="1"/>
  <c r="Q362" i="12" s="1"/>
  <c r="M362" i="12"/>
  <c r="O374" i="12"/>
  <c r="M374" i="12"/>
  <c r="L374" i="12"/>
  <c r="P311" i="12"/>
  <c r="Q311" i="12" s="1"/>
  <c r="O269" i="12"/>
  <c r="L269" i="12"/>
  <c r="O273" i="12"/>
  <c r="M273" i="12"/>
  <c r="O279" i="12"/>
  <c r="L279" i="12"/>
  <c r="O283" i="12"/>
  <c r="L283" i="12"/>
  <c r="M307" i="12"/>
  <c r="L307" i="12"/>
  <c r="O368" i="12"/>
  <c r="M368" i="12"/>
  <c r="L368" i="12"/>
  <c r="O380" i="12"/>
  <c r="M380" i="12"/>
  <c r="L380" i="12"/>
  <c r="O219" i="12"/>
  <c r="M219" i="12"/>
  <c r="O229" i="12"/>
  <c r="P229" i="12" s="1"/>
  <c r="Q229" i="12" s="1"/>
  <c r="M229" i="12"/>
  <c r="O260" i="12"/>
  <c r="P260" i="12" s="1"/>
  <c r="Q260" i="12" s="1"/>
  <c r="M260" i="12"/>
  <c r="O268" i="12"/>
  <c r="M268" i="12"/>
  <c r="M269" i="12"/>
  <c r="L273" i="12"/>
  <c r="M279" i="12"/>
  <c r="M283" i="12"/>
  <c r="L287" i="12"/>
  <c r="L291" i="12"/>
  <c r="L293" i="12"/>
  <c r="M297" i="12"/>
  <c r="O306" i="12"/>
  <c r="M306" i="12"/>
  <c r="L313" i="12"/>
  <c r="L322" i="12"/>
  <c r="O328" i="12"/>
  <c r="L328" i="12"/>
  <c r="M334" i="12"/>
  <c r="L338" i="12"/>
  <c r="O338" i="12"/>
  <c r="L344" i="12"/>
  <c r="M344" i="12"/>
  <c r="O363" i="12"/>
  <c r="L363" i="12"/>
  <c r="O366" i="12"/>
  <c r="M366" i="12"/>
  <c r="L367" i="12"/>
  <c r="L378" i="12"/>
  <c r="L379" i="12"/>
  <c r="L350" i="12"/>
  <c r="L351" i="12"/>
  <c r="L360" i="12"/>
  <c r="L364" i="12"/>
  <c r="L370" i="12"/>
  <c r="L372" i="12"/>
  <c r="L375" i="12"/>
  <c r="L382" i="12"/>
  <c r="L383" i="12"/>
  <c r="P223" i="12"/>
  <c r="P358" i="12"/>
  <c r="Q358" i="12" s="1"/>
  <c r="I20" i="12"/>
  <c r="P88" i="12"/>
  <c r="Q88" i="12" s="1"/>
  <c r="P20" i="12"/>
  <c r="P24" i="12"/>
  <c r="Q24" i="12" s="1"/>
  <c r="U24" i="12" s="1"/>
  <c r="V24" i="12" s="1"/>
  <c r="L20" i="12"/>
  <c r="L22" i="12"/>
  <c r="L24" i="12"/>
  <c r="L26" i="12"/>
  <c r="L28" i="12"/>
  <c r="L30" i="12"/>
  <c r="L32" i="12"/>
  <c r="O34" i="12"/>
  <c r="M36" i="12"/>
  <c r="L36" i="12"/>
  <c r="M44" i="12"/>
  <c r="L44" i="12"/>
  <c r="M52" i="12"/>
  <c r="L52" i="12"/>
  <c r="M60" i="12"/>
  <c r="L60" i="12"/>
  <c r="M68" i="12"/>
  <c r="L68" i="12"/>
  <c r="M70" i="12"/>
  <c r="L70" i="12"/>
  <c r="M72" i="12"/>
  <c r="L72" i="12"/>
  <c r="M84" i="12"/>
  <c r="L84" i="12"/>
  <c r="M180" i="12"/>
  <c r="L180" i="12"/>
  <c r="O180" i="12"/>
  <c r="O30" i="12"/>
  <c r="M42" i="12"/>
  <c r="L42" i="12"/>
  <c r="M66" i="12"/>
  <c r="L66" i="12"/>
  <c r="M78" i="12"/>
  <c r="L78" i="12"/>
  <c r="M82" i="12"/>
  <c r="L82" i="12"/>
  <c r="P132" i="12"/>
  <c r="Q132" i="12" s="1"/>
  <c r="M6" i="12"/>
  <c r="B16" i="12"/>
  <c r="O19" i="12"/>
  <c r="M20" i="12"/>
  <c r="O21" i="12"/>
  <c r="P21" i="12" s="1"/>
  <c r="Q21" i="12" s="1"/>
  <c r="M22" i="12"/>
  <c r="O23" i="12"/>
  <c r="M24" i="12"/>
  <c r="O25" i="12"/>
  <c r="M26" i="12"/>
  <c r="O27" i="12"/>
  <c r="M28" i="12"/>
  <c r="O29" i="12"/>
  <c r="O31" i="12"/>
  <c r="O33" i="12"/>
  <c r="M38" i="12"/>
  <c r="L38" i="12"/>
  <c r="O42" i="12"/>
  <c r="M46" i="12"/>
  <c r="L46" i="12"/>
  <c r="M54" i="12"/>
  <c r="L54" i="12"/>
  <c r="M62" i="12"/>
  <c r="L62" i="12"/>
  <c r="O66" i="12"/>
  <c r="M74" i="12"/>
  <c r="L74" i="12"/>
  <c r="O78" i="12"/>
  <c r="O82" i="12"/>
  <c r="M86" i="12"/>
  <c r="L86" i="12"/>
  <c r="M88" i="12"/>
  <c r="L88" i="12"/>
  <c r="M90" i="12"/>
  <c r="L90" i="12"/>
  <c r="M92" i="12"/>
  <c r="L92" i="12"/>
  <c r="M94" i="12"/>
  <c r="L94" i="12"/>
  <c r="M96" i="12"/>
  <c r="L96" i="12"/>
  <c r="M98" i="12"/>
  <c r="L98" i="12"/>
  <c r="M172" i="12"/>
  <c r="L172" i="12"/>
  <c r="O172" i="12"/>
  <c r="P191" i="12"/>
  <c r="M50" i="12"/>
  <c r="L50" i="12"/>
  <c r="M58" i="12"/>
  <c r="L58" i="12"/>
  <c r="M80" i="12"/>
  <c r="L80" i="12"/>
  <c r="P148" i="12"/>
  <c r="K16" i="12"/>
  <c r="L34" i="12"/>
  <c r="O36" i="12"/>
  <c r="P36" i="12" s="1"/>
  <c r="M40" i="12"/>
  <c r="L40" i="12"/>
  <c r="M48" i="12"/>
  <c r="L48" i="12"/>
  <c r="M56" i="12"/>
  <c r="L56" i="12"/>
  <c r="M64" i="12"/>
  <c r="L64" i="12"/>
  <c r="P70" i="12"/>
  <c r="Q70" i="12" s="1"/>
  <c r="P72" i="12"/>
  <c r="Q72" i="12" s="1"/>
  <c r="M76" i="12"/>
  <c r="L76" i="12"/>
  <c r="O84" i="12"/>
  <c r="M245" i="12"/>
  <c r="L245" i="12"/>
  <c r="O245" i="12"/>
  <c r="P63" i="12"/>
  <c r="Q63" i="12" s="1"/>
  <c r="P83" i="12"/>
  <c r="Q83" i="12" s="1"/>
  <c r="P100" i="12"/>
  <c r="Q100" i="12" s="1"/>
  <c r="M166" i="12"/>
  <c r="L166" i="12"/>
  <c r="M174" i="12"/>
  <c r="L174" i="12"/>
  <c r="M182" i="12"/>
  <c r="L182" i="12"/>
  <c r="P184" i="12"/>
  <c r="Q184" i="12" s="1"/>
  <c r="M261" i="12"/>
  <c r="L261" i="12"/>
  <c r="O261" i="12"/>
  <c r="O69" i="12"/>
  <c r="O71" i="12"/>
  <c r="O79" i="12"/>
  <c r="O81" i="12"/>
  <c r="O87" i="12"/>
  <c r="O89" i="12"/>
  <c r="O91" i="12"/>
  <c r="O93" i="12"/>
  <c r="O95" i="12"/>
  <c r="O97" i="12"/>
  <c r="O99" i="12"/>
  <c r="M168" i="12"/>
  <c r="L168" i="12"/>
  <c r="M176" i="12"/>
  <c r="L176" i="12"/>
  <c r="M184" i="12"/>
  <c r="L184" i="12"/>
  <c r="O166" i="12"/>
  <c r="M170" i="12"/>
  <c r="L170" i="12"/>
  <c r="O174" i="12"/>
  <c r="M178" i="12"/>
  <c r="L178" i="12"/>
  <c r="O182" i="12"/>
  <c r="M100" i="12"/>
  <c r="O101" i="12"/>
  <c r="M102" i="12"/>
  <c r="O103" i="12"/>
  <c r="M104" i="12"/>
  <c r="O105" i="12"/>
  <c r="O107" i="12"/>
  <c r="O109" i="12"/>
  <c r="O111" i="12"/>
  <c r="O113" i="12"/>
  <c r="O115" i="12"/>
  <c r="O117" i="12"/>
  <c r="O119" i="12"/>
  <c r="O121" i="12"/>
  <c r="O123" i="12"/>
  <c r="O125" i="12"/>
  <c r="O127" i="12"/>
  <c r="O129" i="12"/>
  <c r="P129" i="12" s="1"/>
  <c r="Q129" i="12" s="1"/>
  <c r="O131" i="12"/>
  <c r="O133" i="12"/>
  <c r="P133" i="12" s="1"/>
  <c r="Q133" i="12" s="1"/>
  <c r="O135" i="12"/>
  <c r="O137" i="12"/>
  <c r="O139" i="12"/>
  <c r="O141" i="12"/>
  <c r="O143" i="12"/>
  <c r="O145" i="12"/>
  <c r="O147" i="12"/>
  <c r="O149" i="12"/>
  <c r="P149" i="12" s="1"/>
  <c r="Q149" i="12" s="1"/>
  <c r="O151" i="12"/>
  <c r="O153" i="12"/>
  <c r="P153" i="12" s="1"/>
  <c r="Q153" i="12" s="1"/>
  <c r="O155" i="12"/>
  <c r="O157" i="12"/>
  <c r="O159" i="12"/>
  <c r="O161" i="12"/>
  <c r="O163" i="12"/>
  <c r="P175" i="12"/>
  <c r="Q175" i="12" s="1"/>
  <c r="M249" i="12"/>
  <c r="L249" i="12"/>
  <c r="O249" i="12"/>
  <c r="M253" i="12"/>
  <c r="L253" i="12"/>
  <c r="O253" i="12"/>
  <c r="P255" i="12"/>
  <c r="Q255" i="12" s="1"/>
  <c r="M165" i="12"/>
  <c r="P177" i="12"/>
  <c r="Q177" i="12" s="1"/>
  <c r="M257" i="12"/>
  <c r="L257" i="12"/>
  <c r="O257" i="12"/>
  <c r="O186" i="12"/>
  <c r="O188" i="12"/>
  <c r="O190" i="12"/>
  <c r="O192" i="12"/>
  <c r="O194" i="12"/>
  <c r="O196" i="12"/>
  <c r="O198" i="12"/>
  <c r="O200" i="12"/>
  <c r="O202" i="12"/>
  <c r="O204" i="12"/>
  <c r="O206" i="12"/>
  <c r="O208" i="12"/>
  <c r="O210" i="12"/>
  <c r="O212" i="12"/>
  <c r="O214" i="12"/>
  <c r="O216" i="12"/>
  <c r="O218" i="12"/>
  <c r="O220" i="12"/>
  <c r="O222" i="12"/>
  <c r="O224" i="12"/>
  <c r="O226" i="12"/>
  <c r="O228" i="12"/>
  <c r="O230" i="12"/>
  <c r="O232" i="12"/>
  <c r="O234" i="12"/>
  <c r="O236" i="12"/>
  <c r="O238" i="12"/>
  <c r="O240" i="12"/>
  <c r="O242" i="12"/>
  <c r="M263" i="12"/>
  <c r="L263" i="12"/>
  <c r="M305" i="12"/>
  <c r="O305" i="12"/>
  <c r="L305" i="12"/>
  <c r="L186" i="12"/>
  <c r="L188" i="12"/>
  <c r="L190" i="12"/>
  <c r="L192" i="12"/>
  <c r="L194" i="12"/>
  <c r="L196" i="12"/>
  <c r="L198" i="12"/>
  <c r="L200" i="12"/>
  <c r="L202" i="12"/>
  <c r="L204" i="12"/>
  <c r="L206" i="12"/>
  <c r="L208" i="12"/>
  <c r="L210" i="12"/>
  <c r="L212" i="12"/>
  <c r="L214" i="12"/>
  <c r="L216" i="12"/>
  <c r="L218" i="12"/>
  <c r="L220" i="12"/>
  <c r="L222" i="12"/>
  <c r="L224" i="12"/>
  <c r="L226" i="12"/>
  <c r="L228" i="12"/>
  <c r="L230" i="12"/>
  <c r="L232" i="12"/>
  <c r="L234" i="12"/>
  <c r="L236" i="12"/>
  <c r="L238" i="12"/>
  <c r="L240" i="12"/>
  <c r="L242" i="12"/>
  <c r="O243" i="12"/>
  <c r="M247" i="12"/>
  <c r="L247" i="12"/>
  <c r="M251" i="12"/>
  <c r="L251" i="12"/>
  <c r="M255" i="12"/>
  <c r="L255" i="12"/>
  <c r="P259" i="12"/>
  <c r="M265" i="12"/>
  <c r="L265" i="12"/>
  <c r="M259" i="12"/>
  <c r="L259" i="12"/>
  <c r="O263" i="12"/>
  <c r="M267" i="12"/>
  <c r="L267" i="12"/>
  <c r="M270" i="12"/>
  <c r="L270" i="12"/>
  <c r="O270" i="12"/>
  <c r="M274" i="12"/>
  <c r="L274" i="12"/>
  <c r="O274" i="12"/>
  <c r="P276" i="12"/>
  <c r="Q276" i="12" s="1"/>
  <c r="M278" i="12"/>
  <c r="L278" i="12"/>
  <c r="O278" i="12"/>
  <c r="M282" i="12"/>
  <c r="L282" i="12"/>
  <c r="O282" i="12"/>
  <c r="M286" i="12"/>
  <c r="L286" i="12"/>
  <c r="O286" i="12"/>
  <c r="M290" i="12"/>
  <c r="L290" i="12"/>
  <c r="O290" i="12"/>
  <c r="P292" i="12"/>
  <c r="Q292" i="12" s="1"/>
  <c r="M294" i="12"/>
  <c r="L294" i="12"/>
  <c r="O294" i="12"/>
  <c r="P277" i="12"/>
  <c r="Q277" i="12" s="1"/>
  <c r="P304" i="12"/>
  <c r="Q304" i="12" s="1"/>
  <c r="M272" i="12"/>
  <c r="L272" i="12"/>
  <c r="M276" i="12"/>
  <c r="L276" i="12"/>
  <c r="M280" i="12"/>
  <c r="L280" i="12"/>
  <c r="M284" i="12"/>
  <c r="L284" i="12"/>
  <c r="M288" i="12"/>
  <c r="L288" i="12"/>
  <c r="M292" i="12"/>
  <c r="L292" i="12"/>
  <c r="O296" i="12"/>
  <c r="O298" i="12"/>
  <c r="L296" i="12"/>
  <c r="L298" i="12"/>
  <c r="L300" i="12"/>
  <c r="L303" i="12"/>
  <c r="O307" i="12"/>
  <c r="P309" i="12"/>
  <c r="Q309" i="12" s="1"/>
  <c r="M300" i="12"/>
  <c r="M339" i="12"/>
  <c r="L339" i="12"/>
  <c r="M353" i="12"/>
  <c r="O353" i="12"/>
  <c r="L353" i="12"/>
  <c r="O308" i="12"/>
  <c r="M309" i="12"/>
  <c r="O310" i="12"/>
  <c r="M311" i="12"/>
  <c r="M313" i="12"/>
  <c r="M315" i="12"/>
  <c r="M317" i="12"/>
  <c r="M319" i="12"/>
  <c r="M321" i="12"/>
  <c r="M323" i="12"/>
  <c r="M325" i="12"/>
  <c r="M327" i="12"/>
  <c r="M329" i="12"/>
  <c r="M331" i="12"/>
  <c r="O332" i="12"/>
  <c r="M333" i="12"/>
  <c r="M335" i="12"/>
  <c r="O336" i="12"/>
  <c r="M337" i="12"/>
  <c r="O341" i="12"/>
  <c r="M343" i="12"/>
  <c r="L343" i="12"/>
  <c r="M345" i="12"/>
  <c r="L345" i="12"/>
  <c r="M347" i="12"/>
  <c r="L347" i="12"/>
  <c r="O340" i="12"/>
  <c r="O342" i="12"/>
  <c r="M357" i="12"/>
  <c r="O357" i="12"/>
  <c r="L357" i="12"/>
  <c r="O349" i="12"/>
  <c r="O344" i="12"/>
  <c r="O346" i="12"/>
  <c r="L349" i="12"/>
  <c r="M361" i="12"/>
  <c r="M363" i="12"/>
  <c r="M365" i="12"/>
  <c r="M367" i="12"/>
  <c r="M369" i="12"/>
  <c r="M371" i="12"/>
  <c r="M373" i="12"/>
  <c r="M375" i="12"/>
  <c r="O376" i="12"/>
  <c r="M377" i="12"/>
  <c r="O378" i="12"/>
  <c r="M379" i="12"/>
  <c r="M381" i="12"/>
  <c r="M383" i="12"/>
  <c r="G337" i="10"/>
  <c r="H337" i="10" s="1"/>
  <c r="I337" i="10" s="1"/>
  <c r="G101" i="10"/>
  <c r="V20" i="7"/>
  <c r="V22" i="7" s="1"/>
  <c r="G81" i="10"/>
  <c r="G97" i="10"/>
  <c r="H97" i="10" s="1"/>
  <c r="J97" i="10" s="1"/>
  <c r="G113" i="10"/>
  <c r="G213" i="10"/>
  <c r="G277" i="10"/>
  <c r="G32" i="10"/>
  <c r="H32" i="10" s="1"/>
  <c r="G33" i="10"/>
  <c r="G40" i="10"/>
  <c r="G61" i="10"/>
  <c r="G92" i="10"/>
  <c r="H92" i="10" s="1"/>
  <c r="G336" i="10"/>
  <c r="G340" i="10"/>
  <c r="G372" i="10"/>
  <c r="G316" i="10"/>
  <c r="G332" i="10"/>
  <c r="G349" i="10"/>
  <c r="G360" i="10"/>
  <c r="G364" i="10"/>
  <c r="G19" i="10"/>
  <c r="G48" i="10"/>
  <c r="G100" i="10"/>
  <c r="H100" i="10" s="1"/>
  <c r="I100" i="10" s="1"/>
  <c r="G156" i="10"/>
  <c r="H156" i="10" s="1"/>
  <c r="I156" i="10" s="1"/>
  <c r="G172" i="10"/>
  <c r="G380" i="10"/>
  <c r="G108" i="10"/>
  <c r="H108" i="10" s="1"/>
  <c r="Q108" i="10" s="1"/>
  <c r="R108" i="10" s="1"/>
  <c r="G116" i="10"/>
  <c r="H116" i="10" s="1"/>
  <c r="I116" i="10" s="1"/>
  <c r="G128" i="10"/>
  <c r="G320" i="10"/>
  <c r="G328" i="10"/>
  <c r="H328" i="10" s="1"/>
  <c r="G352" i="10"/>
  <c r="H352" i="10" s="1"/>
  <c r="I352" i="10" s="1"/>
  <c r="G44" i="10"/>
  <c r="G140" i="10"/>
  <c r="G148" i="10"/>
  <c r="H148" i="10" s="1"/>
  <c r="I148" i="10" s="1"/>
  <c r="G164" i="10"/>
  <c r="H164" i="10" s="1"/>
  <c r="I164" i="10" s="1"/>
  <c r="G180" i="10"/>
  <c r="G188" i="10"/>
  <c r="G196" i="10"/>
  <c r="H196" i="10" s="1"/>
  <c r="I196" i="10" s="1"/>
  <c r="G208" i="10"/>
  <c r="H208" i="10" s="1"/>
  <c r="G368" i="10"/>
  <c r="G24" i="10"/>
  <c r="G52" i="10"/>
  <c r="H52" i="10" s="1"/>
  <c r="J52" i="10" s="1"/>
  <c r="G76" i="10"/>
  <c r="H76" i="10" s="1"/>
  <c r="I76" i="10" s="1"/>
  <c r="G84" i="10"/>
  <c r="G136" i="10"/>
  <c r="G144" i="10"/>
  <c r="H144" i="10" s="1"/>
  <c r="I144" i="10" s="1"/>
  <c r="G152" i="10"/>
  <c r="H152" i="10" s="1"/>
  <c r="I152" i="10" s="1"/>
  <c r="G160" i="10"/>
  <c r="G168" i="10"/>
  <c r="G176" i="10"/>
  <c r="H176" i="10" s="1"/>
  <c r="I176" i="10" s="1"/>
  <c r="G184" i="10"/>
  <c r="H184" i="10" s="1"/>
  <c r="I184" i="10" s="1"/>
  <c r="G192" i="10"/>
  <c r="G212" i="10"/>
  <c r="G308" i="10"/>
  <c r="H308" i="10" s="1"/>
  <c r="Q308" i="10" s="1"/>
  <c r="R308" i="10" s="1"/>
  <c r="G318" i="10"/>
  <c r="H318" i="10" s="1"/>
  <c r="G326" i="10"/>
  <c r="G334" i="10"/>
  <c r="G342" i="10"/>
  <c r="H342" i="10" s="1"/>
  <c r="G350" i="10"/>
  <c r="H350" i="10" s="1"/>
  <c r="G356" i="10"/>
  <c r="G43" i="10"/>
  <c r="H43" i="10" s="1"/>
  <c r="I43" i="10" s="1"/>
  <c r="G25" i="10"/>
  <c r="G45" i="10"/>
  <c r="H45" i="10" s="1"/>
  <c r="J45" i="10" s="1"/>
  <c r="G53" i="10"/>
  <c r="H53" i="10" s="1"/>
  <c r="Q53" i="10" s="1"/>
  <c r="R53" i="10" s="1"/>
  <c r="G69" i="10"/>
  <c r="G89" i="10"/>
  <c r="H89" i="10" s="1"/>
  <c r="G121" i="10"/>
  <c r="H121" i="10" s="1"/>
  <c r="I121" i="10" s="1"/>
  <c r="G209" i="10"/>
  <c r="H209" i="10" s="1"/>
  <c r="I209" i="10" s="1"/>
  <c r="G281" i="10"/>
  <c r="G305" i="10"/>
  <c r="H305" i="10" s="1"/>
  <c r="G366" i="10"/>
  <c r="G377" i="10"/>
  <c r="H377" i="10" s="1"/>
  <c r="G41" i="10"/>
  <c r="G49" i="10"/>
  <c r="H49" i="10" s="1"/>
  <c r="I49" i="10" s="1"/>
  <c r="G65" i="10"/>
  <c r="H65" i="10" s="1"/>
  <c r="J65" i="10" s="1"/>
  <c r="G77" i="10"/>
  <c r="H77" i="10" s="1"/>
  <c r="I77" i="10" s="1"/>
  <c r="G93" i="10"/>
  <c r="G105" i="10"/>
  <c r="H105" i="10" s="1"/>
  <c r="J105" i="10" s="1"/>
  <c r="G109" i="10"/>
  <c r="H109" i="10" s="1"/>
  <c r="G285" i="10"/>
  <c r="H285" i="10" s="1"/>
  <c r="G313" i="10"/>
  <c r="G361" i="10"/>
  <c r="H361" i="10" s="1"/>
  <c r="Q361" i="10" s="1"/>
  <c r="R361" i="10" s="1"/>
  <c r="G369" i="10"/>
  <c r="H369" i="10" s="1"/>
  <c r="I369" i="10" s="1"/>
  <c r="G373" i="10"/>
  <c r="H373" i="10" s="1"/>
  <c r="Q373" i="10" s="1"/>
  <c r="R373" i="10" s="1"/>
  <c r="G21" i="10"/>
  <c r="G57" i="10"/>
  <c r="H57" i="10" s="1"/>
  <c r="G73" i="10"/>
  <c r="H73" i="10" s="1"/>
  <c r="J73" i="10" s="1"/>
  <c r="G85" i="10"/>
  <c r="H85" i="10" s="1"/>
  <c r="I85" i="10" s="1"/>
  <c r="G117" i="10"/>
  <c r="H117" i="10" s="1"/>
  <c r="Q117" i="10" s="1"/>
  <c r="R117" i="10" s="1"/>
  <c r="G129" i="10"/>
  <c r="H129" i="10" s="1"/>
  <c r="G289" i="10"/>
  <c r="H289" i="10" s="1"/>
  <c r="G357" i="10"/>
  <c r="H357" i="10" s="1"/>
  <c r="I357" i="10" s="1"/>
  <c r="G381" i="10"/>
  <c r="G287" i="10"/>
  <c r="E287" i="10"/>
  <c r="G111" i="10"/>
  <c r="H111" i="10" s="1"/>
  <c r="E111" i="10"/>
  <c r="G103" i="10"/>
  <c r="H103" i="10" s="1"/>
  <c r="E103" i="10"/>
  <c r="G79" i="10"/>
  <c r="H79" i="10" s="1"/>
  <c r="E79" i="10"/>
  <c r="G71" i="10"/>
  <c r="H71" i="10" s="1"/>
  <c r="E71" i="10"/>
  <c r="B16" i="10"/>
  <c r="E23" i="10"/>
  <c r="E379" i="10"/>
  <c r="E363" i="10"/>
  <c r="E347" i="10"/>
  <c r="G107" i="10"/>
  <c r="H107" i="10" s="1"/>
  <c r="G275" i="10"/>
  <c r="H275" i="10" s="1"/>
  <c r="I275" i="10" s="1"/>
  <c r="E378" i="10"/>
  <c r="E362" i="10"/>
  <c r="G203" i="10"/>
  <c r="H203" i="10" s="1"/>
  <c r="E203" i="10"/>
  <c r="G115" i="10"/>
  <c r="H115" i="10" s="1"/>
  <c r="E115" i="10"/>
  <c r="G91" i="10"/>
  <c r="H91" i="10" s="1"/>
  <c r="E91" i="10"/>
  <c r="G83" i="10"/>
  <c r="H83" i="10" s="1"/>
  <c r="E83" i="10"/>
  <c r="G59" i="10"/>
  <c r="H59" i="10" s="1"/>
  <c r="E59" i="10"/>
  <c r="E375" i="10"/>
  <c r="E367" i="10"/>
  <c r="E351" i="10"/>
  <c r="G307" i="10"/>
  <c r="H307" i="10" s="1"/>
  <c r="I307" i="10" s="1"/>
  <c r="G319" i="10"/>
  <c r="H319" i="10" s="1"/>
  <c r="I319" i="10" s="1"/>
  <c r="G327" i="10"/>
  <c r="H327" i="10" s="1"/>
  <c r="I327" i="10" s="1"/>
  <c r="G335" i="10"/>
  <c r="H335" i="10" s="1"/>
  <c r="I335" i="10" s="1"/>
  <c r="G343" i="10"/>
  <c r="H343" i="10" s="1"/>
  <c r="E343" i="10"/>
  <c r="G63" i="10"/>
  <c r="H63" i="10" s="1"/>
  <c r="G75" i="10"/>
  <c r="H75" i="10" s="1"/>
  <c r="G95" i="10"/>
  <c r="H95" i="10" s="1"/>
  <c r="M314" i="10"/>
  <c r="N314" i="10"/>
  <c r="N88" i="10"/>
  <c r="N98" i="10"/>
  <c r="M99" i="10"/>
  <c r="M108" i="10"/>
  <c r="N112" i="10"/>
  <c r="M115" i="10"/>
  <c r="M351" i="10"/>
  <c r="M353" i="10"/>
  <c r="M354" i="10"/>
  <c r="N108" i="10"/>
  <c r="N374" i="10"/>
  <c r="M117" i="10"/>
  <c r="M119" i="10"/>
  <c r="M120" i="10"/>
  <c r="N127" i="10"/>
  <c r="M275" i="10"/>
  <c r="M373" i="10"/>
  <c r="M374" i="10"/>
  <c r="M375" i="10"/>
  <c r="M376" i="10"/>
  <c r="N44" i="10"/>
  <c r="M81" i="10"/>
  <c r="M50" i="10"/>
  <c r="M88" i="10"/>
  <c r="N269" i="10"/>
  <c r="M340" i="10"/>
  <c r="M52" i="10"/>
  <c r="M62" i="10"/>
  <c r="N64" i="10"/>
  <c r="M68" i="10"/>
  <c r="N72" i="10"/>
  <c r="N273" i="10"/>
  <c r="M44" i="10"/>
  <c r="M70" i="10"/>
  <c r="M306" i="10"/>
  <c r="N346" i="10"/>
  <c r="M26" i="10"/>
  <c r="M54" i="10"/>
  <c r="M57" i="10"/>
  <c r="N70" i="10"/>
  <c r="M77" i="10"/>
  <c r="N94" i="10"/>
  <c r="M110" i="10"/>
  <c r="N135" i="10"/>
  <c r="N271" i="10"/>
  <c r="N329" i="10"/>
  <c r="N331" i="10"/>
  <c r="N344" i="10"/>
  <c r="M345" i="10"/>
  <c r="M346" i="10"/>
  <c r="P357" i="10"/>
  <c r="N26" i="10"/>
  <c r="M36" i="10"/>
  <c r="N54" i="10"/>
  <c r="N50" i="10"/>
  <c r="M102" i="10"/>
  <c r="N211" i="10"/>
  <c r="N267" i="10"/>
  <c r="M363" i="10"/>
  <c r="M365" i="10"/>
  <c r="M368" i="10"/>
  <c r="N370" i="10"/>
  <c r="M371" i="10"/>
  <c r="N378" i="10"/>
  <c r="N382" i="10"/>
  <c r="M30" i="10"/>
  <c r="M40" i="10"/>
  <c r="M22" i="10"/>
  <c r="M28" i="10"/>
  <c r="M34" i="10"/>
  <c r="M55" i="10"/>
  <c r="M56" i="10"/>
  <c r="M61" i="10"/>
  <c r="N68" i="10"/>
  <c r="M74" i="10"/>
  <c r="M78" i="10"/>
  <c r="M82" i="10"/>
  <c r="M84" i="10"/>
  <c r="M92" i="10"/>
  <c r="M95" i="10"/>
  <c r="M96" i="10"/>
  <c r="M101" i="10"/>
  <c r="M105" i="10"/>
  <c r="M114" i="10"/>
  <c r="M118" i="10"/>
  <c r="N28" i="10"/>
  <c r="N34" i="10"/>
  <c r="N74" i="10"/>
  <c r="N84" i="10"/>
  <c r="N92" i="10"/>
  <c r="N114" i="10"/>
  <c r="N118" i="10"/>
  <c r="N36" i="10"/>
  <c r="M38" i="10"/>
  <c r="M53" i="10"/>
  <c r="M58" i="10"/>
  <c r="M65" i="10"/>
  <c r="M67" i="10"/>
  <c r="M71" i="10"/>
  <c r="M72" i="10"/>
  <c r="M75" i="10"/>
  <c r="M85" i="10"/>
  <c r="M94" i="10"/>
  <c r="M98" i="10"/>
  <c r="M107" i="10"/>
  <c r="N110" i="10"/>
  <c r="M111" i="10"/>
  <c r="M112" i="10"/>
  <c r="M116" i="10"/>
  <c r="M211" i="10"/>
  <c r="M281" i="10"/>
  <c r="N306" i="10"/>
  <c r="N317" i="10"/>
  <c r="N319" i="10"/>
  <c r="N333" i="10"/>
  <c r="M336" i="10"/>
  <c r="N338" i="10"/>
  <c r="M339" i="10"/>
  <c r="M344" i="10"/>
  <c r="M362" i="10"/>
  <c r="M369" i="10"/>
  <c r="M370" i="10"/>
  <c r="M381" i="10"/>
  <c r="M382" i="10"/>
  <c r="P349" i="10"/>
  <c r="P309" i="10"/>
  <c r="P253" i="10"/>
  <c r="P221" i="10"/>
  <c r="P333" i="10"/>
  <c r="P285" i="10"/>
  <c r="P245" i="10"/>
  <c r="M207" i="10"/>
  <c r="M215" i="10"/>
  <c r="M217" i="10"/>
  <c r="M219" i="10"/>
  <c r="M221" i="10"/>
  <c r="M223" i="10"/>
  <c r="M225" i="10"/>
  <c r="M227" i="10"/>
  <c r="M229" i="10"/>
  <c r="M231" i="10"/>
  <c r="M233" i="10"/>
  <c r="M235" i="10"/>
  <c r="M237" i="10"/>
  <c r="M239" i="10"/>
  <c r="M241" i="10"/>
  <c r="M243" i="10"/>
  <c r="M245" i="10"/>
  <c r="M247" i="10"/>
  <c r="M249" i="10"/>
  <c r="M251" i="10"/>
  <c r="M253" i="10"/>
  <c r="M255" i="10"/>
  <c r="M257" i="10"/>
  <c r="M259" i="10"/>
  <c r="M261" i="10"/>
  <c r="M263" i="10"/>
  <c r="M265" i="10"/>
  <c r="M267" i="10"/>
  <c r="M269" i="10"/>
  <c r="M271" i="10"/>
  <c r="M273" i="10"/>
  <c r="M285" i="10"/>
  <c r="N325" i="10"/>
  <c r="N327" i="10"/>
  <c r="M348" i="10"/>
  <c r="M352" i="10"/>
  <c r="M358" i="10"/>
  <c r="N359" i="10"/>
  <c r="M366" i="10"/>
  <c r="M367" i="10"/>
  <c r="M372" i="10"/>
  <c r="M378" i="10"/>
  <c r="P377" i="10"/>
  <c r="P325" i="10"/>
  <c r="P237" i="10"/>
  <c r="N207" i="10"/>
  <c r="N215" i="10"/>
  <c r="N217" i="10"/>
  <c r="N219" i="10"/>
  <c r="N223" i="10"/>
  <c r="N225" i="10"/>
  <c r="N227" i="10"/>
  <c r="N229" i="10"/>
  <c r="N231" i="10"/>
  <c r="N233" i="10"/>
  <c r="N235" i="10"/>
  <c r="N239" i="10"/>
  <c r="N241" i="10"/>
  <c r="N243" i="10"/>
  <c r="N247" i="10"/>
  <c r="N249" i="10"/>
  <c r="N251" i="10"/>
  <c r="N255" i="10"/>
  <c r="N257" i="10"/>
  <c r="N259" i="10"/>
  <c r="N261" i="10"/>
  <c r="N263" i="10"/>
  <c r="N265" i="10"/>
  <c r="N352" i="10"/>
  <c r="P317" i="10"/>
  <c r="N21" i="10"/>
  <c r="P21" i="10"/>
  <c r="N31" i="10"/>
  <c r="P31" i="10"/>
  <c r="M129" i="10"/>
  <c r="P129" i="10"/>
  <c r="N129" i="10"/>
  <c r="N277" i="10"/>
  <c r="M277" i="10"/>
  <c r="M301" i="10"/>
  <c r="N301" i="10"/>
  <c r="P356" i="10"/>
  <c r="N356" i="10"/>
  <c r="M356" i="10"/>
  <c r="P301" i="10"/>
  <c r="P109" i="10"/>
  <c r="P45" i="10"/>
  <c r="N22" i="10"/>
  <c r="M24" i="10"/>
  <c r="N30" i="10"/>
  <c r="M32" i="10"/>
  <c r="N38" i="10"/>
  <c r="N40" i="10"/>
  <c r="N41" i="10"/>
  <c r="P41" i="10"/>
  <c r="M42" i="10"/>
  <c r="M45" i="10"/>
  <c r="M46" i="10"/>
  <c r="N47" i="10"/>
  <c r="P47" i="10"/>
  <c r="M48" i="10"/>
  <c r="N52" i="10"/>
  <c r="N56" i="10"/>
  <c r="M60" i="10"/>
  <c r="N62" i="10"/>
  <c r="M66" i="10"/>
  <c r="M69" i="10"/>
  <c r="M73" i="10"/>
  <c r="M76" i="10"/>
  <c r="N78" i="10"/>
  <c r="M79" i="10"/>
  <c r="M80" i="10"/>
  <c r="N82" i="10"/>
  <c r="M83" i="10"/>
  <c r="M86" i="10"/>
  <c r="M90" i="10"/>
  <c r="M93" i="10"/>
  <c r="N96" i="10"/>
  <c r="M100" i="10"/>
  <c r="N102" i="10"/>
  <c r="M103" i="10"/>
  <c r="M104" i="10"/>
  <c r="N106" i="10"/>
  <c r="M113" i="10"/>
  <c r="N116" i="10"/>
  <c r="N120" i="10"/>
  <c r="M121" i="10"/>
  <c r="P121" i="10"/>
  <c r="M122" i="10"/>
  <c r="P122" i="10"/>
  <c r="M123" i="10"/>
  <c r="P123" i="10"/>
  <c r="M124" i="10"/>
  <c r="P124" i="10"/>
  <c r="N124" i="10"/>
  <c r="M132" i="10"/>
  <c r="P132" i="10"/>
  <c r="N132" i="10"/>
  <c r="P209" i="10"/>
  <c r="N209" i="10"/>
  <c r="M209" i="10"/>
  <c r="M280" i="10"/>
  <c r="P280" i="10"/>
  <c r="N280" i="10"/>
  <c r="M288" i="10"/>
  <c r="P288" i="10"/>
  <c r="N288" i="10"/>
  <c r="M300" i="10"/>
  <c r="P300" i="10"/>
  <c r="N300" i="10"/>
  <c r="M321" i="10"/>
  <c r="P321" i="10"/>
  <c r="N321" i="10"/>
  <c r="N361" i="10"/>
  <c r="M361" i="10"/>
  <c r="P379" i="10"/>
  <c r="M379" i="10"/>
  <c r="P37" i="10"/>
  <c r="N23" i="10"/>
  <c r="P23" i="10"/>
  <c r="N39" i="10"/>
  <c r="P39" i="10"/>
  <c r="N276" i="10"/>
  <c r="P276" i="10"/>
  <c r="M323" i="10"/>
  <c r="P323" i="10"/>
  <c r="N323" i="10"/>
  <c r="N24" i="10"/>
  <c r="N25" i="10"/>
  <c r="P25" i="10"/>
  <c r="N27" i="10"/>
  <c r="P27" i="10"/>
  <c r="N32" i="10"/>
  <c r="N33" i="10"/>
  <c r="P33" i="10"/>
  <c r="N35" i="10"/>
  <c r="P35" i="10"/>
  <c r="N42" i="10"/>
  <c r="N43" i="10"/>
  <c r="P43" i="10"/>
  <c r="N46" i="10"/>
  <c r="N48" i="10"/>
  <c r="N49" i="10"/>
  <c r="P49" i="10"/>
  <c r="N60" i="10"/>
  <c r="M63" i="10"/>
  <c r="M64" i="10"/>
  <c r="N66" i="10"/>
  <c r="N76" i="10"/>
  <c r="N80" i="10"/>
  <c r="N86" i="10"/>
  <c r="M87" i="10"/>
  <c r="N90" i="10"/>
  <c r="N100" i="10"/>
  <c r="N104" i="10"/>
  <c r="N121" i="10"/>
  <c r="M131" i="10"/>
  <c r="P131" i="10"/>
  <c r="N131" i="10"/>
  <c r="M279" i="10"/>
  <c r="P279" i="10"/>
  <c r="N279" i="10"/>
  <c r="M292" i="10"/>
  <c r="P292" i="10"/>
  <c r="N292" i="10"/>
  <c r="N318" i="10"/>
  <c r="P318" i="10"/>
  <c r="N320" i="10"/>
  <c r="P320" i="10"/>
  <c r="M320" i="10"/>
  <c r="N334" i="10"/>
  <c r="P334" i="10"/>
  <c r="P342" i="10"/>
  <c r="N342" i="10"/>
  <c r="M342" i="10"/>
  <c r="P383" i="10"/>
  <c r="M383" i="10"/>
  <c r="P29" i="10"/>
  <c r="M20" i="10"/>
  <c r="P20" i="10"/>
  <c r="N51" i="10"/>
  <c r="P51" i="10"/>
  <c r="M128" i="10"/>
  <c r="P128" i="10"/>
  <c r="M130" i="10"/>
  <c r="P130" i="10"/>
  <c r="N130" i="10"/>
  <c r="M136" i="10"/>
  <c r="P136" i="10"/>
  <c r="M138" i="10"/>
  <c r="P138" i="10"/>
  <c r="M140" i="10"/>
  <c r="P140" i="10"/>
  <c r="M142" i="10"/>
  <c r="P142" i="10"/>
  <c r="M144" i="10"/>
  <c r="P144" i="10"/>
  <c r="M146" i="10"/>
  <c r="P146" i="10"/>
  <c r="M148" i="10"/>
  <c r="P148" i="10"/>
  <c r="M150" i="10"/>
  <c r="P150" i="10"/>
  <c r="M152" i="10"/>
  <c r="P152" i="10"/>
  <c r="M154" i="10"/>
  <c r="P154" i="10"/>
  <c r="M156" i="10"/>
  <c r="P156" i="10"/>
  <c r="M158" i="10"/>
  <c r="P158" i="10"/>
  <c r="M160" i="10"/>
  <c r="P160" i="10"/>
  <c r="M162" i="10"/>
  <c r="P162" i="10"/>
  <c r="M164" i="10"/>
  <c r="P164" i="10"/>
  <c r="M166" i="10"/>
  <c r="P166" i="10"/>
  <c r="M168" i="10"/>
  <c r="P168" i="10"/>
  <c r="M170" i="10"/>
  <c r="P170" i="10"/>
  <c r="M172" i="10"/>
  <c r="P172" i="10"/>
  <c r="M174" i="10"/>
  <c r="P174" i="10"/>
  <c r="M176" i="10"/>
  <c r="P176" i="10"/>
  <c r="M178" i="10"/>
  <c r="P178" i="10"/>
  <c r="M180" i="10"/>
  <c r="P180" i="10"/>
  <c r="M182" i="10"/>
  <c r="P182" i="10"/>
  <c r="M184" i="10"/>
  <c r="P184" i="10"/>
  <c r="M186" i="10"/>
  <c r="P186" i="10"/>
  <c r="M188" i="10"/>
  <c r="P188" i="10"/>
  <c r="M190" i="10"/>
  <c r="P190" i="10"/>
  <c r="M192" i="10"/>
  <c r="P192" i="10"/>
  <c r="M194" i="10"/>
  <c r="P194" i="10"/>
  <c r="M196" i="10"/>
  <c r="P196" i="10"/>
  <c r="M198" i="10"/>
  <c r="P198" i="10"/>
  <c r="N205" i="10"/>
  <c r="M205" i="10"/>
  <c r="N213" i="10"/>
  <c r="M213" i="10"/>
  <c r="M284" i="10"/>
  <c r="P284" i="10"/>
  <c r="N284" i="10"/>
  <c r="N302" i="10"/>
  <c r="P302" i="10"/>
  <c r="P350" i="10"/>
  <c r="N350" i="10"/>
  <c r="M350" i="10"/>
  <c r="P341" i="10"/>
  <c r="P277" i="10"/>
  <c r="P213" i="10"/>
  <c r="N275" i="10"/>
  <c r="N278" i="10"/>
  <c r="P278" i="10"/>
  <c r="M282" i="10"/>
  <c r="P282" i="10"/>
  <c r="M286" i="10"/>
  <c r="P286" i="10"/>
  <c r="M290" i="10"/>
  <c r="P290" i="10"/>
  <c r="M298" i="10"/>
  <c r="P298" i="10"/>
  <c r="N310" i="10"/>
  <c r="P310" i="10"/>
  <c r="N322" i="10"/>
  <c r="P322" i="10"/>
  <c r="N324" i="10"/>
  <c r="P324" i="10"/>
  <c r="N336" i="10"/>
  <c r="N340" i="10"/>
  <c r="N348" i="10"/>
  <c r="N354" i="10"/>
  <c r="N363" i="10"/>
  <c r="N368" i="10"/>
  <c r="N372" i="10"/>
  <c r="N376" i="10"/>
  <c r="P380" i="10"/>
  <c r="P364" i="10"/>
  <c r="P360" i="10"/>
  <c r="P331" i="10"/>
  <c r="P315" i="10"/>
  <c r="P307" i="10"/>
  <c r="P291" i="10"/>
  <c r="P283" i="10"/>
  <c r="P203" i="10"/>
  <c r="N201" i="10"/>
  <c r="M202" i="10"/>
  <c r="P202" i="10"/>
  <c r="N206" i="10"/>
  <c r="P206" i="10"/>
  <c r="N210" i="10"/>
  <c r="P210" i="10"/>
  <c r="N214" i="10"/>
  <c r="P214" i="10"/>
  <c r="N282" i="10"/>
  <c r="N286" i="10"/>
  <c r="M289" i="10"/>
  <c r="N290" i="10"/>
  <c r="M296" i="10"/>
  <c r="P296" i="10"/>
  <c r="M304" i="10"/>
  <c r="P304" i="10"/>
  <c r="N309" i="10"/>
  <c r="M324" i="10"/>
  <c r="N326" i="10"/>
  <c r="P326" i="10"/>
  <c r="N328" i="10"/>
  <c r="P328" i="10"/>
  <c r="M337" i="10"/>
  <c r="M338" i="10"/>
  <c r="M359" i="10"/>
  <c r="M364" i="10"/>
  <c r="M380" i="10"/>
  <c r="P353" i="10"/>
  <c r="P345" i="10"/>
  <c r="P337" i="10"/>
  <c r="P329" i="10"/>
  <c r="P313" i="10"/>
  <c r="P305" i="10"/>
  <c r="P289" i="10"/>
  <c r="P281" i="10"/>
  <c r="P201" i="10"/>
  <c r="N274" i="10"/>
  <c r="P274" i="10"/>
  <c r="M294" i="10"/>
  <c r="P294" i="10"/>
  <c r="M312" i="10"/>
  <c r="P312" i="10"/>
  <c r="N316" i="10"/>
  <c r="P316" i="10"/>
  <c r="N330" i="10"/>
  <c r="P330" i="10"/>
  <c r="N332" i="10"/>
  <c r="P332" i="10"/>
  <c r="P366" i="10"/>
  <c r="P362" i="10"/>
  <c r="P358" i="10"/>
  <c r="P343" i="10"/>
  <c r="P335" i="10"/>
  <c r="P327" i="10"/>
  <c r="P319" i="10"/>
  <c r="P287" i="10"/>
  <c r="P135" i="10"/>
  <c r="P127" i="10"/>
  <c r="H30" i="10"/>
  <c r="I30" i="10" s="1"/>
  <c r="H48" i="10"/>
  <c r="J48" i="10" s="1"/>
  <c r="H50" i="10"/>
  <c r="Q50" i="10" s="1"/>
  <c r="R50" i="10" s="1"/>
  <c r="V50" i="10" s="1"/>
  <c r="W50" i="10" s="1"/>
  <c r="H51" i="10"/>
  <c r="I51" i="10" s="1"/>
  <c r="H66" i="10"/>
  <c r="Q66" i="10" s="1"/>
  <c r="R66" i="10" s="1"/>
  <c r="V66" i="10" s="1"/>
  <c r="W66" i="10" s="1"/>
  <c r="H82" i="10"/>
  <c r="I82" i="10" s="1"/>
  <c r="H25" i="10"/>
  <c r="J25" i="10" s="1"/>
  <c r="H38" i="10"/>
  <c r="I38" i="10" s="1"/>
  <c r="H44" i="10"/>
  <c r="I44" i="10" s="1"/>
  <c r="H6" i="10"/>
  <c r="H98" i="10" s="1"/>
  <c r="H24" i="10"/>
  <c r="Q24" i="10" s="1"/>
  <c r="R24" i="10" s="1"/>
  <c r="V24" i="10" s="1"/>
  <c r="W24" i="10" s="1"/>
  <c r="H33" i="10"/>
  <c r="Q33" i="10" s="1"/>
  <c r="R33" i="10" s="1"/>
  <c r="V33" i="10" s="1"/>
  <c r="W33" i="10" s="1"/>
  <c r="H40" i="10"/>
  <c r="J40" i="10" s="1"/>
  <c r="H41" i="10"/>
  <c r="J41" i="10" s="1"/>
  <c r="H42" i="10"/>
  <c r="Q42" i="10" s="1"/>
  <c r="R42" i="10" s="1"/>
  <c r="V42" i="10" s="1"/>
  <c r="W42" i="10" s="1"/>
  <c r="H21" i="10"/>
  <c r="I21" i="10" s="1"/>
  <c r="H58" i="10"/>
  <c r="J58" i="10" s="1"/>
  <c r="H74" i="10"/>
  <c r="J74" i="10" s="1"/>
  <c r="H81" i="10"/>
  <c r="J81" i="10" s="1"/>
  <c r="H90" i="10"/>
  <c r="I90" i="10" s="1"/>
  <c r="H106" i="10"/>
  <c r="I106" i="10" s="1"/>
  <c r="H113" i="10"/>
  <c r="J113" i="10" s="1"/>
  <c r="H128" i="10"/>
  <c r="I128" i="10" s="1"/>
  <c r="H213" i="10"/>
  <c r="J213" i="10" s="1"/>
  <c r="H214" i="10"/>
  <c r="J214" i="10" s="1"/>
  <c r="G27" i="10"/>
  <c r="H27" i="10" s="1"/>
  <c r="G35" i="10"/>
  <c r="H35" i="10" s="1"/>
  <c r="J35" i="10" s="1"/>
  <c r="G55" i="10"/>
  <c r="H55" i="10" s="1"/>
  <c r="I55" i="10" s="1"/>
  <c r="G67" i="10"/>
  <c r="H67" i="10" s="1"/>
  <c r="G87" i="10"/>
  <c r="H87" i="10" s="1"/>
  <c r="I87" i="10" s="1"/>
  <c r="G99" i="10"/>
  <c r="H99" i="10" s="1"/>
  <c r="G119" i="10"/>
  <c r="H119" i="10" s="1"/>
  <c r="I119" i="10" s="1"/>
  <c r="G283" i="10"/>
  <c r="G291" i="10"/>
  <c r="H291" i="10" s="1"/>
  <c r="I291" i="10" s="1"/>
  <c r="G303" i="10"/>
  <c r="H303" i="10" s="1"/>
  <c r="I303" i="10" s="1"/>
  <c r="G315" i="10"/>
  <c r="G339" i="10"/>
  <c r="G359" i="10"/>
  <c r="H359" i="10" s="1"/>
  <c r="Q359" i="10" s="1"/>
  <c r="R359" i="10" s="1"/>
  <c r="G383" i="10"/>
  <c r="H383" i="10" s="1"/>
  <c r="I383" i="10" s="1"/>
  <c r="G311" i="10"/>
  <c r="H311" i="10" s="1"/>
  <c r="I311" i="10" s="1"/>
  <c r="G323" i="10"/>
  <c r="H323" i="10" s="1"/>
  <c r="I323" i="10" s="1"/>
  <c r="G331" i="10"/>
  <c r="H331" i="10" s="1"/>
  <c r="I331" i="10" s="1"/>
  <c r="G371" i="10"/>
  <c r="H371" i="10" s="1"/>
  <c r="I371" i="10" s="1"/>
  <c r="H19" i="10"/>
  <c r="I19" i="10" s="1"/>
  <c r="P19" i="10"/>
  <c r="G26" i="10"/>
  <c r="H26" i="10" s="1"/>
  <c r="G29" i="10"/>
  <c r="H29" i="10" s="1"/>
  <c r="I29" i="10" s="1"/>
  <c r="G34" i="10"/>
  <c r="H34" i="10" s="1"/>
  <c r="Q34" i="10" s="1"/>
  <c r="R34" i="10" s="1"/>
  <c r="G37" i="10"/>
  <c r="H37" i="10" s="1"/>
  <c r="I37" i="10" s="1"/>
  <c r="L16" i="10"/>
  <c r="M19" i="10"/>
  <c r="G20" i="10"/>
  <c r="H20" i="10" s="1"/>
  <c r="M21" i="10"/>
  <c r="G22" i="10"/>
  <c r="H22" i="10" s="1"/>
  <c r="G23" i="10"/>
  <c r="H23" i="10" s="1"/>
  <c r="G28" i="10"/>
  <c r="H28" i="10" s="1"/>
  <c r="M29" i="10"/>
  <c r="G31" i="10"/>
  <c r="H31" i="10" s="1"/>
  <c r="G36" i="10"/>
  <c r="H36" i="10" s="1"/>
  <c r="M37" i="10"/>
  <c r="G39" i="10"/>
  <c r="H39" i="10" s="1"/>
  <c r="M43" i="10"/>
  <c r="M51" i="10"/>
  <c r="H60" i="10"/>
  <c r="H68" i="10"/>
  <c r="I68" i="10" s="1"/>
  <c r="H84" i="10"/>
  <c r="Q84" i="10" s="1"/>
  <c r="R84" i="10" s="1"/>
  <c r="M134" i="10"/>
  <c r="N134" i="10"/>
  <c r="H136" i="10"/>
  <c r="I136" i="10" s="1"/>
  <c r="H140" i="10"/>
  <c r="I140" i="10" s="1"/>
  <c r="H160" i="10"/>
  <c r="I160" i="10" s="1"/>
  <c r="H168" i="10"/>
  <c r="I168" i="10" s="1"/>
  <c r="H172" i="10"/>
  <c r="I172" i="10" s="1"/>
  <c r="H180" i="10"/>
  <c r="I180" i="10" s="1"/>
  <c r="H188" i="10"/>
  <c r="I188" i="10" s="1"/>
  <c r="H192" i="10"/>
  <c r="I192" i="10" s="1"/>
  <c r="M125" i="10"/>
  <c r="N125" i="10"/>
  <c r="M23" i="10"/>
  <c r="M31" i="10"/>
  <c r="M39" i="10"/>
  <c r="M41" i="10"/>
  <c r="M49" i="10"/>
  <c r="H54" i="10"/>
  <c r="I54" i="10" s="1"/>
  <c r="H61" i="10"/>
  <c r="Q61" i="10" s="1"/>
  <c r="R61" i="10" s="1"/>
  <c r="H62" i="10"/>
  <c r="H69" i="10"/>
  <c r="Q69" i="10" s="1"/>
  <c r="R69" i="10" s="1"/>
  <c r="H70" i="10"/>
  <c r="I70" i="10" s="1"/>
  <c r="H78" i="10"/>
  <c r="H86" i="10"/>
  <c r="I86" i="10" s="1"/>
  <c r="H93" i="10"/>
  <c r="H94" i="10"/>
  <c r="Q94" i="10" s="1"/>
  <c r="R94" i="10" s="1"/>
  <c r="H101" i="10"/>
  <c r="I101" i="10" s="1"/>
  <c r="H102" i="10"/>
  <c r="Q102" i="10" s="1"/>
  <c r="R102" i="10" s="1"/>
  <c r="H110" i="10"/>
  <c r="H118" i="10"/>
  <c r="Q118" i="10" s="1"/>
  <c r="R118" i="10" s="1"/>
  <c r="M133" i="10"/>
  <c r="N133" i="10"/>
  <c r="M25" i="10"/>
  <c r="M33" i="10"/>
  <c r="G46" i="10"/>
  <c r="H46" i="10" s="1"/>
  <c r="I46" i="10" s="1"/>
  <c r="G47" i="10"/>
  <c r="H47" i="10" s="1"/>
  <c r="M47" i="10"/>
  <c r="G56" i="10"/>
  <c r="H56" i="10" s="1"/>
  <c r="G64" i="10"/>
  <c r="H64" i="10" s="1"/>
  <c r="I64" i="10" s="1"/>
  <c r="G72" i="10"/>
  <c r="H72" i="10" s="1"/>
  <c r="Q72" i="10" s="1"/>
  <c r="R72" i="10" s="1"/>
  <c r="G80" i="10"/>
  <c r="H80" i="10" s="1"/>
  <c r="G88" i="10"/>
  <c r="H88" i="10" s="1"/>
  <c r="I88" i="10" s="1"/>
  <c r="G96" i="10"/>
  <c r="H96" i="10" s="1"/>
  <c r="I96" i="10" s="1"/>
  <c r="G104" i="10"/>
  <c r="H104" i="10" s="1"/>
  <c r="I104" i="10" s="1"/>
  <c r="G112" i="10"/>
  <c r="H112" i="10" s="1"/>
  <c r="G120" i="10"/>
  <c r="H120" i="10" s="1"/>
  <c r="I120" i="10" s="1"/>
  <c r="M126" i="10"/>
  <c r="N126" i="10"/>
  <c r="H138" i="10"/>
  <c r="H142" i="10"/>
  <c r="H146" i="10"/>
  <c r="I146" i="10" s="1"/>
  <c r="H150" i="10"/>
  <c r="I150" i="10" s="1"/>
  <c r="H154" i="10"/>
  <c r="H158" i="10"/>
  <c r="I158" i="10" s="1"/>
  <c r="H162" i="10"/>
  <c r="H166" i="10"/>
  <c r="I166" i="10" s="1"/>
  <c r="H170" i="10"/>
  <c r="H174" i="10"/>
  <c r="H178" i="10"/>
  <c r="I178" i="10" s="1"/>
  <c r="H182" i="10"/>
  <c r="I182" i="10" s="1"/>
  <c r="H186" i="10"/>
  <c r="H190" i="10"/>
  <c r="I190" i="10" s="1"/>
  <c r="H194" i="10"/>
  <c r="H198" i="10"/>
  <c r="I198" i="10" s="1"/>
  <c r="N53" i="10"/>
  <c r="N55" i="10"/>
  <c r="N57" i="10"/>
  <c r="N59" i="10"/>
  <c r="N61" i="10"/>
  <c r="N63" i="10"/>
  <c r="N65" i="10"/>
  <c r="N67" i="10"/>
  <c r="N69" i="10"/>
  <c r="N71" i="10"/>
  <c r="N73" i="10"/>
  <c r="N75" i="10"/>
  <c r="N77" i="10"/>
  <c r="N79" i="10"/>
  <c r="N81" i="10"/>
  <c r="N83" i="10"/>
  <c r="N85" i="10"/>
  <c r="N87" i="10"/>
  <c r="N89" i="10"/>
  <c r="N91" i="10"/>
  <c r="N93" i="10"/>
  <c r="N95" i="10"/>
  <c r="N97" i="10"/>
  <c r="N99" i="10"/>
  <c r="N101" i="10"/>
  <c r="N103" i="10"/>
  <c r="N105" i="10"/>
  <c r="N107" i="10"/>
  <c r="N109" i="10"/>
  <c r="N111" i="10"/>
  <c r="N113" i="10"/>
  <c r="N115" i="10"/>
  <c r="N117" i="10"/>
  <c r="N119" i="10"/>
  <c r="G126" i="10"/>
  <c r="H126" i="10" s="1"/>
  <c r="G127" i="10"/>
  <c r="H127" i="10" s="1"/>
  <c r="G134" i="10"/>
  <c r="H134" i="10" s="1"/>
  <c r="I134" i="10" s="1"/>
  <c r="G135" i="10"/>
  <c r="H135" i="10" s="1"/>
  <c r="G137" i="10"/>
  <c r="H137" i="10" s="1"/>
  <c r="I137" i="10" s="1"/>
  <c r="G139" i="10"/>
  <c r="H139" i="10" s="1"/>
  <c r="G141" i="10"/>
  <c r="H141" i="10" s="1"/>
  <c r="G143" i="10"/>
  <c r="H143" i="10" s="1"/>
  <c r="Q143" i="10" s="1"/>
  <c r="R143" i="10" s="1"/>
  <c r="G145" i="10"/>
  <c r="H145" i="10" s="1"/>
  <c r="I145" i="10" s="1"/>
  <c r="G147" i="10"/>
  <c r="H147" i="10" s="1"/>
  <c r="Q147" i="10" s="1"/>
  <c r="R147" i="10" s="1"/>
  <c r="G149" i="10"/>
  <c r="H149" i="10" s="1"/>
  <c r="Q149" i="10" s="1"/>
  <c r="R149" i="10" s="1"/>
  <c r="G151" i="10"/>
  <c r="H151" i="10" s="1"/>
  <c r="G153" i="10"/>
  <c r="H153" i="10" s="1"/>
  <c r="I153" i="10" s="1"/>
  <c r="G155" i="10"/>
  <c r="H155" i="10" s="1"/>
  <c r="G157" i="10"/>
  <c r="H157" i="10" s="1"/>
  <c r="G159" i="10"/>
  <c r="H159" i="10" s="1"/>
  <c r="Q159" i="10" s="1"/>
  <c r="R159" i="10" s="1"/>
  <c r="G161" i="10"/>
  <c r="H161" i="10" s="1"/>
  <c r="Q161" i="10" s="1"/>
  <c r="R161" i="10" s="1"/>
  <c r="G163" i="10"/>
  <c r="H163" i="10" s="1"/>
  <c r="Q163" i="10" s="1"/>
  <c r="R163" i="10" s="1"/>
  <c r="G165" i="10"/>
  <c r="H165" i="10" s="1"/>
  <c r="Q165" i="10" s="1"/>
  <c r="R165" i="10" s="1"/>
  <c r="G167" i="10"/>
  <c r="H167" i="10" s="1"/>
  <c r="G169" i="10"/>
  <c r="H169" i="10" s="1"/>
  <c r="I169" i="10" s="1"/>
  <c r="G171" i="10"/>
  <c r="H171" i="10" s="1"/>
  <c r="Q171" i="10" s="1"/>
  <c r="R171" i="10" s="1"/>
  <c r="G173" i="10"/>
  <c r="H173" i="10" s="1"/>
  <c r="G175" i="10"/>
  <c r="H175" i="10" s="1"/>
  <c r="Q175" i="10" s="1"/>
  <c r="R175" i="10" s="1"/>
  <c r="G177" i="10"/>
  <c r="H177" i="10" s="1"/>
  <c r="Q177" i="10" s="1"/>
  <c r="R177" i="10" s="1"/>
  <c r="G179" i="10"/>
  <c r="H179" i="10" s="1"/>
  <c r="G181" i="10"/>
  <c r="H181" i="10" s="1"/>
  <c r="Q181" i="10" s="1"/>
  <c r="R181" i="10" s="1"/>
  <c r="G183" i="10"/>
  <c r="H183" i="10" s="1"/>
  <c r="G185" i="10"/>
  <c r="H185" i="10" s="1"/>
  <c r="I185" i="10" s="1"/>
  <c r="G187" i="10"/>
  <c r="H187" i="10" s="1"/>
  <c r="G189" i="10"/>
  <c r="H189" i="10" s="1"/>
  <c r="Q189" i="10" s="1"/>
  <c r="R189" i="10" s="1"/>
  <c r="G191" i="10"/>
  <c r="H191" i="10" s="1"/>
  <c r="Q191" i="10" s="1"/>
  <c r="R191" i="10" s="1"/>
  <c r="G193" i="10"/>
  <c r="H193" i="10" s="1"/>
  <c r="Q193" i="10" s="1"/>
  <c r="R193" i="10" s="1"/>
  <c r="G195" i="10"/>
  <c r="H195" i="10" s="1"/>
  <c r="G197" i="10"/>
  <c r="H197" i="10" s="1"/>
  <c r="G199" i="10"/>
  <c r="H199" i="10" s="1"/>
  <c r="M200" i="10"/>
  <c r="N200" i="10"/>
  <c r="G205" i="10"/>
  <c r="H205" i="10" s="1"/>
  <c r="I205" i="10" s="1"/>
  <c r="H206" i="10"/>
  <c r="Q206" i="10" s="1"/>
  <c r="R206" i="10" s="1"/>
  <c r="N226" i="10"/>
  <c r="M226" i="10"/>
  <c r="G124" i="10"/>
  <c r="H124" i="10" s="1"/>
  <c r="G125" i="10"/>
  <c r="H125" i="10" s="1"/>
  <c r="G132" i="10"/>
  <c r="H132" i="10" s="1"/>
  <c r="G133" i="10"/>
  <c r="H133" i="10" s="1"/>
  <c r="N137" i="10"/>
  <c r="M137" i="10"/>
  <c r="N139" i="10"/>
  <c r="M139" i="10"/>
  <c r="N141" i="10"/>
  <c r="M141" i="10"/>
  <c r="N143" i="10"/>
  <c r="M143" i="10"/>
  <c r="N145" i="10"/>
  <c r="M145" i="10"/>
  <c r="N147" i="10"/>
  <c r="M147" i="10"/>
  <c r="N149" i="10"/>
  <c r="M149" i="10"/>
  <c r="N151" i="10"/>
  <c r="M151" i="10"/>
  <c r="N153" i="10"/>
  <c r="M153" i="10"/>
  <c r="N155" i="10"/>
  <c r="M155" i="10"/>
  <c r="N157" i="10"/>
  <c r="M157" i="10"/>
  <c r="N159" i="10"/>
  <c r="M159" i="10"/>
  <c r="N161" i="10"/>
  <c r="M161" i="10"/>
  <c r="N163" i="10"/>
  <c r="M163" i="10"/>
  <c r="N165" i="10"/>
  <c r="M165" i="10"/>
  <c r="N167" i="10"/>
  <c r="M167" i="10"/>
  <c r="N169" i="10"/>
  <c r="M169" i="10"/>
  <c r="N171" i="10"/>
  <c r="M171" i="10"/>
  <c r="N173" i="10"/>
  <c r="M173" i="10"/>
  <c r="N175" i="10"/>
  <c r="M175" i="10"/>
  <c r="N177" i="10"/>
  <c r="M177" i="10"/>
  <c r="N179" i="10"/>
  <c r="M179" i="10"/>
  <c r="N181" i="10"/>
  <c r="M181" i="10"/>
  <c r="N183" i="10"/>
  <c r="M183" i="10"/>
  <c r="N185" i="10"/>
  <c r="M185" i="10"/>
  <c r="N187" i="10"/>
  <c r="M187" i="10"/>
  <c r="N189" i="10"/>
  <c r="M189" i="10"/>
  <c r="N191" i="10"/>
  <c r="M191" i="10"/>
  <c r="N193" i="10"/>
  <c r="M193" i="10"/>
  <c r="N195" i="10"/>
  <c r="M195" i="10"/>
  <c r="N197" i="10"/>
  <c r="M197" i="10"/>
  <c r="M199" i="10"/>
  <c r="N199" i="10"/>
  <c r="N218" i="10"/>
  <c r="M218" i="10"/>
  <c r="G220" i="10"/>
  <c r="H220" i="10" s="1"/>
  <c r="G123" i="10"/>
  <c r="H123" i="10" s="1"/>
  <c r="G130" i="10"/>
  <c r="H130" i="10" s="1"/>
  <c r="I130" i="10" s="1"/>
  <c r="G131" i="10"/>
  <c r="H131" i="10" s="1"/>
  <c r="H212" i="10"/>
  <c r="H281" i="10"/>
  <c r="G122" i="10"/>
  <c r="H122" i="10" s="1"/>
  <c r="G200" i="10"/>
  <c r="H200" i="10" s="1"/>
  <c r="I200" i="10" s="1"/>
  <c r="G201" i="10"/>
  <c r="H201" i="10" s="1"/>
  <c r="G207" i="10"/>
  <c r="H207" i="10" s="1"/>
  <c r="Q207" i="10" s="1"/>
  <c r="R207" i="10" s="1"/>
  <c r="N220" i="10"/>
  <c r="M220" i="10"/>
  <c r="G222" i="10"/>
  <c r="H222" i="10" s="1"/>
  <c r="G282" i="10"/>
  <c r="H282" i="10" s="1"/>
  <c r="N204" i="10"/>
  <c r="M204" i="10"/>
  <c r="N208" i="10"/>
  <c r="M208" i="10"/>
  <c r="G211" i="10"/>
  <c r="H211" i="10" s="1"/>
  <c r="Q211" i="10" s="1"/>
  <c r="R211" i="10" s="1"/>
  <c r="N212" i="10"/>
  <c r="M212" i="10"/>
  <c r="G216" i="10"/>
  <c r="H216" i="10" s="1"/>
  <c r="N222" i="10"/>
  <c r="M222" i="10"/>
  <c r="G224" i="10"/>
  <c r="H224" i="10" s="1"/>
  <c r="G274" i="10"/>
  <c r="H274" i="10" s="1"/>
  <c r="G276" i="10"/>
  <c r="H276" i="10" s="1"/>
  <c r="G278" i="10"/>
  <c r="H278" i="10" s="1"/>
  <c r="H284" i="10"/>
  <c r="I284" i="10" s="1"/>
  <c r="N203" i="10"/>
  <c r="G204" i="10"/>
  <c r="H204" i="10" s="1"/>
  <c r="I204" i="10" s="1"/>
  <c r="N216" i="10"/>
  <c r="M216" i="10"/>
  <c r="G218" i="10"/>
  <c r="H218" i="10" s="1"/>
  <c r="N224" i="10"/>
  <c r="M224" i="10"/>
  <c r="G226" i="10"/>
  <c r="H226" i="10" s="1"/>
  <c r="G228" i="10"/>
  <c r="H228" i="10" s="1"/>
  <c r="N230" i="10"/>
  <c r="M230" i="10"/>
  <c r="G232" i="10"/>
  <c r="H232" i="10" s="1"/>
  <c r="Q232" i="10" s="1"/>
  <c r="R232" i="10" s="1"/>
  <c r="N234" i="10"/>
  <c r="M234" i="10"/>
  <c r="G236" i="10"/>
  <c r="H236" i="10" s="1"/>
  <c r="Q236" i="10" s="1"/>
  <c r="R236" i="10" s="1"/>
  <c r="N238" i="10"/>
  <c r="M238" i="10"/>
  <c r="G240" i="10"/>
  <c r="H240" i="10" s="1"/>
  <c r="Q240" i="10" s="1"/>
  <c r="R240" i="10" s="1"/>
  <c r="N242" i="10"/>
  <c r="M242" i="10"/>
  <c r="G244" i="10"/>
  <c r="H244" i="10" s="1"/>
  <c r="N246" i="10"/>
  <c r="M246" i="10"/>
  <c r="G248" i="10"/>
  <c r="H248" i="10" s="1"/>
  <c r="Q248" i="10" s="1"/>
  <c r="R248" i="10" s="1"/>
  <c r="N250" i="10"/>
  <c r="M250" i="10"/>
  <c r="G252" i="10"/>
  <c r="H252" i="10" s="1"/>
  <c r="Q252" i="10" s="1"/>
  <c r="R252" i="10" s="1"/>
  <c r="N254" i="10"/>
  <c r="M254" i="10"/>
  <c r="G256" i="10"/>
  <c r="H256" i="10" s="1"/>
  <c r="Q256" i="10" s="1"/>
  <c r="R256" i="10" s="1"/>
  <c r="N258" i="10"/>
  <c r="M258" i="10"/>
  <c r="G260" i="10"/>
  <c r="H260" i="10" s="1"/>
  <c r="N262" i="10"/>
  <c r="M262" i="10"/>
  <c r="G264" i="10"/>
  <c r="H264" i="10" s="1"/>
  <c r="Q264" i="10" s="1"/>
  <c r="R264" i="10" s="1"/>
  <c r="N266" i="10"/>
  <c r="M266" i="10"/>
  <c r="G268" i="10"/>
  <c r="H268" i="10" s="1"/>
  <c r="Q268" i="10" s="1"/>
  <c r="R268" i="10" s="1"/>
  <c r="N270" i="10"/>
  <c r="M270" i="10"/>
  <c r="G272" i="10"/>
  <c r="H272" i="10" s="1"/>
  <c r="Q272" i="10" s="1"/>
  <c r="R272" i="10" s="1"/>
  <c r="H326" i="10"/>
  <c r="G217" i="10"/>
  <c r="H217" i="10" s="1"/>
  <c r="G221" i="10"/>
  <c r="H221" i="10" s="1"/>
  <c r="I221" i="10" s="1"/>
  <c r="G225" i="10"/>
  <c r="H225" i="10" s="1"/>
  <c r="I225" i="10" s="1"/>
  <c r="G229" i="10"/>
  <c r="H229" i="10" s="1"/>
  <c r="Q229" i="10" s="1"/>
  <c r="R229" i="10" s="1"/>
  <c r="G230" i="10"/>
  <c r="H230" i="10" s="1"/>
  <c r="I230" i="10" s="1"/>
  <c r="G233" i="10"/>
  <c r="H233" i="10" s="1"/>
  <c r="G234" i="10"/>
  <c r="H234" i="10" s="1"/>
  <c r="I234" i="10" s="1"/>
  <c r="G237" i="10"/>
  <c r="H237" i="10" s="1"/>
  <c r="G238" i="10"/>
  <c r="H238" i="10" s="1"/>
  <c r="I238" i="10" s="1"/>
  <c r="G241" i="10"/>
  <c r="H241" i="10" s="1"/>
  <c r="I241" i="10" s="1"/>
  <c r="G242" i="10"/>
  <c r="H242" i="10" s="1"/>
  <c r="G245" i="10"/>
  <c r="H245" i="10" s="1"/>
  <c r="I245" i="10" s="1"/>
  <c r="G246" i="10"/>
  <c r="H246" i="10" s="1"/>
  <c r="I246" i="10" s="1"/>
  <c r="G249" i="10"/>
  <c r="H249" i="10" s="1"/>
  <c r="G250" i="10"/>
  <c r="H250" i="10" s="1"/>
  <c r="I250" i="10" s="1"/>
  <c r="G253" i="10"/>
  <c r="H253" i="10" s="1"/>
  <c r="G254" i="10"/>
  <c r="H254" i="10" s="1"/>
  <c r="I254" i="10" s="1"/>
  <c r="G257" i="10"/>
  <c r="H257" i="10" s="1"/>
  <c r="G258" i="10"/>
  <c r="H258" i="10" s="1"/>
  <c r="G261" i="10"/>
  <c r="H261" i="10" s="1"/>
  <c r="Q261" i="10" s="1"/>
  <c r="R261" i="10" s="1"/>
  <c r="G262" i="10"/>
  <c r="H262" i="10" s="1"/>
  <c r="I262" i="10" s="1"/>
  <c r="G265" i="10"/>
  <c r="H265" i="10" s="1"/>
  <c r="Q265" i="10" s="1"/>
  <c r="R265" i="10" s="1"/>
  <c r="G266" i="10"/>
  <c r="H266" i="10" s="1"/>
  <c r="I266" i="10" s="1"/>
  <c r="G269" i="10"/>
  <c r="H269" i="10" s="1"/>
  <c r="Q269" i="10" s="1"/>
  <c r="R269" i="10" s="1"/>
  <c r="G270" i="10"/>
  <c r="H270" i="10" s="1"/>
  <c r="G273" i="10"/>
  <c r="H273" i="10" s="1"/>
  <c r="Q273" i="10" s="1"/>
  <c r="R273" i="10" s="1"/>
  <c r="H280" i="10"/>
  <c r="N228" i="10"/>
  <c r="M228" i="10"/>
  <c r="N232" i="10"/>
  <c r="M232" i="10"/>
  <c r="N236" i="10"/>
  <c r="M236" i="10"/>
  <c r="N240" i="10"/>
  <c r="M240" i="10"/>
  <c r="N244" i="10"/>
  <c r="M244" i="10"/>
  <c r="N248" i="10"/>
  <c r="M248" i="10"/>
  <c r="N252" i="10"/>
  <c r="M252" i="10"/>
  <c r="N256" i="10"/>
  <c r="M256" i="10"/>
  <c r="N260" i="10"/>
  <c r="M260" i="10"/>
  <c r="N264" i="10"/>
  <c r="M264" i="10"/>
  <c r="N268" i="10"/>
  <c r="M268" i="10"/>
  <c r="N272" i="10"/>
  <c r="M272" i="10"/>
  <c r="H277" i="10"/>
  <c r="H287" i="10"/>
  <c r="I287" i="10" s="1"/>
  <c r="G290" i="10"/>
  <c r="H290" i="10" s="1"/>
  <c r="H292" i="10"/>
  <c r="I292" i="10" s="1"/>
  <c r="H349" i="10"/>
  <c r="I349" i="10" s="1"/>
  <c r="H351" i="10"/>
  <c r="Q351" i="10" s="1"/>
  <c r="R351" i="10" s="1"/>
  <c r="G215" i="10"/>
  <c r="H215" i="10" s="1"/>
  <c r="Q215" i="10" s="1"/>
  <c r="R215" i="10" s="1"/>
  <c r="G219" i="10"/>
  <c r="H219" i="10" s="1"/>
  <c r="Q219" i="10" s="1"/>
  <c r="R219" i="10" s="1"/>
  <c r="G223" i="10"/>
  <c r="H223" i="10" s="1"/>
  <c r="Q223" i="10" s="1"/>
  <c r="R223" i="10" s="1"/>
  <c r="G227" i="10"/>
  <c r="H227" i="10" s="1"/>
  <c r="Q227" i="10" s="1"/>
  <c r="R227" i="10" s="1"/>
  <c r="G231" i="10"/>
  <c r="H231" i="10" s="1"/>
  <c r="G235" i="10"/>
  <c r="H235" i="10" s="1"/>
  <c r="G239" i="10"/>
  <c r="H239" i="10" s="1"/>
  <c r="Q239" i="10" s="1"/>
  <c r="R239" i="10" s="1"/>
  <c r="G243" i="10"/>
  <c r="H243" i="10" s="1"/>
  <c r="Q243" i="10" s="1"/>
  <c r="R243" i="10" s="1"/>
  <c r="G247" i="10"/>
  <c r="H247" i="10" s="1"/>
  <c r="G251" i="10"/>
  <c r="H251" i="10" s="1"/>
  <c r="G255" i="10"/>
  <c r="H255" i="10" s="1"/>
  <c r="Q255" i="10" s="1"/>
  <c r="R255" i="10" s="1"/>
  <c r="G259" i="10"/>
  <c r="H259" i="10" s="1"/>
  <c r="Q259" i="10" s="1"/>
  <c r="R259" i="10" s="1"/>
  <c r="G263" i="10"/>
  <c r="H263" i="10" s="1"/>
  <c r="G267" i="10"/>
  <c r="H267" i="10" s="1"/>
  <c r="G271" i="10"/>
  <c r="H271" i="10" s="1"/>
  <c r="Q271" i="10" s="1"/>
  <c r="R271" i="10" s="1"/>
  <c r="H283" i="10"/>
  <c r="G286" i="10"/>
  <c r="H286" i="10" s="1"/>
  <c r="H288" i="10"/>
  <c r="I288" i="10" s="1"/>
  <c r="H316" i="10"/>
  <c r="H320" i="10"/>
  <c r="H324" i="10"/>
  <c r="G329" i="10"/>
  <c r="H329" i="10" s="1"/>
  <c r="H332" i="10"/>
  <c r="H339" i="10"/>
  <c r="I339" i="10" s="1"/>
  <c r="N293" i="10"/>
  <c r="M293" i="10"/>
  <c r="N295" i="10"/>
  <c r="M295" i="10"/>
  <c r="N297" i="10"/>
  <c r="M297" i="10"/>
  <c r="N299" i="10"/>
  <c r="M299" i="10"/>
  <c r="H322" i="10"/>
  <c r="Q322" i="10" s="1"/>
  <c r="R322" i="10" s="1"/>
  <c r="G325" i="10"/>
  <c r="H325" i="10" s="1"/>
  <c r="G370" i="10"/>
  <c r="H370" i="10" s="1"/>
  <c r="Q370" i="10" s="1"/>
  <c r="R370" i="10" s="1"/>
  <c r="M274" i="10"/>
  <c r="M276" i="10"/>
  <c r="M278" i="10"/>
  <c r="G279" i="10"/>
  <c r="H279" i="10" s="1"/>
  <c r="M283" i="10"/>
  <c r="M287" i="10"/>
  <c r="M291" i="10"/>
  <c r="N308" i="10"/>
  <c r="M308" i="10"/>
  <c r="M311" i="10"/>
  <c r="N311" i="10"/>
  <c r="H315" i="10"/>
  <c r="I315" i="10" s="1"/>
  <c r="G321" i="10"/>
  <c r="H321" i="10" s="1"/>
  <c r="H334" i="10"/>
  <c r="G338" i="10"/>
  <c r="H338" i="10" s="1"/>
  <c r="G293" i="10"/>
  <c r="H293" i="10" s="1"/>
  <c r="G295" i="10"/>
  <c r="H295" i="10" s="1"/>
  <c r="G297" i="10"/>
  <c r="H297" i="10" s="1"/>
  <c r="G299" i="10"/>
  <c r="H299" i="10" s="1"/>
  <c r="I299" i="10" s="1"/>
  <c r="G301" i="10"/>
  <c r="H301" i="10" s="1"/>
  <c r="M303" i="10"/>
  <c r="N303" i="10"/>
  <c r="G309" i="10"/>
  <c r="H309" i="10" s="1"/>
  <c r="H313" i="10"/>
  <c r="G317" i="10"/>
  <c r="H317" i="10" s="1"/>
  <c r="H330" i="10"/>
  <c r="G333" i="10"/>
  <c r="H333" i="10" s="1"/>
  <c r="H362" i="10"/>
  <c r="G294" i="10"/>
  <c r="H294" i="10" s="1"/>
  <c r="I294" i="10" s="1"/>
  <c r="G296" i="10"/>
  <c r="H296" i="10" s="1"/>
  <c r="G298" i="10"/>
  <c r="H298" i="10" s="1"/>
  <c r="I298" i="10" s="1"/>
  <c r="G300" i="10"/>
  <c r="H300" i="10" s="1"/>
  <c r="I300" i="10" s="1"/>
  <c r="G302" i="10"/>
  <c r="H302" i="10" s="1"/>
  <c r="G310" i="10"/>
  <c r="H310" i="10" s="1"/>
  <c r="H336" i="10"/>
  <c r="H344" i="10"/>
  <c r="I344" i="10" s="1"/>
  <c r="H380" i="10"/>
  <c r="I380" i="10" s="1"/>
  <c r="M302" i="10"/>
  <c r="G304" i="10"/>
  <c r="H304" i="10" s="1"/>
  <c r="I304" i="10" s="1"/>
  <c r="N305" i="10"/>
  <c r="M310" i="10"/>
  <c r="G312" i="10"/>
  <c r="H312" i="10" s="1"/>
  <c r="N313" i="10"/>
  <c r="M318" i="10"/>
  <c r="M322" i="10"/>
  <c r="M326" i="10"/>
  <c r="M330" i="10"/>
  <c r="M334" i="10"/>
  <c r="H340" i="10"/>
  <c r="Q340" i="10" s="1"/>
  <c r="R340" i="10" s="1"/>
  <c r="H356" i="10"/>
  <c r="H378" i="10"/>
  <c r="I378" i="10" s="1"/>
  <c r="G306" i="10"/>
  <c r="H306" i="10" s="1"/>
  <c r="Q306" i="10" s="1"/>
  <c r="R306" i="10" s="1"/>
  <c r="N307" i="10"/>
  <c r="G314" i="10"/>
  <c r="H314" i="10" s="1"/>
  <c r="N315" i="10"/>
  <c r="N339" i="10"/>
  <c r="G345" i="10"/>
  <c r="H345" i="10" s="1"/>
  <c r="I345" i="10" s="1"/>
  <c r="H347" i="10"/>
  <c r="H358" i="10"/>
  <c r="I358" i="10" s="1"/>
  <c r="G341" i="10"/>
  <c r="H341" i="10" s="1"/>
  <c r="G346" i="10"/>
  <c r="H346" i="10" s="1"/>
  <c r="Q346" i="10" s="1"/>
  <c r="R346" i="10" s="1"/>
  <c r="N347" i="10"/>
  <c r="M347" i="10"/>
  <c r="G348" i="10"/>
  <c r="H348" i="10" s="1"/>
  <c r="G354" i="10"/>
  <c r="H354" i="10" s="1"/>
  <c r="N355" i="10"/>
  <c r="M355" i="10"/>
  <c r="H360" i="10"/>
  <c r="I360" i="10" s="1"/>
  <c r="G365" i="10"/>
  <c r="H365" i="10" s="1"/>
  <c r="H366" i="10"/>
  <c r="I366" i="10" s="1"/>
  <c r="H372" i="10"/>
  <c r="Q372" i="10" s="1"/>
  <c r="R372" i="10" s="1"/>
  <c r="H379" i="10"/>
  <c r="M341" i="10"/>
  <c r="M349" i="10"/>
  <c r="M357" i="10"/>
  <c r="H363" i="10"/>
  <c r="I363" i="10" s="1"/>
  <c r="H364" i="10"/>
  <c r="I364" i="10" s="1"/>
  <c r="H367" i="10"/>
  <c r="H368" i="10"/>
  <c r="I368" i="10" s="1"/>
  <c r="G376" i="10"/>
  <c r="H376" i="10" s="1"/>
  <c r="Q376" i="10" s="1"/>
  <c r="R376" i="10" s="1"/>
  <c r="M335" i="10"/>
  <c r="M343" i="10"/>
  <c r="N351" i="10"/>
  <c r="G353" i="10"/>
  <c r="H353" i="10" s="1"/>
  <c r="Q353" i="10" s="1"/>
  <c r="R353" i="10" s="1"/>
  <c r="G355" i="10"/>
  <c r="H355" i="10" s="1"/>
  <c r="I355" i="10" s="1"/>
  <c r="G374" i="10"/>
  <c r="H374" i="10" s="1"/>
  <c r="H381" i="10"/>
  <c r="I381" i="10" s="1"/>
  <c r="G382" i="10"/>
  <c r="H382" i="10" s="1"/>
  <c r="I382" i="10" s="1"/>
  <c r="H375" i="10"/>
  <c r="N365" i="10"/>
  <c r="N367" i="10"/>
  <c r="N369" i="10"/>
  <c r="N371" i="10"/>
  <c r="N373" i="10"/>
  <c r="N375" i="10"/>
  <c r="N377" i="10"/>
  <c r="N379" i="10"/>
  <c r="N381" i="10"/>
  <c r="N383" i="10"/>
  <c r="I90" i="12" l="1"/>
  <c r="H50" i="12"/>
  <c r="I50" i="12"/>
  <c r="H66" i="12"/>
  <c r="I66" i="12"/>
  <c r="P233" i="12"/>
  <c r="Q233" i="12" s="1"/>
  <c r="P179" i="12"/>
  <c r="Q179" i="12" s="1"/>
  <c r="P211" i="12"/>
  <c r="Q211" i="12" s="1"/>
  <c r="P89" i="12"/>
  <c r="P265" i="12"/>
  <c r="Q265" i="12" s="1"/>
  <c r="I24" i="12"/>
  <c r="H149" i="12"/>
  <c r="H117" i="12"/>
  <c r="H85" i="12"/>
  <c r="H53" i="12"/>
  <c r="H21" i="12"/>
  <c r="H287" i="12"/>
  <c r="H271" i="12"/>
  <c r="H255" i="12"/>
  <c r="H239" i="12"/>
  <c r="H223" i="12"/>
  <c r="H207" i="12"/>
  <c r="H191" i="12"/>
  <c r="H175" i="12"/>
  <c r="H159" i="12"/>
  <c r="H143" i="12"/>
  <c r="H127" i="12"/>
  <c r="H111" i="12"/>
  <c r="H95" i="12"/>
  <c r="H79" i="12"/>
  <c r="H63" i="12"/>
  <c r="H47" i="12"/>
  <c r="H31" i="12"/>
  <c r="P74" i="12"/>
  <c r="Q74" i="12" s="1"/>
  <c r="P25" i="12"/>
  <c r="Q25" i="12" s="1"/>
  <c r="H96" i="12"/>
  <c r="H64" i="12"/>
  <c r="H32" i="12"/>
  <c r="Q40" i="10"/>
  <c r="R40" i="10" s="1"/>
  <c r="V40" i="10" s="1"/>
  <c r="W40" i="10" s="1"/>
  <c r="P169" i="12"/>
  <c r="Q169" i="12" s="1"/>
  <c r="P120" i="12"/>
  <c r="Q120" i="12" s="1"/>
  <c r="P56" i="12"/>
  <c r="Q56" i="12" s="1"/>
  <c r="H284" i="12"/>
  <c r="H252" i="12"/>
  <c r="H220" i="12"/>
  <c r="H188" i="12"/>
  <c r="H156" i="12"/>
  <c r="H124" i="12"/>
  <c r="H92" i="12"/>
  <c r="H60" i="12"/>
  <c r="H28" i="12"/>
  <c r="H279" i="12"/>
  <c r="H263" i="12"/>
  <c r="H247" i="12"/>
  <c r="H231" i="12"/>
  <c r="H215" i="12"/>
  <c r="H199" i="12"/>
  <c r="H183" i="12"/>
  <c r="H167" i="12"/>
  <c r="H151" i="12"/>
  <c r="H135" i="12"/>
  <c r="H119" i="12"/>
  <c r="H103" i="12"/>
  <c r="H87" i="12"/>
  <c r="H71" i="12"/>
  <c r="H55" i="12"/>
  <c r="H39" i="12"/>
  <c r="H23" i="12"/>
  <c r="L48" i="24"/>
  <c r="G54" i="21"/>
  <c r="I48" i="21"/>
  <c r="Y15" i="14"/>
  <c r="G26" i="22"/>
  <c r="C4" i="15"/>
  <c r="E4" i="15" s="1"/>
  <c r="I4" i="15" s="1"/>
  <c r="N26" i="24"/>
  <c r="M30" i="24"/>
  <c r="M35" i="24" s="1"/>
  <c r="M42" i="24" s="1"/>
  <c r="K42" i="24"/>
  <c r="J16" i="12"/>
  <c r="J50" i="21"/>
  <c r="J51" i="21"/>
  <c r="K48" i="21"/>
  <c r="G51" i="24"/>
  <c r="G50" i="24"/>
  <c r="H54" i="24"/>
  <c r="I50" i="24"/>
  <c r="I51" i="24"/>
  <c r="M26" i="21"/>
  <c r="L30" i="21"/>
  <c r="Q89" i="12"/>
  <c r="Q223" i="12"/>
  <c r="Q248" i="12"/>
  <c r="Q148" i="12"/>
  <c r="Q191" i="12"/>
  <c r="Q20" i="12"/>
  <c r="U20" i="12" s="1"/>
  <c r="V20" i="12" s="1"/>
  <c r="Q259" i="12"/>
  <c r="Q36" i="12"/>
  <c r="U36" i="12" s="1"/>
  <c r="V36" i="12" s="1"/>
  <c r="Q194" i="10"/>
  <c r="R194" i="10" s="1"/>
  <c r="Q162" i="10"/>
  <c r="R162" i="10" s="1"/>
  <c r="Q318" i="10"/>
  <c r="R318" i="10" s="1"/>
  <c r="Q27" i="10"/>
  <c r="R27" i="10" s="1"/>
  <c r="V27" i="10" s="1"/>
  <c r="W27" i="10" s="1"/>
  <c r="X27" i="10" s="1"/>
  <c r="J51" i="10"/>
  <c r="I32" i="10"/>
  <c r="J32" i="10"/>
  <c r="J30" i="10"/>
  <c r="Q30" i="10"/>
  <c r="R30" i="10" s="1"/>
  <c r="V30" i="10" s="1"/>
  <c r="W30" i="10" s="1"/>
  <c r="X30" i="10" s="1"/>
  <c r="P55" i="12"/>
  <c r="Q55" i="12" s="1"/>
  <c r="P22" i="12"/>
  <c r="Q22" i="12" s="1"/>
  <c r="U22" i="12" s="1"/>
  <c r="V22" i="12" s="1"/>
  <c r="P58" i="12"/>
  <c r="Q58" i="12" s="1"/>
  <c r="U58" i="12" s="1"/>
  <c r="V58" i="12" s="1"/>
  <c r="X58" i="12" s="1"/>
  <c r="G126" i="12"/>
  <c r="H126" i="12" s="1"/>
  <c r="G242" i="12"/>
  <c r="H242" i="12" s="1"/>
  <c r="P78" i="12"/>
  <c r="Q78" i="12" s="1"/>
  <c r="U78" i="12" s="1"/>
  <c r="V78" i="12" s="1"/>
  <c r="P215" i="12"/>
  <c r="Q215" i="12" s="1"/>
  <c r="U215" i="12" s="1"/>
  <c r="V215" i="12" s="1"/>
  <c r="P28" i="12"/>
  <c r="Q28" i="12" s="1"/>
  <c r="U28" i="12" s="1"/>
  <c r="V28" i="12" s="1"/>
  <c r="W28" i="12" s="1"/>
  <c r="I22" i="12"/>
  <c r="G254" i="12"/>
  <c r="G368" i="12"/>
  <c r="H368" i="12" s="1"/>
  <c r="P354" i="12"/>
  <c r="Q354" i="12" s="1"/>
  <c r="U354" i="12" s="1"/>
  <c r="V354" i="12" s="1"/>
  <c r="G339" i="12"/>
  <c r="P288" i="12"/>
  <c r="Q288" i="12" s="1"/>
  <c r="P267" i="12"/>
  <c r="Q267" i="12" s="1"/>
  <c r="U267" i="12" s="1"/>
  <c r="V267" i="12" s="1"/>
  <c r="P251" i="12"/>
  <c r="Q251" i="12" s="1"/>
  <c r="U251" i="12" s="1"/>
  <c r="V251" i="12" s="1"/>
  <c r="P75" i="12"/>
  <c r="Q75" i="12" s="1"/>
  <c r="P62" i="12"/>
  <c r="Q62" i="12" s="1"/>
  <c r="U62" i="12" s="1"/>
  <c r="V62" i="12" s="1"/>
  <c r="I42" i="12"/>
  <c r="P96" i="12"/>
  <c r="Q96" i="12" s="1"/>
  <c r="U96" i="12" s="1"/>
  <c r="V96" i="12" s="1"/>
  <c r="P366" i="12"/>
  <c r="Q366" i="12" s="1"/>
  <c r="G142" i="12"/>
  <c r="H142" i="12" s="1"/>
  <c r="G270" i="12"/>
  <c r="H270" i="12" s="1"/>
  <c r="G343" i="12"/>
  <c r="H343" i="12" s="1"/>
  <c r="G98" i="12"/>
  <c r="G306" i="12"/>
  <c r="H306" i="12" s="1"/>
  <c r="G102" i="12"/>
  <c r="H102" i="12" s="1"/>
  <c r="P350" i="12"/>
  <c r="Q350" i="12" s="1"/>
  <c r="U350" i="12" s="1"/>
  <c r="V350" i="12" s="1"/>
  <c r="P256" i="12"/>
  <c r="Q256" i="12" s="1"/>
  <c r="P187" i="12"/>
  <c r="Q187" i="12" s="1"/>
  <c r="P97" i="12"/>
  <c r="Q97" i="12" s="1"/>
  <c r="P126" i="12"/>
  <c r="Q126" i="12" s="1"/>
  <c r="U126" i="12" s="1"/>
  <c r="V126" i="12" s="1"/>
  <c r="P38" i="12"/>
  <c r="Q38" i="12" s="1"/>
  <c r="U38" i="12" s="1"/>
  <c r="V38" i="12" s="1"/>
  <c r="I82" i="12"/>
  <c r="P283" i="12"/>
  <c r="Q283" i="12" s="1"/>
  <c r="U283" i="12" s="1"/>
  <c r="V283" i="12" s="1"/>
  <c r="P160" i="12"/>
  <c r="Q160" i="12" s="1"/>
  <c r="U160" i="12" s="1"/>
  <c r="V160" i="12" s="1"/>
  <c r="G94" i="12"/>
  <c r="G190" i="12"/>
  <c r="H190" i="12" s="1"/>
  <c r="G312" i="12"/>
  <c r="G355" i="12"/>
  <c r="H355" i="12" s="1"/>
  <c r="G114" i="12"/>
  <c r="H114" i="12" s="1"/>
  <c r="G336" i="12"/>
  <c r="H336" i="12" s="1"/>
  <c r="P299" i="12"/>
  <c r="Q299" i="12" s="1"/>
  <c r="U299" i="12" s="1"/>
  <c r="V299" i="12" s="1"/>
  <c r="P272" i="12"/>
  <c r="Q272" i="12" s="1"/>
  <c r="U272" i="12" s="1"/>
  <c r="V272" i="12" s="1"/>
  <c r="P242" i="12"/>
  <c r="Q242" i="12" s="1"/>
  <c r="P234" i="12"/>
  <c r="Q234" i="12" s="1"/>
  <c r="P59" i="12"/>
  <c r="Q59" i="12" s="1"/>
  <c r="U59" i="12" s="1"/>
  <c r="V59" i="12" s="1"/>
  <c r="P144" i="12"/>
  <c r="Q144" i="12" s="1"/>
  <c r="U144" i="12" s="1"/>
  <c r="V144" i="12" s="1"/>
  <c r="P82" i="12"/>
  <c r="Q82" i="12" s="1"/>
  <c r="U82" i="12" s="1"/>
  <c r="V82" i="12" s="1"/>
  <c r="I62" i="12"/>
  <c r="I38" i="12"/>
  <c r="P32" i="12"/>
  <c r="Q32" i="12" s="1"/>
  <c r="U32" i="12" s="1"/>
  <c r="V32" i="12" s="1"/>
  <c r="W32" i="12" s="1"/>
  <c r="G110" i="12"/>
  <c r="H110" i="12" s="1"/>
  <c r="G206" i="12"/>
  <c r="H206" i="12" s="1"/>
  <c r="G320" i="12"/>
  <c r="G359" i="12"/>
  <c r="H359" i="12" s="1"/>
  <c r="G178" i="12"/>
  <c r="H178" i="12" s="1"/>
  <c r="G352" i="12"/>
  <c r="H352" i="12" s="1"/>
  <c r="P370" i="12"/>
  <c r="Q370" i="12" s="1"/>
  <c r="P269" i="12"/>
  <c r="Q269" i="12" s="1"/>
  <c r="U269" i="12" s="1"/>
  <c r="V269" i="12" s="1"/>
  <c r="P284" i="12"/>
  <c r="Q284" i="12" s="1"/>
  <c r="U284" i="12" s="1"/>
  <c r="V284" i="12" s="1"/>
  <c r="P306" i="12"/>
  <c r="Q306" i="12" s="1"/>
  <c r="P368" i="12"/>
  <c r="Q368" i="12" s="1"/>
  <c r="P122" i="12"/>
  <c r="Q122" i="12" s="1"/>
  <c r="U122" i="12" s="1"/>
  <c r="V122" i="12" s="1"/>
  <c r="G166" i="12"/>
  <c r="H166" i="12" s="1"/>
  <c r="G230" i="12"/>
  <c r="H230" i="12" s="1"/>
  <c r="G262" i="12"/>
  <c r="H262" i="12" s="1"/>
  <c r="G308" i="12"/>
  <c r="H308" i="12" s="1"/>
  <c r="G324" i="12"/>
  <c r="H324" i="12" s="1"/>
  <c r="G341" i="12"/>
  <c r="H341" i="12" s="1"/>
  <c r="G353" i="12"/>
  <c r="H353" i="12" s="1"/>
  <c r="G365" i="12"/>
  <c r="H365" i="12" s="1"/>
  <c r="G369" i="12"/>
  <c r="G134" i="12"/>
  <c r="H134" i="12" s="1"/>
  <c r="G182" i="12"/>
  <c r="H182" i="12" s="1"/>
  <c r="G198" i="12"/>
  <c r="H198" i="12" s="1"/>
  <c r="G246" i="12"/>
  <c r="H246" i="12" s="1"/>
  <c r="G294" i="12"/>
  <c r="H294" i="12" s="1"/>
  <c r="G316" i="12"/>
  <c r="H316" i="12" s="1"/>
  <c r="G337" i="12"/>
  <c r="I337" i="12" s="1"/>
  <c r="G349" i="12"/>
  <c r="H349" i="12" s="1"/>
  <c r="G361" i="12"/>
  <c r="I361" i="12" s="1"/>
  <c r="G373" i="12"/>
  <c r="H373" i="12" s="1"/>
  <c r="G381" i="12"/>
  <c r="H381" i="12" s="1"/>
  <c r="G150" i="12"/>
  <c r="H150" i="12" s="1"/>
  <c r="G214" i="12"/>
  <c r="H214" i="12" s="1"/>
  <c r="G278" i="12"/>
  <c r="H278" i="12" s="1"/>
  <c r="G332" i="12"/>
  <c r="H332" i="12" s="1"/>
  <c r="G345" i="12"/>
  <c r="G357" i="12"/>
  <c r="H357" i="12" s="1"/>
  <c r="G377" i="12"/>
  <c r="G158" i="12"/>
  <c r="H158" i="12" s="1"/>
  <c r="G222" i="12"/>
  <c r="H222" i="12" s="1"/>
  <c r="G286" i="12"/>
  <c r="H286" i="12" s="1"/>
  <c r="G328" i="12"/>
  <c r="H328" i="12" s="1"/>
  <c r="G347" i="12"/>
  <c r="H347" i="12" s="1"/>
  <c r="G363" i="12"/>
  <c r="H363" i="12" s="1"/>
  <c r="G379" i="12"/>
  <c r="G130" i="12"/>
  <c r="H130" i="12" s="1"/>
  <c r="G194" i="12"/>
  <c r="H194" i="12" s="1"/>
  <c r="G258" i="12"/>
  <c r="H258" i="12" s="1"/>
  <c r="G314" i="12"/>
  <c r="H314" i="12" s="1"/>
  <c r="G340" i="12"/>
  <c r="H340" i="12" s="1"/>
  <c r="G356" i="12"/>
  <c r="G372" i="12"/>
  <c r="P170" i="12"/>
  <c r="Q170" i="12" s="1"/>
  <c r="P42" i="12"/>
  <c r="Q42" i="12" s="1"/>
  <c r="U42" i="12" s="1"/>
  <c r="V42" i="12" s="1"/>
  <c r="W42" i="12" s="1"/>
  <c r="P92" i="12"/>
  <c r="Q92" i="12" s="1"/>
  <c r="U92" i="12" s="1"/>
  <c r="V92" i="12" s="1"/>
  <c r="W92" i="12" s="1"/>
  <c r="P76" i="12"/>
  <c r="Q76" i="12" s="1"/>
  <c r="P50" i="12"/>
  <c r="Q50" i="12" s="1"/>
  <c r="U50" i="12" s="1"/>
  <c r="V50" i="12" s="1"/>
  <c r="X50" i="12" s="1"/>
  <c r="I92" i="12"/>
  <c r="P199" i="12"/>
  <c r="Q199" i="12" s="1"/>
  <c r="U199" i="12" s="1"/>
  <c r="V199" i="12" s="1"/>
  <c r="P363" i="12"/>
  <c r="Q363" i="12" s="1"/>
  <c r="P124" i="12"/>
  <c r="Q124" i="12" s="1"/>
  <c r="U124" i="12" s="1"/>
  <c r="V124" i="12" s="1"/>
  <c r="P130" i="12"/>
  <c r="Q130" i="12" s="1"/>
  <c r="G174" i="12"/>
  <c r="H174" i="12" s="1"/>
  <c r="G238" i="12"/>
  <c r="H238" i="12" s="1"/>
  <c r="G302" i="12"/>
  <c r="H302" i="12" s="1"/>
  <c r="G335" i="12"/>
  <c r="G351" i="12"/>
  <c r="H351" i="12" s="1"/>
  <c r="G367" i="12"/>
  <c r="G383" i="12"/>
  <c r="H383" i="12" s="1"/>
  <c r="G146" i="12"/>
  <c r="H146" i="12" s="1"/>
  <c r="G210" i="12"/>
  <c r="H210" i="12" s="1"/>
  <c r="G274" i="12"/>
  <c r="H274" i="12" s="1"/>
  <c r="G322" i="12"/>
  <c r="G344" i="12"/>
  <c r="H344" i="12" s="1"/>
  <c r="G360" i="12"/>
  <c r="I360" i="12" s="1"/>
  <c r="G376" i="12"/>
  <c r="H376" i="12" s="1"/>
  <c r="P285" i="12"/>
  <c r="Q285" i="12" s="1"/>
  <c r="P220" i="12"/>
  <c r="Q220" i="12" s="1"/>
  <c r="U220" i="12" s="1"/>
  <c r="V220" i="12" s="1"/>
  <c r="P204" i="12"/>
  <c r="Q204" i="12" s="1"/>
  <c r="U204" i="12" s="1"/>
  <c r="V204" i="12" s="1"/>
  <c r="P188" i="12"/>
  <c r="Q188" i="12" s="1"/>
  <c r="U188" i="12" s="1"/>
  <c r="V188" i="12" s="1"/>
  <c r="P189" i="12"/>
  <c r="Q189" i="12" s="1"/>
  <c r="P29" i="12"/>
  <c r="Q29" i="12" s="1"/>
  <c r="U29" i="12" s="1"/>
  <c r="V29" i="12" s="1"/>
  <c r="I28" i="12"/>
  <c r="I78" i="12"/>
  <c r="G371" i="12"/>
  <c r="I371" i="12" s="1"/>
  <c r="G162" i="12"/>
  <c r="H162" i="12" s="1"/>
  <c r="G226" i="12"/>
  <c r="H226" i="12" s="1"/>
  <c r="G290" i="12"/>
  <c r="H290" i="12" s="1"/>
  <c r="G330" i="12"/>
  <c r="H330" i="12" s="1"/>
  <c r="G348" i="12"/>
  <c r="H348" i="12" s="1"/>
  <c r="G364" i="12"/>
  <c r="H364" i="12" s="1"/>
  <c r="G380" i="12"/>
  <c r="H380" i="12" s="1"/>
  <c r="P224" i="12"/>
  <c r="Q224" i="12" s="1"/>
  <c r="U224" i="12" s="1"/>
  <c r="V224" i="12" s="1"/>
  <c r="P192" i="12"/>
  <c r="Q192" i="12" s="1"/>
  <c r="U192" i="12" s="1"/>
  <c r="V192" i="12" s="1"/>
  <c r="P98" i="12"/>
  <c r="Q98" i="12" s="1"/>
  <c r="U98" i="12" s="1"/>
  <c r="V98" i="12" s="1"/>
  <c r="W98" i="12" s="1"/>
  <c r="P46" i="12"/>
  <c r="Q46" i="12" s="1"/>
  <c r="U46" i="12" s="1"/>
  <c r="V46" i="12" s="1"/>
  <c r="W46" i="12" s="1"/>
  <c r="I30" i="12"/>
  <c r="P238" i="12"/>
  <c r="Q238" i="12" s="1"/>
  <c r="U238" i="12" s="1"/>
  <c r="V238" i="12" s="1"/>
  <c r="P230" i="12"/>
  <c r="Q230" i="12" s="1"/>
  <c r="P54" i="12"/>
  <c r="Q54" i="12" s="1"/>
  <c r="U54" i="12" s="1"/>
  <c r="V54" i="12" s="1"/>
  <c r="X54" i="12" s="1"/>
  <c r="P30" i="12"/>
  <c r="Q30" i="12" s="1"/>
  <c r="U30" i="12" s="1"/>
  <c r="V30" i="12" s="1"/>
  <c r="W30" i="12" s="1"/>
  <c r="P266" i="12"/>
  <c r="Q266" i="12" s="1"/>
  <c r="U266" i="12" s="1"/>
  <c r="V266" i="12" s="1"/>
  <c r="P346" i="12"/>
  <c r="Q346" i="12" s="1"/>
  <c r="U346" i="12" s="1"/>
  <c r="V346" i="12" s="1"/>
  <c r="P257" i="12"/>
  <c r="Q257" i="12" s="1"/>
  <c r="U257" i="12" s="1"/>
  <c r="V257" i="12" s="1"/>
  <c r="P159" i="12"/>
  <c r="Q159" i="12" s="1"/>
  <c r="U159" i="12" s="1"/>
  <c r="V159" i="12" s="1"/>
  <c r="P143" i="12"/>
  <c r="Q143" i="12" s="1"/>
  <c r="U143" i="12" s="1"/>
  <c r="V143" i="12" s="1"/>
  <c r="P127" i="12"/>
  <c r="Q127" i="12" s="1"/>
  <c r="U127" i="12" s="1"/>
  <c r="V127" i="12" s="1"/>
  <c r="P111" i="12"/>
  <c r="Q111" i="12" s="1"/>
  <c r="U111" i="12" s="1"/>
  <c r="V111" i="12" s="1"/>
  <c r="P152" i="12"/>
  <c r="Q152" i="12" s="1"/>
  <c r="U152" i="12" s="1"/>
  <c r="V152" i="12" s="1"/>
  <c r="P253" i="12"/>
  <c r="Q253" i="12" s="1"/>
  <c r="U253" i="12" s="1"/>
  <c r="V253" i="12" s="1"/>
  <c r="P141" i="12"/>
  <c r="Q141" i="12" s="1"/>
  <c r="U141" i="12" s="1"/>
  <c r="V141" i="12" s="1"/>
  <c r="P117" i="12"/>
  <c r="Q117" i="12" s="1"/>
  <c r="U117" i="12" s="1"/>
  <c r="V117" i="12" s="1"/>
  <c r="P109" i="12"/>
  <c r="Q109" i="12" s="1"/>
  <c r="U109" i="12" s="1"/>
  <c r="V109" i="12" s="1"/>
  <c r="P27" i="12"/>
  <c r="Q27" i="12" s="1"/>
  <c r="U27" i="12" s="1"/>
  <c r="V27" i="12" s="1"/>
  <c r="P23" i="12"/>
  <c r="Q23" i="12" s="1"/>
  <c r="P374" i="12"/>
  <c r="Q374" i="12" s="1"/>
  <c r="U374" i="12" s="1"/>
  <c r="V374" i="12" s="1"/>
  <c r="P196" i="12"/>
  <c r="Q196" i="12" s="1"/>
  <c r="U196" i="12" s="1"/>
  <c r="V196" i="12" s="1"/>
  <c r="P155" i="12"/>
  <c r="Q155" i="12" s="1"/>
  <c r="U155" i="12" s="1"/>
  <c r="V155" i="12" s="1"/>
  <c r="P123" i="12"/>
  <c r="Q123" i="12" s="1"/>
  <c r="U123" i="12" s="1"/>
  <c r="V123" i="12" s="1"/>
  <c r="P324" i="12"/>
  <c r="Q324" i="12" s="1"/>
  <c r="U324" i="12" s="1"/>
  <c r="V324" i="12" s="1"/>
  <c r="P290" i="12"/>
  <c r="Q290" i="12" s="1"/>
  <c r="U290" i="12" s="1"/>
  <c r="V290" i="12" s="1"/>
  <c r="P268" i="12"/>
  <c r="Q268" i="12" s="1"/>
  <c r="U268" i="12" s="1"/>
  <c r="V268" i="12" s="1"/>
  <c r="P163" i="12"/>
  <c r="Q163" i="12" s="1"/>
  <c r="U163" i="12" s="1"/>
  <c r="V163" i="12" s="1"/>
  <c r="P140" i="12"/>
  <c r="Q140" i="12" s="1"/>
  <c r="U140" i="12" s="1"/>
  <c r="V140" i="12" s="1"/>
  <c r="P90" i="12"/>
  <c r="Q90" i="12" s="1"/>
  <c r="U90" i="12" s="1"/>
  <c r="V90" i="12" s="1"/>
  <c r="W90" i="12" s="1"/>
  <c r="P26" i="12"/>
  <c r="Q26" i="12" s="1"/>
  <c r="U26" i="12" s="1"/>
  <c r="V26" i="12" s="1"/>
  <c r="W26" i="12" s="1"/>
  <c r="P219" i="12"/>
  <c r="Q219" i="12" s="1"/>
  <c r="P336" i="12"/>
  <c r="Q336" i="12" s="1"/>
  <c r="U336" i="12" s="1"/>
  <c r="V336" i="12" s="1"/>
  <c r="P307" i="12"/>
  <c r="Q307" i="12" s="1"/>
  <c r="U307" i="12" s="1"/>
  <c r="V307" i="12" s="1"/>
  <c r="P246" i="12"/>
  <c r="Q246" i="12" s="1"/>
  <c r="P145" i="12"/>
  <c r="Q145" i="12" s="1"/>
  <c r="U145" i="12" s="1"/>
  <c r="V145" i="12" s="1"/>
  <c r="P121" i="12"/>
  <c r="Q121" i="12" s="1"/>
  <c r="U121" i="12" s="1"/>
  <c r="V121" i="12" s="1"/>
  <c r="P101" i="12"/>
  <c r="Q101" i="12" s="1"/>
  <c r="U101" i="12" s="1"/>
  <c r="V101" i="12" s="1"/>
  <c r="P95" i="12"/>
  <c r="Q95" i="12" s="1"/>
  <c r="U95" i="12" s="1"/>
  <c r="V95" i="12" s="1"/>
  <c r="P87" i="12"/>
  <c r="Q87" i="12" s="1"/>
  <c r="U87" i="12" s="1"/>
  <c r="V87" i="12" s="1"/>
  <c r="P69" i="12"/>
  <c r="Q69" i="12" s="1"/>
  <c r="U69" i="12" s="1"/>
  <c r="V69" i="12" s="1"/>
  <c r="P51" i="12"/>
  <c r="Q51" i="12" s="1"/>
  <c r="U51" i="12" s="1"/>
  <c r="V51" i="12" s="1"/>
  <c r="P86" i="12"/>
  <c r="Q86" i="12" s="1"/>
  <c r="U86" i="12" s="1"/>
  <c r="V86" i="12" s="1"/>
  <c r="P61" i="12"/>
  <c r="Q61" i="12" s="1"/>
  <c r="U61" i="12" s="1"/>
  <c r="V61" i="12" s="1"/>
  <c r="P33" i="12"/>
  <c r="Q33" i="12" s="1"/>
  <c r="U33" i="12" s="1"/>
  <c r="V33" i="12" s="1"/>
  <c r="I58" i="12"/>
  <c r="I26" i="12"/>
  <c r="P212" i="12"/>
  <c r="Q212" i="12" s="1"/>
  <c r="U212" i="12" s="1"/>
  <c r="V212" i="12" s="1"/>
  <c r="P340" i="12"/>
  <c r="Q340" i="12" s="1"/>
  <c r="U340" i="12" s="1"/>
  <c r="V340" i="12" s="1"/>
  <c r="P298" i="12"/>
  <c r="Q298" i="12" s="1"/>
  <c r="U298" i="12" s="1"/>
  <c r="V298" i="12" s="1"/>
  <c r="P271" i="12"/>
  <c r="Q271" i="12" s="1"/>
  <c r="P208" i="12"/>
  <c r="Q208" i="12" s="1"/>
  <c r="U208" i="12" s="1"/>
  <c r="V208" i="12" s="1"/>
  <c r="P200" i="12"/>
  <c r="Q200" i="12" s="1"/>
  <c r="U200" i="12" s="1"/>
  <c r="V200" i="12" s="1"/>
  <c r="P151" i="12"/>
  <c r="Q151" i="12" s="1"/>
  <c r="U151" i="12" s="1"/>
  <c r="V151" i="12" s="1"/>
  <c r="P135" i="12"/>
  <c r="Q135" i="12" s="1"/>
  <c r="U135" i="12" s="1"/>
  <c r="V135" i="12" s="1"/>
  <c r="P119" i="12"/>
  <c r="Q119" i="12" s="1"/>
  <c r="U119" i="12" s="1"/>
  <c r="V119" i="12" s="1"/>
  <c r="P166" i="12"/>
  <c r="Q166" i="12" s="1"/>
  <c r="U166" i="12" s="1"/>
  <c r="V166" i="12" s="1"/>
  <c r="P93" i="12"/>
  <c r="Q93" i="12" s="1"/>
  <c r="U93" i="12" s="1"/>
  <c r="V93" i="12" s="1"/>
  <c r="P142" i="12"/>
  <c r="Q142" i="12" s="1"/>
  <c r="U142" i="12" s="1"/>
  <c r="V142" i="12" s="1"/>
  <c r="P108" i="12"/>
  <c r="Q108" i="12" s="1"/>
  <c r="U108" i="12" s="1"/>
  <c r="V108" i="12" s="1"/>
  <c r="P128" i="12"/>
  <c r="Q128" i="12" s="1"/>
  <c r="U128" i="12" s="1"/>
  <c r="V128" i="12" s="1"/>
  <c r="P66" i="12"/>
  <c r="Q66" i="12" s="1"/>
  <c r="U66" i="12" s="1"/>
  <c r="V66" i="12" s="1"/>
  <c r="X66" i="12" s="1"/>
  <c r="P34" i="12"/>
  <c r="Q34" i="12" s="1"/>
  <c r="U34" i="12" s="1"/>
  <c r="V34" i="12" s="1"/>
  <c r="I32" i="12"/>
  <c r="P344" i="12"/>
  <c r="Q344" i="12" s="1"/>
  <c r="U344" i="12" s="1"/>
  <c r="V344" i="12" s="1"/>
  <c r="P326" i="12"/>
  <c r="Q326" i="12" s="1"/>
  <c r="U326" i="12" s="1"/>
  <c r="V326" i="12" s="1"/>
  <c r="P263" i="12"/>
  <c r="Q263" i="12" s="1"/>
  <c r="U263" i="12" s="1"/>
  <c r="V263" i="12" s="1"/>
  <c r="P305" i="12"/>
  <c r="Q305" i="12" s="1"/>
  <c r="U305" i="12" s="1"/>
  <c r="V305" i="12" s="1"/>
  <c r="P216" i="12"/>
  <c r="Q216" i="12" s="1"/>
  <c r="U216" i="12" s="1"/>
  <c r="V216" i="12" s="1"/>
  <c r="P273" i="12"/>
  <c r="Q273" i="12" s="1"/>
  <c r="U273" i="12" s="1"/>
  <c r="V273" i="12" s="1"/>
  <c r="P157" i="12"/>
  <c r="Q157" i="12" s="1"/>
  <c r="U157" i="12" s="1"/>
  <c r="V157" i="12" s="1"/>
  <c r="P125" i="12"/>
  <c r="Q125" i="12" s="1"/>
  <c r="U125" i="12" s="1"/>
  <c r="V125" i="12" s="1"/>
  <c r="P136" i="12"/>
  <c r="Q136" i="12" s="1"/>
  <c r="U136" i="12" s="1"/>
  <c r="V136" i="12" s="1"/>
  <c r="P349" i="12"/>
  <c r="Q349" i="12" s="1"/>
  <c r="U349" i="12" s="1"/>
  <c r="V349" i="12" s="1"/>
  <c r="P352" i="12"/>
  <c r="Q352" i="12" s="1"/>
  <c r="P131" i="12"/>
  <c r="Q131" i="12" s="1"/>
  <c r="U131" i="12" s="1"/>
  <c r="V131" i="12" s="1"/>
  <c r="P115" i="12"/>
  <c r="Q115" i="12" s="1"/>
  <c r="U115" i="12" s="1"/>
  <c r="V115" i="12" s="1"/>
  <c r="P79" i="12"/>
  <c r="Q79" i="12" s="1"/>
  <c r="U79" i="12" s="1"/>
  <c r="V79" i="12" s="1"/>
  <c r="P45" i="12"/>
  <c r="Q45" i="12" s="1"/>
  <c r="U45" i="12" s="1"/>
  <c r="V45" i="12" s="1"/>
  <c r="P77" i="12"/>
  <c r="Q77" i="12" s="1"/>
  <c r="U77" i="12" s="1"/>
  <c r="V77" i="12" s="1"/>
  <c r="P185" i="12"/>
  <c r="Q185" i="12" s="1"/>
  <c r="U185" i="12" s="1"/>
  <c r="V185" i="12" s="1"/>
  <c r="P341" i="12"/>
  <c r="Q341" i="12" s="1"/>
  <c r="U341" i="12" s="1"/>
  <c r="V341" i="12" s="1"/>
  <c r="P243" i="12"/>
  <c r="Q243" i="12" s="1"/>
  <c r="U243" i="12" s="1"/>
  <c r="V243" i="12" s="1"/>
  <c r="P236" i="12"/>
  <c r="Q236" i="12" s="1"/>
  <c r="U236" i="12" s="1"/>
  <c r="V236" i="12" s="1"/>
  <c r="P228" i="12"/>
  <c r="Q228" i="12" s="1"/>
  <c r="U228" i="12" s="1"/>
  <c r="V228" i="12" s="1"/>
  <c r="P137" i="12"/>
  <c r="Q137" i="12" s="1"/>
  <c r="U137" i="12" s="1"/>
  <c r="V137" i="12" s="1"/>
  <c r="P113" i="12"/>
  <c r="Q113" i="12" s="1"/>
  <c r="U113" i="12" s="1"/>
  <c r="V113" i="12" s="1"/>
  <c r="P71" i="12"/>
  <c r="Q71" i="12" s="1"/>
  <c r="U71" i="12" s="1"/>
  <c r="V71" i="12" s="1"/>
  <c r="P195" i="12"/>
  <c r="Q195" i="12" s="1"/>
  <c r="U195" i="12" s="1"/>
  <c r="V195" i="12" s="1"/>
  <c r="W50" i="12"/>
  <c r="W20" i="12"/>
  <c r="X20" i="12"/>
  <c r="W78" i="12"/>
  <c r="X78" i="12"/>
  <c r="W62" i="12"/>
  <c r="X62" i="12"/>
  <c r="W38" i="12"/>
  <c r="X38" i="12"/>
  <c r="W82" i="12"/>
  <c r="X82" i="12"/>
  <c r="W22" i="12"/>
  <c r="X22" i="12"/>
  <c r="W36" i="12"/>
  <c r="X36" i="12"/>
  <c r="W24" i="12"/>
  <c r="X24" i="12"/>
  <c r="I382" i="12"/>
  <c r="I375" i="12"/>
  <c r="I301" i="12"/>
  <c r="I293" i="12"/>
  <c r="U260" i="12"/>
  <c r="V260" i="12" s="1"/>
  <c r="I260" i="12"/>
  <c r="I241" i="12"/>
  <c r="I167" i="12"/>
  <c r="I202" i="12"/>
  <c r="I217" i="12"/>
  <c r="I376" i="12"/>
  <c r="I310" i="12"/>
  <c r="I315" i="12"/>
  <c r="P315" i="12"/>
  <c r="Q315" i="12" s="1"/>
  <c r="U315" i="12" s="1"/>
  <c r="V315" i="12" s="1"/>
  <c r="I281" i="12"/>
  <c r="I270" i="12"/>
  <c r="I300" i="12"/>
  <c r="I296" i="12"/>
  <c r="I280" i="12"/>
  <c r="P270" i="12"/>
  <c r="Q270" i="12" s="1"/>
  <c r="U270" i="12" s="1"/>
  <c r="V270" i="12" s="1"/>
  <c r="I268" i="12"/>
  <c r="P218" i="12"/>
  <c r="Q218" i="12" s="1"/>
  <c r="U218" i="12" s="1"/>
  <c r="V218" i="12" s="1"/>
  <c r="P202" i="12"/>
  <c r="Q202" i="12" s="1"/>
  <c r="U202" i="12" s="1"/>
  <c r="V202" i="12" s="1"/>
  <c r="P186" i="12"/>
  <c r="Q186" i="12" s="1"/>
  <c r="U186" i="12" s="1"/>
  <c r="V186" i="12" s="1"/>
  <c r="I249" i="12"/>
  <c r="U181" i="12"/>
  <c r="V181" i="12" s="1"/>
  <c r="I181" i="12"/>
  <c r="I173" i="12"/>
  <c r="I266" i="12"/>
  <c r="I239" i="12"/>
  <c r="I231" i="12"/>
  <c r="P281" i="12"/>
  <c r="Q281" i="12" s="1"/>
  <c r="U281" i="12" s="1"/>
  <c r="V281" i="12" s="1"/>
  <c r="I257" i="12"/>
  <c r="P249" i="12"/>
  <c r="Q249" i="12" s="1"/>
  <c r="U249" i="12" s="1"/>
  <c r="V249" i="12" s="1"/>
  <c r="P103" i="12"/>
  <c r="Q103" i="12" s="1"/>
  <c r="I240" i="12"/>
  <c r="I236" i="12"/>
  <c r="I232" i="12"/>
  <c r="I228" i="12"/>
  <c r="I178" i="12"/>
  <c r="I224" i="12"/>
  <c r="I216" i="12"/>
  <c r="I208" i="12"/>
  <c r="I200" i="12"/>
  <c r="I192" i="12"/>
  <c r="I176" i="12"/>
  <c r="I159" i="12"/>
  <c r="I151" i="12"/>
  <c r="I143" i="12"/>
  <c r="I135" i="12"/>
  <c r="I127" i="12"/>
  <c r="I119" i="12"/>
  <c r="I111" i="12"/>
  <c r="I104" i="12"/>
  <c r="U97" i="12"/>
  <c r="V97" i="12" s="1"/>
  <c r="I97" i="12"/>
  <c r="U89" i="12"/>
  <c r="V89" i="12" s="1"/>
  <c r="I89" i="12"/>
  <c r="I81" i="12"/>
  <c r="I73" i="12"/>
  <c r="I65" i="12"/>
  <c r="I57" i="12"/>
  <c r="I49" i="12"/>
  <c r="I41" i="12"/>
  <c r="I121" i="12"/>
  <c r="P104" i="12"/>
  <c r="Q104" i="12" s="1"/>
  <c r="U104" i="12" s="1"/>
  <c r="V104" i="12" s="1"/>
  <c r="I102" i="12"/>
  <c r="P102" i="12"/>
  <c r="Q102" i="12" s="1"/>
  <c r="U102" i="12" s="1"/>
  <c r="V102" i="12" s="1"/>
  <c r="I70" i="12"/>
  <c r="U70" i="12"/>
  <c r="V70" i="12" s="1"/>
  <c r="P67" i="12"/>
  <c r="Q67" i="12" s="1"/>
  <c r="U67" i="12" s="1"/>
  <c r="V67" i="12" s="1"/>
  <c r="P43" i="12"/>
  <c r="Q43" i="12" s="1"/>
  <c r="U43" i="12" s="1"/>
  <c r="V43" i="12" s="1"/>
  <c r="P231" i="12"/>
  <c r="Q231" i="12" s="1"/>
  <c r="U231" i="12" s="1"/>
  <c r="V231" i="12" s="1"/>
  <c r="I162" i="12"/>
  <c r="I114" i="12"/>
  <c r="P85" i="12"/>
  <c r="Q85" i="12" s="1"/>
  <c r="U85" i="12" s="1"/>
  <c r="V85" i="12" s="1"/>
  <c r="I190" i="12"/>
  <c r="P162" i="12"/>
  <c r="Q162" i="12" s="1"/>
  <c r="U162" i="12" s="1"/>
  <c r="V162" i="12" s="1"/>
  <c r="I156" i="12"/>
  <c r="I144" i="12"/>
  <c r="I141" i="12"/>
  <c r="I138" i="12"/>
  <c r="I124" i="12"/>
  <c r="I112" i="12"/>
  <c r="I109" i="12"/>
  <c r="I106" i="12"/>
  <c r="P57" i="12"/>
  <c r="Q57" i="12" s="1"/>
  <c r="U57" i="12" s="1"/>
  <c r="V57" i="12" s="1"/>
  <c r="P31" i="12"/>
  <c r="Q31" i="12" s="1"/>
  <c r="U31" i="12" s="1"/>
  <c r="V31" i="12" s="1"/>
  <c r="I163" i="12"/>
  <c r="I133" i="12"/>
  <c r="U133" i="12"/>
  <c r="V133" i="12" s="1"/>
  <c r="P106" i="12"/>
  <c r="Q106" i="12" s="1"/>
  <c r="U106" i="12" s="1"/>
  <c r="V106" i="12" s="1"/>
  <c r="P53" i="12"/>
  <c r="Q53" i="12" s="1"/>
  <c r="U53" i="12" s="1"/>
  <c r="V53" i="12" s="1"/>
  <c r="I182" i="12"/>
  <c r="I113" i="12"/>
  <c r="I40" i="12"/>
  <c r="I80" i="12"/>
  <c r="I88" i="12"/>
  <c r="U88" i="12"/>
  <c r="V88" i="12" s="1"/>
  <c r="I378" i="12"/>
  <c r="I342" i="12"/>
  <c r="I353" i="12"/>
  <c r="I349" i="12"/>
  <c r="I327" i="12"/>
  <c r="I303" i="12"/>
  <c r="I318" i="12"/>
  <c r="I330" i="12"/>
  <c r="I291" i="12"/>
  <c r="I283" i="12"/>
  <c r="I359" i="12"/>
  <c r="I334" i="12"/>
  <c r="I282" i="12"/>
  <c r="I250" i="12"/>
  <c r="I262" i="12"/>
  <c r="I244" i="12"/>
  <c r="I183" i="12"/>
  <c r="I218" i="12"/>
  <c r="I209" i="12"/>
  <c r="I201" i="12"/>
  <c r="I193" i="12"/>
  <c r="I91" i="12"/>
  <c r="U83" i="12"/>
  <c r="V83" i="12" s="1"/>
  <c r="I83" i="12"/>
  <c r="I67" i="12"/>
  <c r="I51" i="12"/>
  <c r="I247" i="12"/>
  <c r="I84" i="12"/>
  <c r="I68" i="12"/>
  <c r="I60" i="12"/>
  <c r="I44" i="12"/>
  <c r="I146" i="12"/>
  <c r="I116" i="12"/>
  <c r="I206" i="12"/>
  <c r="I191" i="12"/>
  <c r="U191" i="12"/>
  <c r="V191" i="12" s="1"/>
  <c r="I165" i="12"/>
  <c r="I147" i="12"/>
  <c r="P217" i="12"/>
  <c r="Q217" i="12" s="1"/>
  <c r="U217" i="12" s="1"/>
  <c r="V217" i="12" s="1"/>
  <c r="P201" i="12"/>
  <c r="Q201" i="12" s="1"/>
  <c r="U201" i="12" s="1"/>
  <c r="V201" i="12" s="1"/>
  <c r="I161" i="12"/>
  <c r="P116" i="12"/>
  <c r="Q116" i="12" s="1"/>
  <c r="U116" i="12" s="1"/>
  <c r="V116" i="12" s="1"/>
  <c r="I64" i="12"/>
  <c r="I27" i="12"/>
  <c r="G19" i="12"/>
  <c r="P19" i="12" s="1"/>
  <c r="F16" i="12"/>
  <c r="W58" i="12"/>
  <c r="P378" i="12"/>
  <c r="Q378" i="12" s="1"/>
  <c r="U378" i="12" s="1"/>
  <c r="V378" i="12" s="1"/>
  <c r="I369" i="12"/>
  <c r="P382" i="12"/>
  <c r="Q382" i="12" s="1"/>
  <c r="U382" i="12" s="1"/>
  <c r="V382" i="12" s="1"/>
  <c r="I363" i="12"/>
  <c r="U363" i="12"/>
  <c r="V363" i="12" s="1"/>
  <c r="P375" i="12"/>
  <c r="Q375" i="12" s="1"/>
  <c r="U375" i="12" s="1"/>
  <c r="V375" i="12" s="1"/>
  <c r="I338" i="12"/>
  <c r="I341" i="12"/>
  <c r="P303" i="12"/>
  <c r="Q303" i="12" s="1"/>
  <c r="U303" i="12" s="1"/>
  <c r="V303" i="12" s="1"/>
  <c r="U304" i="12"/>
  <c r="V304" i="12" s="1"/>
  <c r="I304" i="12"/>
  <c r="I374" i="12"/>
  <c r="I362" i="12"/>
  <c r="U362" i="12"/>
  <c r="V362" i="12" s="1"/>
  <c r="I355" i="12"/>
  <c r="I346" i="12"/>
  <c r="I348" i="12"/>
  <c r="I350" i="12"/>
  <c r="I380" i="12"/>
  <c r="P338" i="12"/>
  <c r="Q338" i="12" s="1"/>
  <c r="U338" i="12" s="1"/>
  <c r="V338" i="12" s="1"/>
  <c r="I368" i="12"/>
  <c r="U368" i="12"/>
  <c r="V368" i="12" s="1"/>
  <c r="P353" i="12"/>
  <c r="Q353" i="12" s="1"/>
  <c r="U353" i="12" s="1"/>
  <c r="V353" i="12" s="1"/>
  <c r="I329" i="12"/>
  <c r="P329" i="12"/>
  <c r="Q329" i="12" s="1"/>
  <c r="U329" i="12" s="1"/>
  <c r="V329" i="12" s="1"/>
  <c r="P334" i="12"/>
  <c r="Q334" i="12" s="1"/>
  <c r="U334" i="12" s="1"/>
  <c r="V334" i="12" s="1"/>
  <c r="I319" i="12"/>
  <c r="I309" i="12"/>
  <c r="U309" i="12"/>
  <c r="V309" i="12" s="1"/>
  <c r="I335" i="12"/>
  <c r="I326" i="12"/>
  <c r="P296" i="12"/>
  <c r="Q296" i="12" s="1"/>
  <c r="U296" i="12" s="1"/>
  <c r="V296" i="12" s="1"/>
  <c r="I323" i="12"/>
  <c r="P323" i="12"/>
  <c r="Q323" i="12" s="1"/>
  <c r="U323" i="12" s="1"/>
  <c r="V323" i="12" s="1"/>
  <c r="I295" i="12"/>
  <c r="U287" i="12"/>
  <c r="V287" i="12" s="1"/>
  <c r="I287" i="12"/>
  <c r="I279" i="12"/>
  <c r="U271" i="12"/>
  <c r="V271" i="12" s="1"/>
  <c r="I271" i="12"/>
  <c r="I340" i="12"/>
  <c r="P301" i="12"/>
  <c r="Q301" i="12" s="1"/>
  <c r="U301" i="12" s="1"/>
  <c r="V301" i="12" s="1"/>
  <c r="P327" i="12"/>
  <c r="Q327" i="12" s="1"/>
  <c r="U327" i="12" s="1"/>
  <c r="V327" i="12" s="1"/>
  <c r="P300" i="12"/>
  <c r="Q300" i="12" s="1"/>
  <c r="U300" i="12" s="1"/>
  <c r="V300" i="12" s="1"/>
  <c r="I290" i="12"/>
  <c r="I285" i="12"/>
  <c r="U285" i="12"/>
  <c r="V285" i="12" s="1"/>
  <c r="I274" i="12"/>
  <c r="I269" i="12"/>
  <c r="I292" i="12"/>
  <c r="U292" i="12"/>
  <c r="V292" i="12" s="1"/>
  <c r="P282" i="12"/>
  <c r="Q282" i="12" s="1"/>
  <c r="U282" i="12" s="1"/>
  <c r="V282" i="12" s="1"/>
  <c r="I276" i="12"/>
  <c r="U276" i="12"/>
  <c r="V276" i="12" s="1"/>
  <c r="I254" i="12"/>
  <c r="U246" i="12"/>
  <c r="V246" i="12" s="1"/>
  <c r="I246" i="12"/>
  <c r="I259" i="12"/>
  <c r="U259" i="12"/>
  <c r="V259" i="12" s="1"/>
  <c r="P295" i="12"/>
  <c r="Q295" i="12" s="1"/>
  <c r="U295" i="12" s="1"/>
  <c r="V295" i="12" s="1"/>
  <c r="P279" i="12"/>
  <c r="Q279" i="12" s="1"/>
  <c r="U279" i="12" s="1"/>
  <c r="V279" i="12" s="1"/>
  <c r="I256" i="12"/>
  <c r="U256" i="12"/>
  <c r="V256" i="12" s="1"/>
  <c r="I248" i="12"/>
  <c r="U248" i="12"/>
  <c r="V248" i="12" s="1"/>
  <c r="P240" i="12"/>
  <c r="Q240" i="12" s="1"/>
  <c r="U240" i="12" s="1"/>
  <c r="V240" i="12" s="1"/>
  <c r="P232" i="12"/>
  <c r="Q232" i="12" s="1"/>
  <c r="U232" i="12" s="1"/>
  <c r="V232" i="12" s="1"/>
  <c r="P247" i="12"/>
  <c r="Q247" i="12" s="1"/>
  <c r="U247" i="12" s="1"/>
  <c r="V247" i="12" s="1"/>
  <c r="P293" i="12"/>
  <c r="Q293" i="12" s="1"/>
  <c r="U293" i="12" s="1"/>
  <c r="V293" i="12" s="1"/>
  <c r="I245" i="12"/>
  <c r="I237" i="12"/>
  <c r="I229" i="12"/>
  <c r="U229" i="12"/>
  <c r="V229" i="12" s="1"/>
  <c r="U179" i="12"/>
  <c r="V179" i="12" s="1"/>
  <c r="I179" i="12"/>
  <c r="I171" i="12"/>
  <c r="P147" i="12"/>
  <c r="Q147" i="12" s="1"/>
  <c r="U147" i="12" s="1"/>
  <c r="V147" i="12" s="1"/>
  <c r="P139" i="12"/>
  <c r="Q139" i="12" s="1"/>
  <c r="U139" i="12" s="1"/>
  <c r="V139" i="12" s="1"/>
  <c r="P107" i="12"/>
  <c r="Q107" i="12" s="1"/>
  <c r="U107" i="12" s="1"/>
  <c r="V107" i="12" s="1"/>
  <c r="I221" i="12"/>
  <c r="U221" i="12"/>
  <c r="V221" i="12" s="1"/>
  <c r="I213" i="12"/>
  <c r="I205" i="12"/>
  <c r="U205" i="12"/>
  <c r="V205" i="12" s="1"/>
  <c r="I197" i="12"/>
  <c r="I189" i="12"/>
  <c r="U189" i="12"/>
  <c r="V189" i="12" s="1"/>
  <c r="I180" i="12"/>
  <c r="I253" i="12"/>
  <c r="I170" i="12"/>
  <c r="U170" i="12"/>
  <c r="V170" i="12" s="1"/>
  <c r="P81" i="12"/>
  <c r="Q81" i="12" s="1"/>
  <c r="U81" i="12" s="1"/>
  <c r="V81" i="12" s="1"/>
  <c r="P261" i="12"/>
  <c r="Q261" i="12" s="1"/>
  <c r="U261" i="12" s="1"/>
  <c r="V261" i="12" s="1"/>
  <c r="P244" i="12"/>
  <c r="Q244" i="12" s="1"/>
  <c r="U244" i="12" s="1"/>
  <c r="V244" i="12" s="1"/>
  <c r="I168" i="12"/>
  <c r="P165" i="12"/>
  <c r="Q165" i="12" s="1"/>
  <c r="U165" i="12" s="1"/>
  <c r="V165" i="12" s="1"/>
  <c r="I150" i="12"/>
  <c r="I142" i="12"/>
  <c r="I118" i="12"/>
  <c r="I110" i="12"/>
  <c r="I95" i="12"/>
  <c r="I87" i="12"/>
  <c r="I79" i="12"/>
  <c r="I71" i="12"/>
  <c r="U63" i="12"/>
  <c r="V63" i="12" s="1"/>
  <c r="I63" i="12"/>
  <c r="U55" i="12"/>
  <c r="V55" i="12" s="1"/>
  <c r="I55" i="12"/>
  <c r="I47" i="12"/>
  <c r="I39" i="12"/>
  <c r="P245" i="12"/>
  <c r="Q245" i="12" s="1"/>
  <c r="U245" i="12" s="1"/>
  <c r="V245" i="12" s="1"/>
  <c r="P241" i="12"/>
  <c r="Q241" i="12" s="1"/>
  <c r="U241" i="12" s="1"/>
  <c r="V241" i="12" s="1"/>
  <c r="P225" i="12"/>
  <c r="Q225" i="12" s="1"/>
  <c r="U225" i="12" s="1"/>
  <c r="V225" i="12" s="1"/>
  <c r="P209" i="12"/>
  <c r="Q209" i="12" s="1"/>
  <c r="U209" i="12" s="1"/>
  <c r="V209" i="12" s="1"/>
  <c r="P193" i="12"/>
  <c r="Q193" i="12" s="1"/>
  <c r="U193" i="12" s="1"/>
  <c r="V193" i="12" s="1"/>
  <c r="P156" i="12"/>
  <c r="Q156" i="12" s="1"/>
  <c r="U156" i="12" s="1"/>
  <c r="V156" i="12" s="1"/>
  <c r="I137" i="12"/>
  <c r="I72" i="12"/>
  <c r="U72" i="12"/>
  <c r="V72" i="12" s="1"/>
  <c r="I34" i="12"/>
  <c r="I339" i="12"/>
  <c r="P167" i="12"/>
  <c r="Q167" i="12" s="1"/>
  <c r="U167" i="12" s="1"/>
  <c r="V167" i="12" s="1"/>
  <c r="I149" i="12"/>
  <c r="U149" i="12"/>
  <c r="V149" i="12" s="1"/>
  <c r="P112" i="12"/>
  <c r="Q112" i="12" s="1"/>
  <c r="U112" i="12" s="1"/>
  <c r="V112" i="12" s="1"/>
  <c r="I223" i="12"/>
  <c r="U223" i="12"/>
  <c r="V223" i="12" s="1"/>
  <c r="P213" i="12"/>
  <c r="Q213" i="12" s="1"/>
  <c r="U213" i="12" s="1"/>
  <c r="V213" i="12" s="1"/>
  <c r="P168" i="12"/>
  <c r="Q168" i="12" s="1"/>
  <c r="U168" i="12" s="1"/>
  <c r="V168" i="12" s="1"/>
  <c r="I155" i="12"/>
  <c r="I123" i="12"/>
  <c r="P41" i="12"/>
  <c r="Q41" i="12" s="1"/>
  <c r="U41" i="12" s="1"/>
  <c r="V41" i="12" s="1"/>
  <c r="P239" i="12"/>
  <c r="Q239" i="12" s="1"/>
  <c r="U239" i="12" s="1"/>
  <c r="V239" i="12" s="1"/>
  <c r="I215" i="12"/>
  <c r="P138" i="12"/>
  <c r="Q138" i="12" s="1"/>
  <c r="U138" i="12" s="1"/>
  <c r="V138" i="12" s="1"/>
  <c r="I132" i="12"/>
  <c r="U132" i="12"/>
  <c r="V132" i="12" s="1"/>
  <c r="I101" i="12"/>
  <c r="P237" i="12"/>
  <c r="Q237" i="12" s="1"/>
  <c r="U237" i="12" s="1"/>
  <c r="V237" i="12" s="1"/>
  <c r="P176" i="12"/>
  <c r="Q176" i="12" s="1"/>
  <c r="U176" i="12" s="1"/>
  <c r="V176" i="12" s="1"/>
  <c r="I129" i="12"/>
  <c r="U129" i="12"/>
  <c r="V129" i="12" s="1"/>
  <c r="I48" i="12"/>
  <c r="P39" i="12"/>
  <c r="Q39" i="12" s="1"/>
  <c r="U39" i="12" s="1"/>
  <c r="V39" i="12" s="1"/>
  <c r="I33" i="12"/>
  <c r="I29" i="12"/>
  <c r="U25" i="12"/>
  <c r="V25" i="12" s="1"/>
  <c r="I25" i="12"/>
  <c r="U21" i="12"/>
  <c r="V21" i="12" s="1"/>
  <c r="I21" i="12"/>
  <c r="P110" i="12"/>
  <c r="Q110" i="12" s="1"/>
  <c r="U110" i="12" s="1"/>
  <c r="V110" i="12" s="1"/>
  <c r="P48" i="12"/>
  <c r="Q48" i="12" s="1"/>
  <c r="U48" i="12" s="1"/>
  <c r="V48" i="12" s="1"/>
  <c r="P150" i="12"/>
  <c r="Q150" i="12" s="1"/>
  <c r="U150" i="12" s="1"/>
  <c r="V150" i="12" s="1"/>
  <c r="P173" i="12"/>
  <c r="Q173" i="12" s="1"/>
  <c r="U173" i="12" s="1"/>
  <c r="V173" i="12" s="1"/>
  <c r="I74" i="12"/>
  <c r="U74" i="12"/>
  <c r="V74" i="12" s="1"/>
  <c r="P118" i="12"/>
  <c r="Q118" i="12" s="1"/>
  <c r="U118" i="12" s="1"/>
  <c r="V118" i="12" s="1"/>
  <c r="I370" i="12"/>
  <c r="U370" i="12"/>
  <c r="V370" i="12" s="1"/>
  <c r="I377" i="12"/>
  <c r="U358" i="12"/>
  <c r="V358" i="12" s="1"/>
  <c r="I358" i="12"/>
  <c r="I313" i="12"/>
  <c r="P313" i="12"/>
  <c r="Q313" i="12" s="1"/>
  <c r="U313" i="12" s="1"/>
  <c r="V313" i="12" s="1"/>
  <c r="I311" i="12"/>
  <c r="U311" i="12"/>
  <c r="V311" i="12" s="1"/>
  <c r="I275" i="12"/>
  <c r="I297" i="12"/>
  <c r="I277" i="12"/>
  <c r="U277" i="12"/>
  <c r="V277" i="12" s="1"/>
  <c r="I284" i="12"/>
  <c r="I264" i="12"/>
  <c r="I258" i="12"/>
  <c r="P264" i="12"/>
  <c r="Q264" i="12" s="1"/>
  <c r="U264" i="12" s="1"/>
  <c r="V264" i="12" s="1"/>
  <c r="I252" i="12"/>
  <c r="I233" i="12"/>
  <c r="U233" i="12"/>
  <c r="V233" i="12" s="1"/>
  <c r="I175" i="12"/>
  <c r="U175" i="12"/>
  <c r="V175" i="12" s="1"/>
  <c r="I210" i="12"/>
  <c r="I186" i="12"/>
  <c r="I225" i="12"/>
  <c r="I184" i="12"/>
  <c r="U184" i="12"/>
  <c r="V184" i="12" s="1"/>
  <c r="I99" i="12"/>
  <c r="U75" i="12"/>
  <c r="V75" i="12" s="1"/>
  <c r="I75" i="12"/>
  <c r="I59" i="12"/>
  <c r="I43" i="12"/>
  <c r="I105" i="12"/>
  <c r="I103" i="12"/>
  <c r="U103" i="12"/>
  <c r="V103" i="12" s="1"/>
  <c r="I52" i="12"/>
  <c r="I307" i="12"/>
  <c r="I164" i="12"/>
  <c r="P252" i="12"/>
  <c r="Q252" i="12" s="1"/>
  <c r="U252" i="12" s="1"/>
  <c r="V252" i="12" s="1"/>
  <c r="I139" i="12"/>
  <c r="I107" i="12"/>
  <c r="O16" i="12"/>
  <c r="I199" i="12"/>
  <c r="I152" i="12"/>
  <c r="I31" i="12"/>
  <c r="U23" i="12"/>
  <c r="V23" i="12" s="1"/>
  <c r="I23" i="12"/>
  <c r="I86" i="12"/>
  <c r="I351" i="12"/>
  <c r="I96" i="12"/>
  <c r="I336" i="12"/>
  <c r="I317" i="12"/>
  <c r="I324" i="12"/>
  <c r="I331" i="12"/>
  <c r="P331" i="12"/>
  <c r="Q331" i="12" s="1"/>
  <c r="U331" i="12" s="1"/>
  <c r="V331" i="12" s="1"/>
  <c r="P376" i="12"/>
  <c r="Q376" i="12" s="1"/>
  <c r="U376" i="12" s="1"/>
  <c r="V376" i="12" s="1"/>
  <c r="I373" i="12"/>
  <c r="P373" i="12"/>
  <c r="Q373" i="12" s="1"/>
  <c r="U373" i="12" s="1"/>
  <c r="V373" i="12" s="1"/>
  <c r="I379" i="12"/>
  <c r="I367" i="12"/>
  <c r="I352" i="12"/>
  <c r="U352" i="12"/>
  <c r="V352" i="12" s="1"/>
  <c r="I344" i="12"/>
  <c r="I372" i="12"/>
  <c r="I345" i="12"/>
  <c r="I354" i="12"/>
  <c r="P342" i="12"/>
  <c r="Q342" i="12" s="1"/>
  <c r="U342" i="12" s="1"/>
  <c r="V342" i="12" s="1"/>
  <c r="I366" i="12"/>
  <c r="U366" i="12"/>
  <c r="V366" i="12" s="1"/>
  <c r="P310" i="12"/>
  <c r="Q310" i="12" s="1"/>
  <c r="U310" i="12" s="1"/>
  <c r="V310" i="12" s="1"/>
  <c r="I321" i="12"/>
  <c r="P321" i="12"/>
  <c r="Q321" i="12" s="1"/>
  <c r="U321" i="12" s="1"/>
  <c r="V321" i="12" s="1"/>
  <c r="P318" i="12"/>
  <c r="Q318" i="12" s="1"/>
  <c r="U318" i="12" s="1"/>
  <c r="V318" i="12" s="1"/>
  <c r="I328" i="12"/>
  <c r="I325" i="12"/>
  <c r="I333" i="12"/>
  <c r="P333" i="12"/>
  <c r="Q333" i="12" s="1"/>
  <c r="U333" i="12" s="1"/>
  <c r="V333" i="12" s="1"/>
  <c r="P319" i="12"/>
  <c r="Q319" i="12" s="1"/>
  <c r="U319" i="12" s="1"/>
  <c r="V319" i="12" s="1"/>
  <c r="I305" i="12"/>
  <c r="P328" i="12"/>
  <c r="Q328" i="12" s="1"/>
  <c r="U328" i="12" s="1"/>
  <c r="V328" i="12" s="1"/>
  <c r="P317" i="12"/>
  <c r="Q317" i="12" s="1"/>
  <c r="U317" i="12" s="1"/>
  <c r="V317" i="12" s="1"/>
  <c r="I299" i="12"/>
  <c r="U306" i="12"/>
  <c r="V306" i="12" s="1"/>
  <c r="I306" i="12"/>
  <c r="I289" i="12"/>
  <c r="I278" i="12"/>
  <c r="I273" i="12"/>
  <c r="I298" i="12"/>
  <c r="I288" i="12"/>
  <c r="U288" i="12"/>
  <c r="V288" i="12" s="1"/>
  <c r="P278" i="12"/>
  <c r="Q278" i="12" s="1"/>
  <c r="U278" i="12" s="1"/>
  <c r="V278" i="12" s="1"/>
  <c r="I272" i="12"/>
  <c r="I261" i="12"/>
  <c r="P280" i="12"/>
  <c r="Q280" i="12" s="1"/>
  <c r="U280" i="12" s="1"/>
  <c r="V280" i="12" s="1"/>
  <c r="I267" i="12"/>
  <c r="P258" i="12"/>
  <c r="Q258" i="12" s="1"/>
  <c r="U258" i="12" s="1"/>
  <c r="V258" i="12" s="1"/>
  <c r="P325" i="12"/>
  <c r="Q325" i="12" s="1"/>
  <c r="U325" i="12" s="1"/>
  <c r="V325" i="12" s="1"/>
  <c r="I316" i="12"/>
  <c r="P291" i="12"/>
  <c r="Q291" i="12" s="1"/>
  <c r="U291" i="12" s="1"/>
  <c r="V291" i="12" s="1"/>
  <c r="P275" i="12"/>
  <c r="Q275" i="12" s="1"/>
  <c r="U275" i="12" s="1"/>
  <c r="V275" i="12" s="1"/>
  <c r="P206" i="12"/>
  <c r="Q206" i="12" s="1"/>
  <c r="U206" i="12" s="1"/>
  <c r="V206" i="12" s="1"/>
  <c r="P289" i="12"/>
  <c r="Q289" i="12" s="1"/>
  <c r="U289" i="12" s="1"/>
  <c r="V289" i="12" s="1"/>
  <c r="P250" i="12"/>
  <c r="Q250" i="12" s="1"/>
  <c r="U250" i="12" s="1"/>
  <c r="V250" i="12" s="1"/>
  <c r="I185" i="12"/>
  <c r="U177" i="12"/>
  <c r="V177" i="12" s="1"/>
  <c r="I177" i="12"/>
  <c r="U169" i="12"/>
  <c r="V169" i="12" s="1"/>
  <c r="I169" i="12"/>
  <c r="I255" i="12"/>
  <c r="U255" i="12"/>
  <c r="V255" i="12" s="1"/>
  <c r="I243" i="12"/>
  <c r="I235" i="12"/>
  <c r="P262" i="12"/>
  <c r="Q262" i="12" s="1"/>
  <c r="U262" i="12" s="1"/>
  <c r="V262" i="12" s="1"/>
  <c r="I251" i="12"/>
  <c r="P161" i="12"/>
  <c r="Q161" i="12" s="1"/>
  <c r="U161" i="12" s="1"/>
  <c r="V161" i="12" s="1"/>
  <c r="P105" i="12"/>
  <c r="Q105" i="12" s="1"/>
  <c r="U105" i="12" s="1"/>
  <c r="V105" i="12" s="1"/>
  <c r="I220" i="12"/>
  <c r="I212" i="12"/>
  <c r="I204" i="12"/>
  <c r="I196" i="12"/>
  <c r="I188" i="12"/>
  <c r="I172" i="12"/>
  <c r="I242" i="12"/>
  <c r="U242" i="12"/>
  <c r="V242" i="12" s="1"/>
  <c r="I238" i="12"/>
  <c r="I234" i="12"/>
  <c r="U234" i="12"/>
  <c r="V234" i="12" s="1"/>
  <c r="I227" i="12"/>
  <c r="U227" i="12"/>
  <c r="V227" i="12" s="1"/>
  <c r="I219" i="12"/>
  <c r="U219" i="12"/>
  <c r="V219" i="12" s="1"/>
  <c r="I211" i="12"/>
  <c r="U211" i="12"/>
  <c r="V211" i="12" s="1"/>
  <c r="I203" i="12"/>
  <c r="I195" i="12"/>
  <c r="I187" i="12"/>
  <c r="U187" i="12"/>
  <c r="V187" i="12" s="1"/>
  <c r="P99" i="12"/>
  <c r="Q99" i="12" s="1"/>
  <c r="U99" i="12" s="1"/>
  <c r="V99" i="12" s="1"/>
  <c r="P91" i="12"/>
  <c r="Q91" i="12" s="1"/>
  <c r="U91" i="12" s="1"/>
  <c r="V91" i="12" s="1"/>
  <c r="I100" i="12"/>
  <c r="U100" i="12"/>
  <c r="V100" i="12" s="1"/>
  <c r="I93" i="12"/>
  <c r="I85" i="12"/>
  <c r="I77" i="12"/>
  <c r="I69" i="12"/>
  <c r="I61" i="12"/>
  <c r="I53" i="12"/>
  <c r="I45" i="12"/>
  <c r="I37" i="12"/>
  <c r="I166" i="12"/>
  <c r="I153" i="12"/>
  <c r="U153" i="12"/>
  <c r="V153" i="12" s="1"/>
  <c r="P84" i="12"/>
  <c r="Q84" i="12" s="1"/>
  <c r="U84" i="12" s="1"/>
  <c r="V84" i="12" s="1"/>
  <c r="P68" i="12"/>
  <c r="Q68" i="12" s="1"/>
  <c r="U68" i="12" s="1"/>
  <c r="V68" i="12" s="1"/>
  <c r="P60" i="12"/>
  <c r="Q60" i="12" s="1"/>
  <c r="U60" i="12" s="1"/>
  <c r="V60" i="12" s="1"/>
  <c r="P52" i="12"/>
  <c r="Q52" i="12" s="1"/>
  <c r="U52" i="12" s="1"/>
  <c r="V52" i="12" s="1"/>
  <c r="P44" i="12"/>
  <c r="Q44" i="12" s="1"/>
  <c r="U44" i="12" s="1"/>
  <c r="V44" i="12" s="1"/>
  <c r="I263" i="12"/>
  <c r="I148" i="12"/>
  <c r="U148" i="12"/>
  <c r="V148" i="12" s="1"/>
  <c r="I130" i="12"/>
  <c r="U130" i="12"/>
  <c r="V130" i="12" s="1"/>
  <c r="I117" i="12"/>
  <c r="P73" i="12"/>
  <c r="Q73" i="12" s="1"/>
  <c r="U73" i="12" s="1"/>
  <c r="V73" i="12" s="1"/>
  <c r="P37" i="12"/>
  <c r="Q37" i="12" s="1"/>
  <c r="U37" i="12" s="1"/>
  <c r="V37" i="12" s="1"/>
  <c r="P235" i="12"/>
  <c r="Q235" i="12" s="1"/>
  <c r="U235" i="12" s="1"/>
  <c r="V235" i="12" s="1"/>
  <c r="I222" i="12"/>
  <c r="I207" i="12"/>
  <c r="P197" i="12"/>
  <c r="Q197" i="12" s="1"/>
  <c r="U197" i="12" s="1"/>
  <c r="V197" i="12" s="1"/>
  <c r="P183" i="12"/>
  <c r="Q183" i="12" s="1"/>
  <c r="U183" i="12" s="1"/>
  <c r="V183" i="12" s="1"/>
  <c r="P172" i="12"/>
  <c r="Q172" i="12" s="1"/>
  <c r="U172" i="12" s="1"/>
  <c r="V172" i="12" s="1"/>
  <c r="I160" i="12"/>
  <c r="I157" i="12"/>
  <c r="I154" i="12"/>
  <c r="P146" i="12"/>
  <c r="Q146" i="12" s="1"/>
  <c r="U146" i="12" s="1"/>
  <c r="V146" i="12" s="1"/>
  <c r="I140" i="12"/>
  <c r="I128" i="12"/>
  <c r="I125" i="12"/>
  <c r="I122" i="12"/>
  <c r="P114" i="12"/>
  <c r="Q114" i="12" s="1"/>
  <c r="U114" i="12" s="1"/>
  <c r="V114" i="12" s="1"/>
  <c r="I108" i="12"/>
  <c r="P65" i="12"/>
  <c r="Q65" i="12" s="1"/>
  <c r="U65" i="12" s="1"/>
  <c r="V65" i="12" s="1"/>
  <c r="P49" i="12"/>
  <c r="Q49" i="12" s="1"/>
  <c r="U49" i="12" s="1"/>
  <c r="V49" i="12" s="1"/>
  <c r="I35" i="12"/>
  <c r="P207" i="12"/>
  <c r="Q207" i="12" s="1"/>
  <c r="U207" i="12" s="1"/>
  <c r="V207" i="12" s="1"/>
  <c r="P171" i="12"/>
  <c r="Q171" i="12" s="1"/>
  <c r="U171" i="12" s="1"/>
  <c r="V171" i="12" s="1"/>
  <c r="P154" i="12"/>
  <c r="Q154" i="12" s="1"/>
  <c r="U154" i="12" s="1"/>
  <c r="V154" i="12" s="1"/>
  <c r="I136" i="12"/>
  <c r="I131" i="12"/>
  <c r="I120" i="12"/>
  <c r="U120" i="12"/>
  <c r="V120" i="12" s="1"/>
  <c r="I115" i="12"/>
  <c r="I265" i="12"/>
  <c r="U265" i="12"/>
  <c r="V265" i="12" s="1"/>
  <c r="P180" i="12"/>
  <c r="Q180" i="12" s="1"/>
  <c r="U180" i="12" s="1"/>
  <c r="V180" i="12" s="1"/>
  <c r="P164" i="12"/>
  <c r="Q164" i="12" s="1"/>
  <c r="U164" i="12" s="1"/>
  <c r="V164" i="12" s="1"/>
  <c r="I145" i="12"/>
  <c r="I76" i="12"/>
  <c r="U76" i="12"/>
  <c r="V76" i="12" s="1"/>
  <c r="I56" i="12"/>
  <c r="U56" i="12"/>
  <c r="V56" i="12" s="1"/>
  <c r="P47" i="12"/>
  <c r="Q47" i="12" s="1"/>
  <c r="U47" i="12" s="1"/>
  <c r="V47" i="12" s="1"/>
  <c r="P35" i="12"/>
  <c r="Q35" i="12" s="1"/>
  <c r="U35" i="12" s="1"/>
  <c r="V35" i="12" s="1"/>
  <c r="I94" i="12"/>
  <c r="P64" i="12"/>
  <c r="Q64" i="12" s="1"/>
  <c r="U64" i="12" s="1"/>
  <c r="V64" i="12" s="1"/>
  <c r="P80" i="12"/>
  <c r="Q80" i="12" s="1"/>
  <c r="U80" i="12" s="1"/>
  <c r="V80" i="12" s="1"/>
  <c r="P203" i="12"/>
  <c r="Q203" i="12" s="1"/>
  <c r="U203" i="12" s="1"/>
  <c r="V203" i="12" s="1"/>
  <c r="P297" i="12"/>
  <c r="Q297" i="12" s="1"/>
  <c r="U297" i="12" s="1"/>
  <c r="V297" i="12" s="1"/>
  <c r="P40" i="12"/>
  <c r="Q40" i="12" s="1"/>
  <c r="U40" i="12" s="1"/>
  <c r="V40" i="12" s="1"/>
  <c r="D16" i="12"/>
  <c r="I58" i="10"/>
  <c r="I71" i="10"/>
  <c r="I103" i="10"/>
  <c r="Q97" i="10"/>
  <c r="R97" i="10" s="1"/>
  <c r="V97" i="10" s="1"/>
  <c r="W97" i="10" s="1"/>
  <c r="X97" i="10" s="1"/>
  <c r="Q38" i="10"/>
  <c r="R38" i="10" s="1"/>
  <c r="V38" i="10" s="1"/>
  <c r="W38" i="10" s="1"/>
  <c r="Y38" i="10" s="1"/>
  <c r="I24" i="10"/>
  <c r="J57" i="10"/>
  <c r="Q57" i="10"/>
  <c r="R57" i="10" s="1"/>
  <c r="V57" i="10" s="1"/>
  <c r="W57" i="10" s="1"/>
  <c r="X57" i="10" s="1"/>
  <c r="I57" i="10"/>
  <c r="J89" i="10"/>
  <c r="Q89" i="10"/>
  <c r="R89" i="10" s="1"/>
  <c r="V89" i="10" s="1"/>
  <c r="W89" i="10" s="1"/>
  <c r="Y89" i="10" s="1"/>
  <c r="I211" i="10"/>
  <c r="J121" i="10"/>
  <c r="I25" i="10"/>
  <c r="J128" i="10"/>
  <c r="Q184" i="10"/>
  <c r="R184" i="10" s="1"/>
  <c r="V184" i="10" s="1"/>
  <c r="W184" i="10" s="1"/>
  <c r="Q168" i="10"/>
  <c r="R168" i="10" s="1"/>
  <c r="Q152" i="10"/>
  <c r="R152" i="10" s="1"/>
  <c r="Q136" i="10"/>
  <c r="R136" i="10" s="1"/>
  <c r="V136" i="10" s="1"/>
  <c r="W136" i="10" s="1"/>
  <c r="I40" i="10"/>
  <c r="I41" i="10"/>
  <c r="Q48" i="10"/>
  <c r="R48" i="10" s="1"/>
  <c r="V48" i="10" s="1"/>
  <c r="W48" i="10" s="1"/>
  <c r="Y48" i="10" s="1"/>
  <c r="I194" i="10"/>
  <c r="I347" i="10"/>
  <c r="Q52" i="10"/>
  <c r="R52" i="10" s="1"/>
  <c r="V52" i="10" s="1"/>
  <c r="W52" i="10" s="1"/>
  <c r="X52" i="10" s="1"/>
  <c r="Q113" i="10"/>
  <c r="R113" i="10" s="1"/>
  <c r="V113" i="10" s="1"/>
  <c r="W113" i="10" s="1"/>
  <c r="Y113" i="10" s="1"/>
  <c r="Q81" i="10"/>
  <c r="R81" i="10" s="1"/>
  <c r="V81" i="10" s="1"/>
  <c r="W81" i="10" s="1"/>
  <c r="Y81" i="10" s="1"/>
  <c r="I48" i="10"/>
  <c r="Q44" i="10"/>
  <c r="R44" i="10" s="1"/>
  <c r="V44" i="10" s="1"/>
  <c r="W44" i="10" s="1"/>
  <c r="Y44" i="10" s="1"/>
  <c r="I113" i="10"/>
  <c r="I81" i="10"/>
  <c r="I52" i="10"/>
  <c r="J90" i="10"/>
  <c r="J66" i="10"/>
  <c r="I66" i="10"/>
  <c r="J38" i="10"/>
  <c r="J24" i="10"/>
  <c r="Q128" i="10"/>
  <c r="R128" i="10" s="1"/>
  <c r="V128" i="10" s="1"/>
  <c r="W128" i="10" s="1"/>
  <c r="X128" i="10" s="1"/>
  <c r="Q121" i="10"/>
  <c r="R121" i="10" s="1"/>
  <c r="V121" i="10" s="1"/>
  <c r="W121" i="10" s="1"/>
  <c r="Y121" i="10" s="1"/>
  <c r="Q21" i="10"/>
  <c r="R21" i="10" s="1"/>
  <c r="V21" i="10" s="1"/>
  <c r="W21" i="10" s="1"/>
  <c r="Y21" i="10" s="1"/>
  <c r="I161" i="10"/>
  <c r="I111" i="10"/>
  <c r="Q58" i="10"/>
  <c r="R58" i="10" s="1"/>
  <c r="V58" i="10" s="1"/>
  <c r="W58" i="10" s="1"/>
  <c r="Y58" i="10" s="1"/>
  <c r="Q73" i="10"/>
  <c r="R73" i="10" s="1"/>
  <c r="V73" i="10" s="1"/>
  <c r="W73" i="10" s="1"/>
  <c r="X73" i="10" s="1"/>
  <c r="I73" i="10"/>
  <c r="J21" i="10"/>
  <c r="J27" i="10"/>
  <c r="Q178" i="10"/>
  <c r="R178" i="10" s="1"/>
  <c r="V178" i="10" s="1"/>
  <c r="W178" i="10" s="1"/>
  <c r="Q209" i="10"/>
  <c r="R209" i="10" s="1"/>
  <c r="V209" i="10" s="1"/>
  <c r="W209" i="10" s="1"/>
  <c r="Q41" i="10"/>
  <c r="R41" i="10" s="1"/>
  <c r="V41" i="10" s="1"/>
  <c r="W41" i="10" s="1"/>
  <c r="Y41" i="10" s="1"/>
  <c r="Q327" i="10"/>
  <c r="R327" i="10" s="1"/>
  <c r="V327" i="10" s="1"/>
  <c r="W327" i="10" s="1"/>
  <c r="Q90" i="10"/>
  <c r="R90" i="10" s="1"/>
  <c r="V90" i="10" s="1"/>
  <c r="W90" i="10" s="1"/>
  <c r="Y90" i="10" s="1"/>
  <c r="Q51" i="10"/>
  <c r="R51" i="10" s="1"/>
  <c r="V51" i="10" s="1"/>
  <c r="W51" i="10" s="1"/>
  <c r="X51" i="10" s="1"/>
  <c r="Q350" i="10"/>
  <c r="R350" i="10" s="1"/>
  <c r="V350" i="10" s="1"/>
  <c r="W350" i="10" s="1"/>
  <c r="Q320" i="10"/>
  <c r="R320" i="10" s="1"/>
  <c r="Q132" i="10"/>
  <c r="R132" i="10" s="1"/>
  <c r="V132" i="10" s="1"/>
  <c r="W132" i="10" s="1"/>
  <c r="Q283" i="10"/>
  <c r="R283" i="10" s="1"/>
  <c r="V283" i="10" s="1"/>
  <c r="W283" i="10" s="1"/>
  <c r="Q328" i="10"/>
  <c r="R328" i="10" s="1"/>
  <c r="V328" i="10" s="1"/>
  <c r="W328" i="10" s="1"/>
  <c r="Q289" i="10"/>
  <c r="R289" i="10" s="1"/>
  <c r="V289" i="10" s="1"/>
  <c r="W289" i="10" s="1"/>
  <c r="Q330" i="10"/>
  <c r="R330" i="10" s="1"/>
  <c r="V330" i="10" s="1"/>
  <c r="W330" i="10" s="1"/>
  <c r="Q325" i="10"/>
  <c r="R325" i="10" s="1"/>
  <c r="V325" i="10" s="1"/>
  <c r="W325" i="10" s="1"/>
  <c r="Q324" i="10"/>
  <c r="R324" i="10" s="1"/>
  <c r="V324" i="10" s="1"/>
  <c r="W324" i="10" s="1"/>
  <c r="Q343" i="10"/>
  <c r="R343" i="10" s="1"/>
  <c r="V343" i="10" s="1"/>
  <c r="W343" i="10" s="1"/>
  <c r="Q316" i="10"/>
  <c r="R316" i="10" s="1"/>
  <c r="V316" i="10" s="1"/>
  <c r="W316" i="10" s="1"/>
  <c r="Q342" i="10"/>
  <c r="R342" i="10" s="1"/>
  <c r="V342" i="10" s="1"/>
  <c r="W342" i="10" s="1"/>
  <c r="Q349" i="10"/>
  <c r="R349" i="10" s="1"/>
  <c r="V349" i="10" s="1"/>
  <c r="W349" i="10" s="1"/>
  <c r="Q277" i="10"/>
  <c r="R277" i="10" s="1"/>
  <c r="V277" i="10" s="1"/>
  <c r="W277" i="10" s="1"/>
  <c r="Q201" i="10"/>
  <c r="R201" i="10" s="1"/>
  <c r="V201" i="10" s="1"/>
  <c r="W201" i="10" s="1"/>
  <c r="Q313" i="10"/>
  <c r="R313" i="10" s="1"/>
  <c r="V313" i="10" s="1"/>
  <c r="W313" i="10" s="1"/>
  <c r="Q326" i="10"/>
  <c r="R326" i="10" s="1"/>
  <c r="V326" i="10" s="1"/>
  <c r="W326" i="10" s="1"/>
  <c r="Q334" i="10"/>
  <c r="R334" i="10" s="1"/>
  <c r="Q237" i="10"/>
  <c r="R237" i="10" s="1"/>
  <c r="V237" i="10" s="1"/>
  <c r="W237" i="10" s="1"/>
  <c r="Q285" i="10"/>
  <c r="R285" i="10" s="1"/>
  <c r="V285" i="10" s="1"/>
  <c r="W285" i="10" s="1"/>
  <c r="Q109" i="10"/>
  <c r="R109" i="10" s="1"/>
  <c r="V109" i="10" s="1"/>
  <c r="W109" i="10" s="1"/>
  <c r="Q305" i="10"/>
  <c r="R305" i="10" s="1"/>
  <c r="Q321" i="10"/>
  <c r="R321" i="10" s="1"/>
  <c r="V321" i="10" s="1"/>
  <c r="W321" i="10" s="1"/>
  <c r="Q281" i="10"/>
  <c r="R281" i="10" s="1"/>
  <c r="V281" i="10" s="1"/>
  <c r="W281" i="10" s="1"/>
  <c r="Q23" i="10"/>
  <c r="R23" i="10" s="1"/>
  <c r="Q49" i="10"/>
  <c r="R49" i="10" s="1"/>
  <c r="V49" i="10" s="1"/>
  <c r="W49" i="10" s="1"/>
  <c r="X49" i="10" s="1"/>
  <c r="Q47" i="10"/>
  <c r="R47" i="10" s="1"/>
  <c r="V47" i="10" s="1"/>
  <c r="W47" i="10" s="1"/>
  <c r="Q253" i="10"/>
  <c r="R253" i="10" s="1"/>
  <c r="V253" i="10" s="1"/>
  <c r="W253" i="10" s="1"/>
  <c r="Q124" i="10"/>
  <c r="R124" i="10" s="1"/>
  <c r="V124" i="10" s="1"/>
  <c r="W124" i="10" s="1"/>
  <c r="Q31" i="10"/>
  <c r="R31" i="10" s="1"/>
  <c r="V31" i="10" s="1"/>
  <c r="W31" i="10" s="1"/>
  <c r="Q39" i="10"/>
  <c r="R39" i="10" s="1"/>
  <c r="V39" i="10" s="1"/>
  <c r="W39" i="10" s="1"/>
  <c r="Q25" i="10"/>
  <c r="R25" i="10" s="1"/>
  <c r="V25" i="10" s="1"/>
  <c r="W25" i="10" s="1"/>
  <c r="Y25" i="10" s="1"/>
  <c r="I118" i="10"/>
  <c r="Q366" i="10"/>
  <c r="R366" i="10" s="1"/>
  <c r="V366" i="10" s="1"/>
  <c r="W366" i="10" s="1"/>
  <c r="Q65" i="10"/>
  <c r="R65" i="10" s="1"/>
  <c r="V65" i="10" s="1"/>
  <c r="W65" i="10" s="1"/>
  <c r="Y65" i="10" s="1"/>
  <c r="J44" i="10"/>
  <c r="I65" i="10"/>
  <c r="Q146" i="10"/>
  <c r="R146" i="10" s="1"/>
  <c r="V146" i="10" s="1"/>
  <c r="W146" i="10" s="1"/>
  <c r="I193" i="10"/>
  <c r="Q213" i="10"/>
  <c r="R213" i="10" s="1"/>
  <c r="V213" i="10" s="1"/>
  <c r="W213" i="10" s="1"/>
  <c r="Y213" i="10" s="1"/>
  <c r="Q378" i="10"/>
  <c r="R378" i="10" s="1"/>
  <c r="V378" i="10" s="1"/>
  <c r="W378" i="10" s="1"/>
  <c r="I162" i="10"/>
  <c r="I177" i="10"/>
  <c r="Q116" i="10"/>
  <c r="R116" i="10" s="1"/>
  <c r="V116" i="10" s="1"/>
  <c r="W116" i="10" s="1"/>
  <c r="Q74" i="10"/>
  <c r="R74" i="10" s="1"/>
  <c r="V74" i="10" s="1"/>
  <c r="W74" i="10" s="1"/>
  <c r="Y74" i="10" s="1"/>
  <c r="Q76" i="10"/>
  <c r="R76" i="10" s="1"/>
  <c r="V76" i="10" s="1"/>
  <c r="W76" i="10" s="1"/>
  <c r="Q29" i="10"/>
  <c r="R29" i="10" s="1"/>
  <c r="V29" i="10" s="1"/>
  <c r="W29" i="10" s="1"/>
  <c r="Q278" i="10"/>
  <c r="R278" i="10" s="1"/>
  <c r="V278" i="10" s="1"/>
  <c r="W278" i="10" s="1"/>
  <c r="I208" i="10"/>
  <c r="I105" i="10"/>
  <c r="Q106" i="10"/>
  <c r="R106" i="10" s="1"/>
  <c r="V106" i="10" s="1"/>
  <c r="W106" i="10" s="1"/>
  <c r="X106" i="10" s="1"/>
  <c r="J43" i="10"/>
  <c r="J33" i="10"/>
  <c r="Q45" i="10"/>
  <c r="R45" i="10" s="1"/>
  <c r="V45" i="10" s="1"/>
  <c r="W45" i="10" s="1"/>
  <c r="X45" i="10" s="1"/>
  <c r="Q296" i="10"/>
  <c r="R296" i="10" s="1"/>
  <c r="V296" i="10" s="1"/>
  <c r="W296" i="10" s="1"/>
  <c r="Q280" i="10"/>
  <c r="R280" i="10" s="1"/>
  <c r="V280" i="10" s="1"/>
  <c r="W280" i="10" s="1"/>
  <c r="I203" i="10"/>
  <c r="I326" i="10"/>
  <c r="Q198" i="10"/>
  <c r="R198" i="10" s="1"/>
  <c r="V198" i="10" s="1"/>
  <c r="W198" i="10" s="1"/>
  <c r="Q182" i="10"/>
  <c r="R182" i="10" s="1"/>
  <c r="V182" i="10" s="1"/>
  <c r="W182" i="10" s="1"/>
  <c r="Q166" i="10"/>
  <c r="R166" i="10" s="1"/>
  <c r="V166" i="10" s="1"/>
  <c r="W166" i="10" s="1"/>
  <c r="Q150" i="10"/>
  <c r="R150" i="10" s="1"/>
  <c r="V150" i="10" s="1"/>
  <c r="W150" i="10" s="1"/>
  <c r="I197" i="10"/>
  <c r="I189" i="10"/>
  <c r="I181" i="10"/>
  <c r="I173" i="10"/>
  <c r="I165" i="10"/>
  <c r="I157" i="10"/>
  <c r="I149" i="10"/>
  <c r="I141" i="10"/>
  <c r="Q105" i="10"/>
  <c r="R105" i="10" s="1"/>
  <c r="V105" i="10" s="1"/>
  <c r="W105" i="10" s="1"/>
  <c r="Y105" i="10" s="1"/>
  <c r="J50" i="10"/>
  <c r="Q307" i="10"/>
  <c r="R307" i="10" s="1"/>
  <c r="V307" i="10" s="1"/>
  <c r="W307" i="10" s="1"/>
  <c r="I214" i="10"/>
  <c r="Q214" i="10"/>
  <c r="R214" i="10" s="1"/>
  <c r="V214" i="10" s="1"/>
  <c r="W214" i="10" s="1"/>
  <c r="Y214" i="10" s="1"/>
  <c r="Q43" i="10"/>
  <c r="R43" i="10" s="1"/>
  <c r="V43" i="10" s="1"/>
  <c r="W43" i="10" s="1"/>
  <c r="X43" i="10" s="1"/>
  <c r="I84" i="10"/>
  <c r="I74" i="10"/>
  <c r="I305" i="10"/>
  <c r="I322" i="10"/>
  <c r="I50" i="10"/>
  <c r="J106" i="10"/>
  <c r="I35" i="10"/>
  <c r="Q35" i="10"/>
  <c r="R35" i="10" s="1"/>
  <c r="V35" i="10" s="1"/>
  <c r="W35" i="10" s="1"/>
  <c r="Y35" i="10" s="1"/>
  <c r="I370" i="10"/>
  <c r="I325" i="10"/>
  <c r="I33" i="10"/>
  <c r="I98" i="10"/>
  <c r="Q98" i="10"/>
  <c r="R98" i="10" s="1"/>
  <c r="V98" i="10" s="1"/>
  <c r="W98" i="10" s="1"/>
  <c r="Y98" i="10" s="1"/>
  <c r="J98" i="10"/>
  <c r="Q358" i="10"/>
  <c r="R358" i="10" s="1"/>
  <c r="V358" i="10" s="1"/>
  <c r="W358" i="10" s="1"/>
  <c r="I350" i="10"/>
  <c r="Q371" i="10"/>
  <c r="R371" i="10" s="1"/>
  <c r="V371" i="10" s="1"/>
  <c r="W371" i="10" s="1"/>
  <c r="I313" i="10"/>
  <c r="I372" i="10"/>
  <c r="Q196" i="10"/>
  <c r="R196" i="10" s="1"/>
  <c r="V196" i="10" s="1"/>
  <c r="W196" i="10" s="1"/>
  <c r="Q180" i="10"/>
  <c r="R180" i="10" s="1"/>
  <c r="V180" i="10" s="1"/>
  <c r="W180" i="10" s="1"/>
  <c r="Q164" i="10"/>
  <c r="R164" i="10" s="1"/>
  <c r="V164" i="10" s="1"/>
  <c r="W164" i="10" s="1"/>
  <c r="Q148" i="10"/>
  <c r="R148" i="10" s="1"/>
  <c r="V148" i="10" s="1"/>
  <c r="W148" i="10" s="1"/>
  <c r="I199" i="10"/>
  <c r="I191" i="10"/>
  <c r="I183" i="10"/>
  <c r="I175" i="10"/>
  <c r="I167" i="10"/>
  <c r="I159" i="10"/>
  <c r="I151" i="10"/>
  <c r="I143" i="10"/>
  <c r="I135" i="10"/>
  <c r="I127" i="10"/>
  <c r="Q199" i="10"/>
  <c r="R199" i="10" s="1"/>
  <c r="V199" i="10" s="1"/>
  <c r="W199" i="10" s="1"/>
  <c r="Q135" i="10"/>
  <c r="R135" i="10" s="1"/>
  <c r="V135" i="10" s="1"/>
  <c r="W135" i="10" s="1"/>
  <c r="I213" i="10"/>
  <c r="I102" i="10"/>
  <c r="I229" i="10"/>
  <c r="I97" i="10"/>
  <c r="Q134" i="10"/>
  <c r="R134" i="10" s="1"/>
  <c r="V134" i="10" s="1"/>
  <c r="W134" i="10" s="1"/>
  <c r="J82" i="10"/>
  <c r="Q32" i="10"/>
  <c r="R32" i="10" s="1"/>
  <c r="V32" i="10" s="1"/>
  <c r="W32" i="10" s="1"/>
  <c r="Y32" i="10" s="1"/>
  <c r="I45" i="10"/>
  <c r="H210" i="10"/>
  <c r="I361" i="10"/>
  <c r="Q364" i="10"/>
  <c r="R364" i="10" s="1"/>
  <c r="V364" i="10" s="1"/>
  <c r="W364" i="10" s="1"/>
  <c r="Q329" i="10"/>
  <c r="R329" i="10" s="1"/>
  <c r="V329" i="10" s="1"/>
  <c r="W329" i="10" s="1"/>
  <c r="Q292" i="10"/>
  <c r="R292" i="10" s="1"/>
  <c r="V292" i="10" s="1"/>
  <c r="W292" i="10" s="1"/>
  <c r="I212" i="10"/>
  <c r="Q205" i="10"/>
  <c r="R205" i="10" s="1"/>
  <c r="V205" i="10" s="1"/>
  <c r="W205" i="10" s="1"/>
  <c r="Q127" i="10"/>
  <c r="R127" i="10" s="1"/>
  <c r="V127" i="10" s="1"/>
  <c r="W127" i="10" s="1"/>
  <c r="I261" i="10"/>
  <c r="Q82" i="10"/>
  <c r="R82" i="10" s="1"/>
  <c r="V82" i="10" s="1"/>
  <c r="W82" i="10" s="1"/>
  <c r="Y82" i="10" s="1"/>
  <c r="I42" i="10"/>
  <c r="I89" i="10"/>
  <c r="J42" i="10"/>
  <c r="J49" i="10"/>
  <c r="H114" i="10"/>
  <c r="Q319" i="10"/>
  <c r="R319" i="10" s="1"/>
  <c r="V319" i="10" s="1"/>
  <c r="W319" i="10" s="1"/>
  <c r="Q304" i="10"/>
  <c r="R304" i="10" s="1"/>
  <c r="V304" i="10" s="1"/>
  <c r="W304" i="10" s="1"/>
  <c r="Q212" i="10"/>
  <c r="R212" i="10" s="1"/>
  <c r="V212" i="10" s="1"/>
  <c r="W212" i="10" s="1"/>
  <c r="Q204" i="10"/>
  <c r="R204" i="10" s="1"/>
  <c r="V204" i="10" s="1"/>
  <c r="W204" i="10" s="1"/>
  <c r="I131" i="10"/>
  <c r="I27" i="10"/>
  <c r="H202" i="10"/>
  <c r="Q311" i="10"/>
  <c r="R311" i="10" s="1"/>
  <c r="V311" i="10" s="1"/>
  <c r="W311" i="10" s="1"/>
  <c r="Q345" i="10"/>
  <c r="R345" i="10" s="1"/>
  <c r="V345" i="10" s="1"/>
  <c r="W345" i="10" s="1"/>
  <c r="I359" i="10"/>
  <c r="Q339" i="10"/>
  <c r="R339" i="10" s="1"/>
  <c r="V339" i="10" s="1"/>
  <c r="W339" i="10" s="1"/>
  <c r="Q288" i="10"/>
  <c r="R288" i="10" s="1"/>
  <c r="V288" i="10" s="1"/>
  <c r="W288" i="10" s="1"/>
  <c r="Q357" i="10"/>
  <c r="R357" i="10" s="1"/>
  <c r="V357" i="10" s="1"/>
  <c r="W357" i="10" s="1"/>
  <c r="I333" i="10"/>
  <c r="Q297" i="10"/>
  <c r="R297" i="10" s="1"/>
  <c r="V297" i="10" s="1"/>
  <c r="W297" i="10" s="1"/>
  <c r="Q287" i="10"/>
  <c r="R287" i="10" s="1"/>
  <c r="V287" i="10" s="1"/>
  <c r="W287" i="10" s="1"/>
  <c r="Q266" i="10"/>
  <c r="R266" i="10" s="1"/>
  <c r="V266" i="10" s="1"/>
  <c r="W266" i="10" s="1"/>
  <c r="I264" i="10"/>
  <c r="Q250" i="10"/>
  <c r="R250" i="10" s="1"/>
  <c r="V250" i="10" s="1"/>
  <c r="W250" i="10" s="1"/>
  <c r="I248" i="10"/>
  <c r="Q234" i="10"/>
  <c r="R234" i="10" s="1"/>
  <c r="V234" i="10" s="1"/>
  <c r="W234" i="10" s="1"/>
  <c r="I232" i="10"/>
  <c r="I273" i="10"/>
  <c r="I124" i="10"/>
  <c r="I108" i="10"/>
  <c r="Q104" i="10"/>
  <c r="R104" i="10" s="1"/>
  <c r="V104" i="10" s="1"/>
  <c r="W104" i="10" s="1"/>
  <c r="Q200" i="10"/>
  <c r="R200" i="10" s="1"/>
  <c r="V200" i="10" s="1"/>
  <c r="W200" i="10" s="1"/>
  <c r="Q352" i="10"/>
  <c r="R352" i="10" s="1"/>
  <c r="V352" i="10" s="1"/>
  <c r="W352" i="10" s="1"/>
  <c r="Q355" i="10"/>
  <c r="R355" i="10" s="1"/>
  <c r="V355" i="10" s="1"/>
  <c r="W355" i="10" s="1"/>
  <c r="Q333" i="10"/>
  <c r="R333" i="10" s="1"/>
  <c r="V333" i="10" s="1"/>
  <c r="W333" i="10" s="1"/>
  <c r="Q294" i="10"/>
  <c r="R294" i="10" s="1"/>
  <c r="V294" i="10" s="1"/>
  <c r="W294" i="10" s="1"/>
  <c r="Q310" i="10"/>
  <c r="R310" i="10" s="1"/>
  <c r="V310" i="10" s="1"/>
  <c r="W310" i="10" s="1"/>
  <c r="Q302" i="10"/>
  <c r="R302" i="10" s="1"/>
  <c r="V302" i="10" s="1"/>
  <c r="W302" i="10" s="1"/>
  <c r="Q274" i="10"/>
  <c r="R274" i="10" s="1"/>
  <c r="V274" i="10" s="1"/>
  <c r="W274" i="10" s="1"/>
  <c r="Q262" i="10"/>
  <c r="R262" i="10" s="1"/>
  <c r="V262" i="10" s="1"/>
  <c r="W262" i="10" s="1"/>
  <c r="Q246" i="10"/>
  <c r="R246" i="10" s="1"/>
  <c r="V246" i="10" s="1"/>
  <c r="W246" i="10" s="1"/>
  <c r="Q230" i="10"/>
  <c r="R230" i="10" s="1"/>
  <c r="V230" i="10" s="1"/>
  <c r="W230" i="10" s="1"/>
  <c r="Q186" i="10"/>
  <c r="R186" i="10" s="1"/>
  <c r="V186" i="10" s="1"/>
  <c r="W186" i="10" s="1"/>
  <c r="Q170" i="10"/>
  <c r="R170" i="10" s="1"/>
  <c r="V170" i="10" s="1"/>
  <c r="W170" i="10" s="1"/>
  <c r="Q154" i="10"/>
  <c r="R154" i="10" s="1"/>
  <c r="V154" i="10" s="1"/>
  <c r="W154" i="10" s="1"/>
  <c r="Q138" i="10"/>
  <c r="R138" i="10" s="1"/>
  <c r="V138" i="10" s="1"/>
  <c r="W138" i="10" s="1"/>
  <c r="Q275" i="10"/>
  <c r="R275" i="10" s="1"/>
  <c r="V275" i="10" s="1"/>
  <c r="W275" i="10" s="1"/>
  <c r="Q20" i="10"/>
  <c r="R20" i="10" s="1"/>
  <c r="V20" i="10" s="1"/>
  <c r="W20" i="10" s="1"/>
  <c r="I69" i="10"/>
  <c r="Q331" i="10"/>
  <c r="R331" i="10" s="1"/>
  <c r="V331" i="10" s="1"/>
  <c r="W331" i="10" s="1"/>
  <c r="Q312" i="10"/>
  <c r="R312" i="10" s="1"/>
  <c r="V312" i="10" s="1"/>
  <c r="W312" i="10" s="1"/>
  <c r="Q295" i="10"/>
  <c r="R295" i="10" s="1"/>
  <c r="V295" i="10" s="1"/>
  <c r="W295" i="10" s="1"/>
  <c r="Q279" i="10"/>
  <c r="R279" i="10" s="1"/>
  <c r="V279" i="10" s="1"/>
  <c r="W279" i="10" s="1"/>
  <c r="I195" i="10"/>
  <c r="I187" i="10"/>
  <c r="I179" i="10"/>
  <c r="I171" i="10"/>
  <c r="I163" i="10"/>
  <c r="I155" i="10"/>
  <c r="I147" i="10"/>
  <c r="I139" i="10"/>
  <c r="I123" i="10"/>
  <c r="Q245" i="10"/>
  <c r="R245" i="10" s="1"/>
  <c r="V245" i="10" s="1"/>
  <c r="W245" i="10" s="1"/>
  <c r="Q37" i="10"/>
  <c r="R37" i="10" s="1"/>
  <c r="V37" i="10" s="1"/>
  <c r="W37" i="10" s="1"/>
  <c r="I117" i="10"/>
  <c r="Y73" i="10"/>
  <c r="X48" i="10"/>
  <c r="Y33" i="10"/>
  <c r="X33" i="10"/>
  <c r="Y40" i="10"/>
  <c r="X40" i="10"/>
  <c r="Y42" i="10"/>
  <c r="X42" i="10"/>
  <c r="Y50" i="10"/>
  <c r="X50" i="10"/>
  <c r="X121" i="10"/>
  <c r="Y66" i="10"/>
  <c r="X66" i="10"/>
  <c r="Y24" i="10"/>
  <c r="X24" i="10"/>
  <c r="Y30" i="10"/>
  <c r="I61" i="10"/>
  <c r="I39" i="10"/>
  <c r="I23" i="10"/>
  <c r="J374" i="10"/>
  <c r="J367" i="10"/>
  <c r="Q367" i="10"/>
  <c r="R367" i="10" s="1"/>
  <c r="V367" i="10" s="1"/>
  <c r="W367" i="10" s="1"/>
  <c r="J354" i="10"/>
  <c r="J341" i="10"/>
  <c r="J356" i="10"/>
  <c r="Q341" i="10"/>
  <c r="R341" i="10" s="1"/>
  <c r="V341" i="10" s="1"/>
  <c r="W341" i="10" s="1"/>
  <c r="J362" i="10"/>
  <c r="I362" i="10"/>
  <c r="J301" i="10"/>
  <c r="J293" i="10"/>
  <c r="J291" i="10"/>
  <c r="J270" i="10"/>
  <c r="J249" i="10"/>
  <c r="J233" i="10"/>
  <c r="J260" i="10"/>
  <c r="J228" i="10"/>
  <c r="J276" i="10"/>
  <c r="J224" i="10"/>
  <c r="J282" i="10"/>
  <c r="J208" i="10"/>
  <c r="Q249" i="10"/>
  <c r="R249" i="10" s="1"/>
  <c r="V249" i="10" s="1"/>
  <c r="W249" i="10" s="1"/>
  <c r="J133" i="10"/>
  <c r="J187" i="10"/>
  <c r="J179" i="10"/>
  <c r="J155" i="10"/>
  <c r="J139" i="10"/>
  <c r="Q130" i="10"/>
  <c r="R130" i="10" s="1"/>
  <c r="V130" i="10" s="1"/>
  <c r="W130" i="10" s="1"/>
  <c r="J174" i="10"/>
  <c r="J142" i="10"/>
  <c r="J112" i="10"/>
  <c r="J80" i="10"/>
  <c r="J47" i="10"/>
  <c r="I47" i="10"/>
  <c r="Q179" i="10"/>
  <c r="R179" i="10" s="1"/>
  <c r="V179" i="10" s="1"/>
  <c r="W179" i="10" s="1"/>
  <c r="J129" i="10"/>
  <c r="J110" i="10"/>
  <c r="J62" i="10"/>
  <c r="J60" i="10"/>
  <c r="Q362" i="10"/>
  <c r="R362" i="10" s="1"/>
  <c r="V362" i="10" s="1"/>
  <c r="W362" i="10" s="1"/>
  <c r="J376" i="10"/>
  <c r="V376" i="10"/>
  <c r="W376" i="10" s="1"/>
  <c r="I354" i="10"/>
  <c r="J312" i="10"/>
  <c r="Q301" i="10"/>
  <c r="R301" i="10" s="1"/>
  <c r="V301" i="10" s="1"/>
  <c r="W301" i="10" s="1"/>
  <c r="Q286" i="10"/>
  <c r="R286" i="10" s="1"/>
  <c r="V286" i="10" s="1"/>
  <c r="W286" i="10" s="1"/>
  <c r="J298" i="10"/>
  <c r="J335" i="10"/>
  <c r="J330" i="10"/>
  <c r="J309" i="10"/>
  <c r="J295" i="10"/>
  <c r="I338" i="10"/>
  <c r="J303" i="10"/>
  <c r="J329" i="10"/>
  <c r="I267" i="10"/>
  <c r="J267" i="10"/>
  <c r="I251" i="10"/>
  <c r="J251" i="10"/>
  <c r="I235" i="10"/>
  <c r="J235" i="10"/>
  <c r="I219" i="10"/>
  <c r="V219" i="10"/>
  <c r="W219" i="10" s="1"/>
  <c r="J219" i="10"/>
  <c r="J351" i="10"/>
  <c r="V351" i="10"/>
  <c r="W351" i="10" s="1"/>
  <c r="I351" i="10"/>
  <c r="J280" i="10"/>
  <c r="J258" i="10"/>
  <c r="J242" i="10"/>
  <c r="J217" i="10"/>
  <c r="J272" i="10"/>
  <c r="V272" i="10"/>
  <c r="W272" i="10" s="1"/>
  <c r="J256" i="10"/>
  <c r="V256" i="10"/>
  <c r="W256" i="10" s="1"/>
  <c r="I244" i="10"/>
  <c r="I218" i="10"/>
  <c r="I216" i="10"/>
  <c r="Q192" i="10"/>
  <c r="R192" i="10" s="1"/>
  <c r="V192" i="10" s="1"/>
  <c r="W192" i="10" s="1"/>
  <c r="Q160" i="10"/>
  <c r="R160" i="10" s="1"/>
  <c r="V160" i="10" s="1"/>
  <c r="W160" i="10" s="1"/>
  <c r="J200" i="10"/>
  <c r="J122" i="10"/>
  <c r="I233" i="10"/>
  <c r="I269" i="10"/>
  <c r="I237" i="10"/>
  <c r="J203" i="10"/>
  <c r="J125" i="10"/>
  <c r="J185" i="10"/>
  <c r="J169" i="10"/>
  <c r="J153" i="10"/>
  <c r="J137" i="10"/>
  <c r="J186" i="10"/>
  <c r="J154" i="10"/>
  <c r="I122" i="10"/>
  <c r="J111" i="10"/>
  <c r="Q111" i="10"/>
  <c r="R111" i="10" s="1"/>
  <c r="V111" i="10" s="1"/>
  <c r="W111" i="10" s="1"/>
  <c r="J95" i="10"/>
  <c r="Q95" i="10"/>
  <c r="R95" i="10" s="1"/>
  <c r="V95" i="10" s="1"/>
  <c r="W95" i="10" s="1"/>
  <c r="J63" i="10"/>
  <c r="Q63" i="10"/>
  <c r="R63" i="10" s="1"/>
  <c r="V63" i="10" s="1"/>
  <c r="W63" i="10" s="1"/>
  <c r="Q110" i="10"/>
  <c r="R110" i="10" s="1"/>
  <c r="V110" i="10" s="1"/>
  <c r="W110" i="10" s="1"/>
  <c r="J93" i="10"/>
  <c r="J77" i="10"/>
  <c r="Q185" i="10"/>
  <c r="R185" i="10" s="1"/>
  <c r="V185" i="10" s="1"/>
  <c r="W185" i="10" s="1"/>
  <c r="J172" i="10"/>
  <c r="J140" i="10"/>
  <c r="Q112" i="10"/>
  <c r="R112" i="10" s="1"/>
  <c r="V112" i="10" s="1"/>
  <c r="W112" i="10" s="1"/>
  <c r="J68" i="10"/>
  <c r="J59" i="10"/>
  <c r="Q59" i="10"/>
  <c r="R59" i="10" s="1"/>
  <c r="V59" i="10" s="1"/>
  <c r="W59" i="10" s="1"/>
  <c r="I59" i="10"/>
  <c r="J36" i="10"/>
  <c r="J28" i="10"/>
  <c r="Q360" i="10"/>
  <c r="R360" i="10" s="1"/>
  <c r="V360" i="10" s="1"/>
  <c r="W360" i="10" s="1"/>
  <c r="J382" i="10"/>
  <c r="I356" i="10"/>
  <c r="J371" i="10"/>
  <c r="I376" i="10"/>
  <c r="J364" i="10"/>
  <c r="Q356" i="10"/>
  <c r="R356" i="10" s="1"/>
  <c r="V356" i="10" s="1"/>
  <c r="W356" i="10" s="1"/>
  <c r="Q317" i="10"/>
  <c r="R317" i="10" s="1"/>
  <c r="V317" i="10" s="1"/>
  <c r="W317" i="10" s="1"/>
  <c r="J373" i="10"/>
  <c r="V373" i="10"/>
  <c r="W373" i="10" s="1"/>
  <c r="J366" i="10"/>
  <c r="J348" i="10"/>
  <c r="V346" i="10"/>
  <c r="W346" i="10" s="1"/>
  <c r="J346" i="10"/>
  <c r="I373" i="10"/>
  <c r="J314" i="10"/>
  <c r="I314" i="10"/>
  <c r="J378" i="10"/>
  <c r="Q348" i="10"/>
  <c r="R348" i="10" s="1"/>
  <c r="V348" i="10" s="1"/>
  <c r="W348" i="10" s="1"/>
  <c r="V340" i="10"/>
  <c r="W340" i="10" s="1"/>
  <c r="J340" i="10"/>
  <c r="Q300" i="10"/>
  <c r="R300" i="10" s="1"/>
  <c r="V300" i="10" s="1"/>
  <c r="W300" i="10" s="1"/>
  <c r="Q284" i="10"/>
  <c r="R284" i="10" s="1"/>
  <c r="V284" i="10" s="1"/>
  <c r="W284" i="10" s="1"/>
  <c r="J344" i="10"/>
  <c r="J336" i="10"/>
  <c r="J310" i="10"/>
  <c r="I310" i="10"/>
  <c r="J302" i="10"/>
  <c r="I302" i="10"/>
  <c r="J296" i="10"/>
  <c r="I346" i="10"/>
  <c r="J319" i="10"/>
  <c r="I309" i="10"/>
  <c r="Q303" i="10"/>
  <c r="R303" i="10" s="1"/>
  <c r="V303" i="10" s="1"/>
  <c r="W303" i="10" s="1"/>
  <c r="Q299" i="10"/>
  <c r="R299" i="10" s="1"/>
  <c r="V299" i="10" s="1"/>
  <c r="W299" i="10" s="1"/>
  <c r="J297" i="10"/>
  <c r="Q344" i="10"/>
  <c r="R344" i="10" s="1"/>
  <c r="V344" i="10" s="1"/>
  <c r="W344" i="10" s="1"/>
  <c r="I336" i="10"/>
  <c r="J321" i="10"/>
  <c r="I312" i="10"/>
  <c r="J370" i="10"/>
  <c r="V370" i="10"/>
  <c r="W370" i="10" s="1"/>
  <c r="I340" i="10"/>
  <c r="I295" i="10"/>
  <c r="J339" i="10"/>
  <c r="I329" i="10"/>
  <c r="J288" i="10"/>
  <c r="J283" i="10"/>
  <c r="Q314" i="10"/>
  <c r="R314" i="10" s="1"/>
  <c r="V314" i="10" s="1"/>
  <c r="W314" i="10" s="1"/>
  <c r="I290" i="10"/>
  <c r="J277" i="10"/>
  <c r="I270" i="10"/>
  <c r="J311" i="10"/>
  <c r="V273" i="10"/>
  <c r="W273" i="10" s="1"/>
  <c r="J273" i="10"/>
  <c r="J262" i="10"/>
  <c r="J257" i="10"/>
  <c r="J246" i="10"/>
  <c r="J241" i="10"/>
  <c r="J230" i="10"/>
  <c r="I206" i="10"/>
  <c r="J326" i="10"/>
  <c r="I272" i="10"/>
  <c r="J268" i="10"/>
  <c r="V268" i="10"/>
  <c r="W268" i="10" s="1"/>
  <c r="Q258" i="10"/>
  <c r="R258" i="10" s="1"/>
  <c r="V258" i="10" s="1"/>
  <c r="W258" i="10" s="1"/>
  <c r="I256" i="10"/>
  <c r="J252" i="10"/>
  <c r="V252" i="10"/>
  <c r="W252" i="10" s="1"/>
  <c r="Q242" i="10"/>
  <c r="R242" i="10" s="1"/>
  <c r="V242" i="10" s="1"/>
  <c r="W242" i="10" s="1"/>
  <c r="I240" i="10"/>
  <c r="J236" i="10"/>
  <c r="V236" i="10"/>
  <c r="W236" i="10" s="1"/>
  <c r="J226" i="10"/>
  <c r="I217" i="10"/>
  <c r="J331" i="10"/>
  <c r="J278" i="10"/>
  <c r="J274" i="10"/>
  <c r="V211" i="10"/>
  <c r="W211" i="10" s="1"/>
  <c r="J211" i="10"/>
  <c r="Q190" i="10"/>
  <c r="R190" i="10" s="1"/>
  <c r="V190" i="10" s="1"/>
  <c r="W190" i="10" s="1"/>
  <c r="Q174" i="10"/>
  <c r="R174" i="10" s="1"/>
  <c r="V174" i="10" s="1"/>
  <c r="W174" i="10" s="1"/>
  <c r="Q158" i="10"/>
  <c r="R158" i="10" s="1"/>
  <c r="V158" i="10" s="1"/>
  <c r="W158" i="10" s="1"/>
  <c r="Q142" i="10"/>
  <c r="R142" i="10" s="1"/>
  <c r="V142" i="10" s="1"/>
  <c r="W142" i="10" s="1"/>
  <c r="Q336" i="10"/>
  <c r="R336" i="10" s="1"/>
  <c r="V336" i="10" s="1"/>
  <c r="W336" i="10" s="1"/>
  <c r="Q267" i="10"/>
  <c r="R267" i="10" s="1"/>
  <c r="V267" i="10" s="1"/>
  <c r="W267" i="10" s="1"/>
  <c r="Q251" i="10"/>
  <c r="R251" i="10" s="1"/>
  <c r="V251" i="10" s="1"/>
  <c r="W251" i="10" s="1"/>
  <c r="Q235" i="10"/>
  <c r="R235" i="10" s="1"/>
  <c r="V235" i="10" s="1"/>
  <c r="W235" i="10" s="1"/>
  <c r="J281" i="10"/>
  <c r="I281" i="10"/>
  <c r="J123" i="10"/>
  <c r="Q233" i="10"/>
  <c r="R233" i="10" s="1"/>
  <c r="V233" i="10" s="1"/>
  <c r="W233" i="10" s="1"/>
  <c r="Q218" i="10"/>
  <c r="R218" i="10" s="1"/>
  <c r="V218" i="10" s="1"/>
  <c r="W218" i="10" s="1"/>
  <c r="J124" i="10"/>
  <c r="Q224" i="10"/>
  <c r="R224" i="10" s="1"/>
  <c r="V224" i="10" s="1"/>
  <c r="W224" i="10" s="1"/>
  <c r="J205" i="10"/>
  <c r="J199" i="10"/>
  <c r="J191" i="10"/>
  <c r="V191" i="10"/>
  <c r="W191" i="10" s="1"/>
  <c r="J183" i="10"/>
  <c r="J175" i="10"/>
  <c r="V175" i="10"/>
  <c r="W175" i="10" s="1"/>
  <c r="J167" i="10"/>
  <c r="J159" i="10"/>
  <c r="V159" i="10"/>
  <c r="W159" i="10" s="1"/>
  <c r="J151" i="10"/>
  <c r="J143" i="10"/>
  <c r="V143" i="10"/>
  <c r="W143" i="10" s="1"/>
  <c r="J135" i="10"/>
  <c r="Q129" i="10"/>
  <c r="R129" i="10" s="1"/>
  <c r="V129" i="10" s="1"/>
  <c r="W129" i="10" s="1"/>
  <c r="J198" i="10"/>
  <c r="J182" i="10"/>
  <c r="J166" i="10"/>
  <c r="J150" i="10"/>
  <c r="J120" i="10"/>
  <c r="J104" i="10"/>
  <c r="J88" i="10"/>
  <c r="J72" i="10"/>
  <c r="V72" i="10"/>
  <c r="W72" i="10" s="1"/>
  <c r="J56" i="10"/>
  <c r="Q169" i="10"/>
  <c r="R169" i="10" s="1"/>
  <c r="V169" i="10" s="1"/>
  <c r="W169" i="10" s="1"/>
  <c r="Q137" i="10"/>
  <c r="R137" i="10" s="1"/>
  <c r="V137" i="10" s="1"/>
  <c r="W137" i="10" s="1"/>
  <c r="Q187" i="10"/>
  <c r="R187" i="10" s="1"/>
  <c r="V187" i="10" s="1"/>
  <c r="W187" i="10" s="1"/>
  <c r="Q155" i="10"/>
  <c r="R155" i="10" s="1"/>
  <c r="V155" i="10" s="1"/>
  <c r="W155" i="10" s="1"/>
  <c r="Q139" i="10"/>
  <c r="R139" i="10" s="1"/>
  <c r="V139" i="10" s="1"/>
  <c r="W139" i="10" s="1"/>
  <c r="J118" i="10"/>
  <c r="V118" i="10"/>
  <c r="W118" i="10" s="1"/>
  <c r="J102" i="10"/>
  <c r="V102" i="10"/>
  <c r="W102" i="10" s="1"/>
  <c r="J86" i="10"/>
  <c r="J70" i="10"/>
  <c r="J54" i="10"/>
  <c r="Q257" i="10"/>
  <c r="R257" i="10" s="1"/>
  <c r="V257" i="10" s="1"/>
  <c r="W257" i="10" s="1"/>
  <c r="Q153" i="10"/>
  <c r="R153" i="10" s="1"/>
  <c r="V153" i="10" s="1"/>
  <c r="W153" i="10" s="1"/>
  <c r="I72" i="10"/>
  <c r="I56" i="10"/>
  <c r="J184" i="10"/>
  <c r="V168" i="10"/>
  <c r="W168" i="10" s="1"/>
  <c r="J168" i="10"/>
  <c r="V152" i="10"/>
  <c r="W152" i="10" s="1"/>
  <c r="J152" i="10"/>
  <c r="J136" i="10"/>
  <c r="Q120" i="10"/>
  <c r="R120" i="10" s="1"/>
  <c r="V120" i="10" s="1"/>
  <c r="W120" i="10" s="1"/>
  <c r="J108" i="10"/>
  <c r="V108" i="10"/>
  <c r="W108" i="10" s="1"/>
  <c r="J99" i="10"/>
  <c r="Q99" i="10"/>
  <c r="R99" i="10" s="1"/>
  <c r="V99" i="10" s="1"/>
  <c r="W99" i="10" s="1"/>
  <c r="I99" i="10"/>
  <c r="Q88" i="10"/>
  <c r="R88" i="10" s="1"/>
  <c r="V88" i="10" s="1"/>
  <c r="W88" i="10" s="1"/>
  <c r="J76" i="10"/>
  <c r="J67" i="10"/>
  <c r="Q67" i="10"/>
  <c r="R67" i="10" s="1"/>
  <c r="V67" i="10" s="1"/>
  <c r="W67" i="10" s="1"/>
  <c r="I67" i="10"/>
  <c r="Q56" i="10"/>
  <c r="R56" i="10" s="1"/>
  <c r="V56" i="10" s="1"/>
  <c r="W56" i="10" s="1"/>
  <c r="J20" i="10"/>
  <c r="J37" i="10"/>
  <c r="J26" i="10"/>
  <c r="I63" i="10"/>
  <c r="Q26" i="10"/>
  <c r="R26" i="10" s="1"/>
  <c r="V26" i="10" s="1"/>
  <c r="W26" i="10" s="1"/>
  <c r="Q36" i="10"/>
  <c r="R36" i="10" s="1"/>
  <c r="V36" i="10" s="1"/>
  <c r="W36" i="10" s="1"/>
  <c r="I93" i="10"/>
  <c r="I36" i="10"/>
  <c r="Q93" i="10"/>
  <c r="R93" i="10" s="1"/>
  <c r="V93" i="10" s="1"/>
  <c r="W93" i="10" s="1"/>
  <c r="I20" i="10"/>
  <c r="J19" i="10"/>
  <c r="J375" i="10"/>
  <c r="Q374" i="10"/>
  <c r="R374" i="10" s="1"/>
  <c r="V374" i="10" s="1"/>
  <c r="W374" i="10" s="1"/>
  <c r="J363" i="10"/>
  <c r="J379" i="10"/>
  <c r="I379" i="10"/>
  <c r="J365" i="10"/>
  <c r="J360" i="10"/>
  <c r="J352" i="10"/>
  <c r="J358" i="10"/>
  <c r="J300" i="10"/>
  <c r="J337" i="10"/>
  <c r="J317" i="10"/>
  <c r="J338" i="10"/>
  <c r="J323" i="10"/>
  <c r="J318" i="10"/>
  <c r="V318" i="10"/>
  <c r="W318" i="10" s="1"/>
  <c r="J332" i="10"/>
  <c r="I332" i="10"/>
  <c r="J286" i="10"/>
  <c r="J265" i="10"/>
  <c r="V265" i="10"/>
  <c r="W265" i="10" s="1"/>
  <c r="J254" i="10"/>
  <c r="J238" i="10"/>
  <c r="J244" i="10"/>
  <c r="J218" i="10"/>
  <c r="J216" i="10"/>
  <c r="Q291" i="10"/>
  <c r="R291" i="10" s="1"/>
  <c r="V291" i="10" s="1"/>
  <c r="W291" i="10" s="1"/>
  <c r="J222" i="10"/>
  <c r="J201" i="10"/>
  <c r="J130" i="10"/>
  <c r="J220" i="10"/>
  <c r="J195" i="10"/>
  <c r="J171" i="10"/>
  <c r="V171" i="10"/>
  <c r="W171" i="10" s="1"/>
  <c r="J163" i="10"/>
  <c r="V163" i="10"/>
  <c r="W163" i="10" s="1"/>
  <c r="J147" i="10"/>
  <c r="V147" i="10"/>
  <c r="W147" i="10" s="1"/>
  <c r="J126" i="10"/>
  <c r="J190" i="10"/>
  <c r="J158" i="10"/>
  <c r="J96" i="10"/>
  <c r="J64" i="10"/>
  <c r="I112" i="10"/>
  <c r="Q195" i="10"/>
  <c r="R195" i="10" s="1"/>
  <c r="V195" i="10" s="1"/>
  <c r="W195" i="10" s="1"/>
  <c r="Q133" i="10"/>
  <c r="R133" i="10" s="1"/>
  <c r="V133" i="10" s="1"/>
  <c r="W133" i="10" s="1"/>
  <c r="J94" i="10"/>
  <c r="V94" i="10"/>
  <c r="W94" i="10" s="1"/>
  <c r="J78" i="10"/>
  <c r="J192" i="10"/>
  <c r="J176" i="10"/>
  <c r="J160" i="10"/>
  <c r="J144" i="10"/>
  <c r="J115" i="10"/>
  <c r="Q115" i="10"/>
  <c r="R115" i="10" s="1"/>
  <c r="V115" i="10" s="1"/>
  <c r="W115" i="10" s="1"/>
  <c r="I115" i="10"/>
  <c r="J92" i="10"/>
  <c r="J83" i="10"/>
  <c r="Q83" i="10"/>
  <c r="R83" i="10" s="1"/>
  <c r="V83" i="10" s="1"/>
  <c r="W83" i="10" s="1"/>
  <c r="I83" i="10"/>
  <c r="J22" i="10"/>
  <c r="P16" i="10"/>
  <c r="Q19" i="10"/>
  <c r="I22" i="10"/>
  <c r="Q379" i="10"/>
  <c r="R379" i="10" s="1"/>
  <c r="V379" i="10" s="1"/>
  <c r="W379" i="10" s="1"/>
  <c r="Q375" i="10"/>
  <c r="R375" i="10" s="1"/>
  <c r="V375" i="10" s="1"/>
  <c r="W375" i="10" s="1"/>
  <c r="I365" i="10"/>
  <c r="J377" i="10"/>
  <c r="Q377" i="10"/>
  <c r="R377" i="10" s="1"/>
  <c r="V377" i="10" s="1"/>
  <c r="W377" i="10" s="1"/>
  <c r="I377" i="10"/>
  <c r="J347" i="10"/>
  <c r="J343" i="10"/>
  <c r="J306" i="10"/>
  <c r="V306" i="10"/>
  <c r="W306" i="10" s="1"/>
  <c r="I306" i="10"/>
  <c r="J380" i="10"/>
  <c r="I317" i="10"/>
  <c r="J315" i="10"/>
  <c r="J279" i="10"/>
  <c r="I343" i="10"/>
  <c r="J327" i="10"/>
  <c r="J322" i="10"/>
  <c r="V322" i="10"/>
  <c r="W322" i="10" s="1"/>
  <c r="I293" i="10"/>
  <c r="J320" i="10"/>
  <c r="V320" i="10"/>
  <c r="W320" i="10" s="1"/>
  <c r="I320" i="10"/>
  <c r="I286" i="10"/>
  <c r="I259" i="10"/>
  <c r="V259" i="10"/>
  <c r="W259" i="10" s="1"/>
  <c r="J259" i="10"/>
  <c r="I243" i="10"/>
  <c r="V243" i="10"/>
  <c r="W243" i="10" s="1"/>
  <c r="J243" i="10"/>
  <c r="I227" i="10"/>
  <c r="V227" i="10"/>
  <c r="W227" i="10" s="1"/>
  <c r="J227" i="10"/>
  <c r="J290" i="10"/>
  <c r="I318" i="10"/>
  <c r="J269" i="10"/>
  <c r="V269" i="10"/>
  <c r="W269" i="10" s="1"/>
  <c r="J253" i="10"/>
  <c r="J237" i="10"/>
  <c r="J225" i="10"/>
  <c r="I201" i="10"/>
  <c r="I260" i="10"/>
  <c r="J240" i="10"/>
  <c r="V240" i="10"/>
  <c r="W240" i="10" s="1"/>
  <c r="I228" i="10"/>
  <c r="J284" i="10"/>
  <c r="I276" i="10"/>
  <c r="I224" i="10"/>
  <c r="Q208" i="10"/>
  <c r="R208" i="10" s="1"/>
  <c r="V208" i="10" s="1"/>
  <c r="W208" i="10" s="1"/>
  <c r="Q176" i="10"/>
  <c r="R176" i="10" s="1"/>
  <c r="V176" i="10" s="1"/>
  <c r="W176" i="10" s="1"/>
  <c r="Q144" i="10"/>
  <c r="R144" i="10" s="1"/>
  <c r="V144" i="10" s="1"/>
  <c r="W144" i="10" s="1"/>
  <c r="J289" i="10"/>
  <c r="I289" i="10"/>
  <c r="I282" i="10"/>
  <c r="I222" i="10"/>
  <c r="J207" i="10"/>
  <c r="V207" i="10"/>
  <c r="W207" i="10" s="1"/>
  <c r="I207" i="10"/>
  <c r="I129" i="10"/>
  <c r="I265" i="10"/>
  <c r="I126" i="10"/>
  <c r="I220" i="10"/>
  <c r="Q216" i="10"/>
  <c r="R216" i="10" s="1"/>
  <c r="V216" i="10" s="1"/>
  <c r="W216" i="10" s="1"/>
  <c r="I174" i="10"/>
  <c r="I142" i="10"/>
  <c r="J132" i="10"/>
  <c r="J206" i="10"/>
  <c r="V206" i="10"/>
  <c r="W206" i="10" s="1"/>
  <c r="J193" i="10"/>
  <c r="V193" i="10"/>
  <c r="W193" i="10" s="1"/>
  <c r="J177" i="10"/>
  <c r="V177" i="10"/>
  <c r="W177" i="10" s="1"/>
  <c r="J161" i="10"/>
  <c r="V161" i="10"/>
  <c r="W161" i="10" s="1"/>
  <c r="J145" i="10"/>
  <c r="Q122" i="10"/>
  <c r="R122" i="10" s="1"/>
  <c r="V122" i="10" s="1"/>
  <c r="W122" i="10" s="1"/>
  <c r="J170" i="10"/>
  <c r="J138" i="10"/>
  <c r="Q92" i="10"/>
  <c r="R92" i="10" s="1"/>
  <c r="V92" i="10" s="1"/>
  <c r="W92" i="10" s="1"/>
  <c r="J79" i="10"/>
  <c r="Q79" i="10"/>
  <c r="R79" i="10" s="1"/>
  <c r="V79" i="10" s="1"/>
  <c r="W79" i="10" s="1"/>
  <c r="Q60" i="10"/>
  <c r="R60" i="10" s="1"/>
  <c r="V60" i="10" s="1"/>
  <c r="W60" i="10" s="1"/>
  <c r="J46" i="10"/>
  <c r="Q145" i="10"/>
  <c r="R145" i="10" s="1"/>
  <c r="V145" i="10" s="1"/>
  <c r="W145" i="10" s="1"/>
  <c r="Q217" i="10"/>
  <c r="R217" i="10" s="1"/>
  <c r="V217" i="10" s="1"/>
  <c r="W217" i="10" s="1"/>
  <c r="J109" i="10"/>
  <c r="J61" i="10"/>
  <c r="V61" i="10"/>
  <c r="W61" i="10" s="1"/>
  <c r="Q125" i="10"/>
  <c r="R125" i="10" s="1"/>
  <c r="V125" i="10" s="1"/>
  <c r="W125" i="10" s="1"/>
  <c r="J188" i="10"/>
  <c r="J156" i="10"/>
  <c r="J100" i="10"/>
  <c r="J91" i="10"/>
  <c r="Q91" i="10"/>
  <c r="R91" i="10" s="1"/>
  <c r="V91" i="10" s="1"/>
  <c r="W91" i="10" s="1"/>
  <c r="I91" i="10"/>
  <c r="Q80" i="10"/>
  <c r="R80" i="10" s="1"/>
  <c r="V80" i="10" s="1"/>
  <c r="W80" i="10" s="1"/>
  <c r="I80" i="10"/>
  <c r="J29" i="10"/>
  <c r="Q77" i="10"/>
  <c r="R77" i="10" s="1"/>
  <c r="V77" i="10" s="1"/>
  <c r="W77" i="10" s="1"/>
  <c r="I374" i="10"/>
  <c r="J383" i="10"/>
  <c r="Q383" i="10"/>
  <c r="R383" i="10" s="1"/>
  <c r="V383" i="10" s="1"/>
  <c r="W383" i="10" s="1"/>
  <c r="Q380" i="10"/>
  <c r="R380" i="10" s="1"/>
  <c r="V380" i="10" s="1"/>
  <c r="W380" i="10" s="1"/>
  <c r="J381" i="10"/>
  <c r="Q382" i="10"/>
  <c r="R382" i="10" s="1"/>
  <c r="V382" i="10" s="1"/>
  <c r="W382" i="10" s="1"/>
  <c r="J361" i="10"/>
  <c r="V361" i="10"/>
  <c r="W361" i="10" s="1"/>
  <c r="J355" i="10"/>
  <c r="Q363" i="10"/>
  <c r="R363" i="10" s="1"/>
  <c r="V363" i="10" s="1"/>
  <c r="W363" i="10" s="1"/>
  <c r="J353" i="10"/>
  <c r="V353" i="10"/>
  <c r="W353" i="10" s="1"/>
  <c r="I353" i="10"/>
  <c r="Q347" i="10"/>
  <c r="R347" i="10" s="1"/>
  <c r="V347" i="10" s="1"/>
  <c r="W347" i="10" s="1"/>
  <c r="Q381" i="10"/>
  <c r="R381" i="10" s="1"/>
  <c r="V381" i="10" s="1"/>
  <c r="W381" i="10" s="1"/>
  <c r="I375" i="10"/>
  <c r="J368" i="10"/>
  <c r="J359" i="10"/>
  <c r="V359" i="10"/>
  <c r="W359" i="10" s="1"/>
  <c r="Q354" i="10"/>
  <c r="R354" i="10" s="1"/>
  <c r="V354" i="10" s="1"/>
  <c r="W354" i="10" s="1"/>
  <c r="Q323" i="10"/>
  <c r="R323" i="10" s="1"/>
  <c r="V323" i="10" s="1"/>
  <c r="W323" i="10" s="1"/>
  <c r="J372" i="10"/>
  <c r="V372" i="10"/>
  <c r="W372" i="10" s="1"/>
  <c r="Q365" i="10"/>
  <c r="R365" i="10" s="1"/>
  <c r="V365" i="10" s="1"/>
  <c r="W365" i="10" s="1"/>
  <c r="Q368" i="10"/>
  <c r="R368" i="10" s="1"/>
  <c r="V368" i="10" s="1"/>
  <c r="W368" i="10" s="1"/>
  <c r="J345" i="10"/>
  <c r="I341" i="10"/>
  <c r="I367" i="10"/>
  <c r="J357" i="10"/>
  <c r="I348" i="10"/>
  <c r="Q335" i="10"/>
  <c r="R335" i="10" s="1"/>
  <c r="V335" i="10" s="1"/>
  <c r="W335" i="10" s="1"/>
  <c r="Q309" i="10"/>
  <c r="R309" i="10" s="1"/>
  <c r="V309" i="10" s="1"/>
  <c r="W309" i="10" s="1"/>
  <c r="J304" i="10"/>
  <c r="Q298" i="10"/>
  <c r="R298" i="10" s="1"/>
  <c r="V298" i="10" s="1"/>
  <c r="W298" i="10" s="1"/>
  <c r="Q290" i="10"/>
  <c r="R290" i="10" s="1"/>
  <c r="V290" i="10" s="1"/>
  <c r="W290" i="10" s="1"/>
  <c r="Q282" i="10"/>
  <c r="R282" i="10" s="1"/>
  <c r="V282" i="10" s="1"/>
  <c r="W282" i="10" s="1"/>
  <c r="J369" i="10"/>
  <c r="Q369" i="10"/>
  <c r="R369" i="10" s="1"/>
  <c r="V369" i="10" s="1"/>
  <c r="W369" i="10" s="1"/>
  <c r="J350" i="10"/>
  <c r="J342" i="10"/>
  <c r="I342" i="10"/>
  <c r="Q315" i="10"/>
  <c r="R315" i="10" s="1"/>
  <c r="V315" i="10" s="1"/>
  <c r="W315" i="10" s="1"/>
  <c r="I301" i="10"/>
  <c r="J294" i="10"/>
  <c r="Q337" i="10"/>
  <c r="R337" i="10" s="1"/>
  <c r="V337" i="10" s="1"/>
  <c r="W337" i="10" s="1"/>
  <c r="J333" i="10"/>
  <c r="J313" i="10"/>
  <c r="J307" i="10"/>
  <c r="J299" i="10"/>
  <c r="I296" i="10"/>
  <c r="Q293" i="10"/>
  <c r="R293" i="10" s="1"/>
  <c r="V293" i="10" s="1"/>
  <c r="W293" i="10" s="1"/>
  <c r="Q338" i="10"/>
  <c r="R338" i="10" s="1"/>
  <c r="V338" i="10" s="1"/>
  <c r="W338" i="10" s="1"/>
  <c r="J334" i="10"/>
  <c r="V334" i="10"/>
  <c r="W334" i="10" s="1"/>
  <c r="I321" i="10"/>
  <c r="I280" i="10"/>
  <c r="I330" i="10"/>
  <c r="J325" i="10"/>
  <c r="I297" i="10"/>
  <c r="Q276" i="10"/>
  <c r="R276" i="10" s="1"/>
  <c r="V276" i="10" s="1"/>
  <c r="W276" i="10" s="1"/>
  <c r="Q332" i="10"/>
  <c r="R332" i="10" s="1"/>
  <c r="V332" i="10" s="1"/>
  <c r="W332" i="10" s="1"/>
  <c r="J324" i="10"/>
  <c r="I324" i="10"/>
  <c r="J316" i="10"/>
  <c r="I316" i="10"/>
  <c r="V305" i="10"/>
  <c r="W305" i="10" s="1"/>
  <c r="J305" i="10"/>
  <c r="I271" i="10"/>
  <c r="V271" i="10"/>
  <c r="W271" i="10" s="1"/>
  <c r="J271" i="10"/>
  <c r="I263" i="10"/>
  <c r="J263" i="10"/>
  <c r="I255" i="10"/>
  <c r="V255" i="10"/>
  <c r="W255" i="10" s="1"/>
  <c r="J255" i="10"/>
  <c r="I247" i="10"/>
  <c r="J247" i="10"/>
  <c r="I239" i="10"/>
  <c r="V239" i="10"/>
  <c r="W239" i="10" s="1"/>
  <c r="J239" i="10"/>
  <c r="I231" i="10"/>
  <c r="J231" i="10"/>
  <c r="I223" i="10"/>
  <c r="V223" i="10"/>
  <c r="W223" i="10" s="1"/>
  <c r="J223" i="10"/>
  <c r="I215" i="10"/>
  <c r="V215" i="10"/>
  <c r="W215" i="10" s="1"/>
  <c r="J215" i="10"/>
  <c r="J349" i="10"/>
  <c r="J292" i="10"/>
  <c r="J287" i="10"/>
  <c r="J275" i="10"/>
  <c r="I258" i="10"/>
  <c r="I242" i="10"/>
  <c r="I334" i="10"/>
  <c r="I283" i="10"/>
  <c r="J266" i="10"/>
  <c r="J261" i="10"/>
  <c r="V261" i="10"/>
  <c r="W261" i="10" s="1"/>
  <c r="J250" i="10"/>
  <c r="J245" i="10"/>
  <c r="J234" i="10"/>
  <c r="J229" i="10"/>
  <c r="V229" i="10"/>
  <c r="W229" i="10" s="1"/>
  <c r="J221" i="10"/>
  <c r="Q270" i="10"/>
  <c r="R270" i="10" s="1"/>
  <c r="V270" i="10" s="1"/>
  <c r="W270" i="10" s="1"/>
  <c r="I268" i="10"/>
  <c r="J264" i="10"/>
  <c r="V264" i="10"/>
  <c r="W264" i="10" s="1"/>
  <c r="Q254" i="10"/>
  <c r="R254" i="10" s="1"/>
  <c r="V254" i="10" s="1"/>
  <c r="W254" i="10" s="1"/>
  <c r="I252" i="10"/>
  <c r="J248" i="10"/>
  <c r="V248" i="10"/>
  <c r="W248" i="10" s="1"/>
  <c r="Q238" i="10"/>
  <c r="R238" i="10" s="1"/>
  <c r="V238" i="10" s="1"/>
  <c r="W238" i="10" s="1"/>
  <c r="I236" i="10"/>
  <c r="J232" i="10"/>
  <c r="V232" i="10"/>
  <c r="W232" i="10" s="1"/>
  <c r="I226" i="10"/>
  <c r="Q220" i="10"/>
  <c r="R220" i="10" s="1"/>
  <c r="V220" i="10" s="1"/>
  <c r="W220" i="10" s="1"/>
  <c r="J204" i="10"/>
  <c r="J328" i="10"/>
  <c r="I328" i="10"/>
  <c r="I278" i="10"/>
  <c r="I274" i="10"/>
  <c r="Q260" i="10"/>
  <c r="R260" i="10" s="1"/>
  <c r="V260" i="10" s="1"/>
  <c r="W260" i="10" s="1"/>
  <c r="Q244" i="10"/>
  <c r="R244" i="10" s="1"/>
  <c r="V244" i="10" s="1"/>
  <c r="W244" i="10" s="1"/>
  <c r="Q228" i="10"/>
  <c r="R228" i="10" s="1"/>
  <c r="V228" i="10" s="1"/>
  <c r="W228" i="10" s="1"/>
  <c r="Q188" i="10"/>
  <c r="R188" i="10" s="1"/>
  <c r="V188" i="10" s="1"/>
  <c r="W188" i="10" s="1"/>
  <c r="Q172" i="10"/>
  <c r="R172" i="10" s="1"/>
  <c r="V172" i="10" s="1"/>
  <c r="W172" i="10" s="1"/>
  <c r="Q156" i="10"/>
  <c r="R156" i="10" s="1"/>
  <c r="V156" i="10" s="1"/>
  <c r="W156" i="10" s="1"/>
  <c r="Q140" i="10"/>
  <c r="R140" i="10" s="1"/>
  <c r="V140" i="10" s="1"/>
  <c r="W140" i="10" s="1"/>
  <c r="J308" i="10"/>
  <c r="V308" i="10"/>
  <c r="W308" i="10" s="1"/>
  <c r="I308" i="10"/>
  <c r="J285" i="10"/>
  <c r="I285" i="10"/>
  <c r="Q263" i="10"/>
  <c r="R263" i="10" s="1"/>
  <c r="V263" i="10" s="1"/>
  <c r="W263" i="10" s="1"/>
  <c r="Q247" i="10"/>
  <c r="R247" i="10" s="1"/>
  <c r="V247" i="10" s="1"/>
  <c r="W247" i="10" s="1"/>
  <c r="Q231" i="10"/>
  <c r="R231" i="10" s="1"/>
  <c r="V231" i="10" s="1"/>
  <c r="W231" i="10" s="1"/>
  <c r="Q203" i="10"/>
  <c r="R203" i="10" s="1"/>
  <c r="V203" i="10" s="1"/>
  <c r="W203" i="10" s="1"/>
  <c r="I133" i="10"/>
  <c r="I125" i="10"/>
  <c r="I277" i="10"/>
  <c r="I249" i="10"/>
  <c r="Q225" i="10"/>
  <c r="R225" i="10" s="1"/>
  <c r="V225" i="10" s="1"/>
  <c r="W225" i="10" s="1"/>
  <c r="J212" i="10"/>
  <c r="J131" i="10"/>
  <c r="I279" i="10"/>
  <c r="I253" i="10"/>
  <c r="Q222" i="10"/>
  <c r="R222" i="10" s="1"/>
  <c r="V222" i="10" s="1"/>
  <c r="W222" i="10" s="1"/>
  <c r="I186" i="10"/>
  <c r="I170" i="10"/>
  <c r="I154" i="10"/>
  <c r="I138" i="10"/>
  <c r="I257" i="10"/>
  <c r="Q226" i="10"/>
  <c r="R226" i="10" s="1"/>
  <c r="V226" i="10" s="1"/>
  <c r="W226" i="10" s="1"/>
  <c r="J197" i="10"/>
  <c r="J189" i="10"/>
  <c r="V189" i="10"/>
  <c r="W189" i="10" s="1"/>
  <c r="J181" i="10"/>
  <c r="V181" i="10"/>
  <c r="W181" i="10" s="1"/>
  <c r="J173" i="10"/>
  <c r="J165" i="10"/>
  <c r="V165" i="10"/>
  <c r="W165" i="10" s="1"/>
  <c r="J157" i="10"/>
  <c r="J149" i="10"/>
  <c r="V149" i="10"/>
  <c r="W149" i="10" s="1"/>
  <c r="J141" i="10"/>
  <c r="J134" i="10"/>
  <c r="J127" i="10"/>
  <c r="V194" i="10"/>
  <c r="W194" i="10" s="1"/>
  <c r="J194" i="10"/>
  <c r="J178" i="10"/>
  <c r="V162" i="10"/>
  <c r="W162" i="10" s="1"/>
  <c r="J162" i="10"/>
  <c r="J146" i="10"/>
  <c r="Q126" i="10"/>
  <c r="R126" i="10" s="1"/>
  <c r="V126" i="10" s="1"/>
  <c r="W126" i="10" s="1"/>
  <c r="J119" i="10"/>
  <c r="Q119" i="10"/>
  <c r="R119" i="10" s="1"/>
  <c r="V119" i="10" s="1"/>
  <c r="W119" i="10" s="1"/>
  <c r="I110" i="10"/>
  <c r="J103" i="10"/>
  <c r="Q103" i="10"/>
  <c r="R103" i="10" s="1"/>
  <c r="V103" i="10" s="1"/>
  <c r="W103" i="10" s="1"/>
  <c r="Q100" i="10"/>
  <c r="R100" i="10" s="1"/>
  <c r="V100" i="10" s="1"/>
  <c r="W100" i="10" s="1"/>
  <c r="I94" i="10"/>
  <c r="J87" i="10"/>
  <c r="Q87" i="10"/>
  <c r="R87" i="10" s="1"/>
  <c r="V87" i="10" s="1"/>
  <c r="W87" i="10" s="1"/>
  <c r="I78" i="10"/>
  <c r="J71" i="10"/>
  <c r="Q71" i="10"/>
  <c r="R71" i="10" s="1"/>
  <c r="V71" i="10" s="1"/>
  <c r="W71" i="10" s="1"/>
  <c r="Q68" i="10"/>
  <c r="R68" i="10" s="1"/>
  <c r="V68" i="10" s="1"/>
  <c r="W68" i="10" s="1"/>
  <c r="I62" i="10"/>
  <c r="J55" i="10"/>
  <c r="Q55" i="10"/>
  <c r="R55" i="10" s="1"/>
  <c r="V55" i="10" s="1"/>
  <c r="W55" i="10" s="1"/>
  <c r="Q157" i="10"/>
  <c r="R157" i="10" s="1"/>
  <c r="V157" i="10" s="1"/>
  <c r="W157" i="10" s="1"/>
  <c r="I132" i="10"/>
  <c r="J209" i="10"/>
  <c r="Q183" i="10"/>
  <c r="R183" i="10" s="1"/>
  <c r="V183" i="10" s="1"/>
  <c r="W183" i="10" s="1"/>
  <c r="Q167" i="10"/>
  <c r="R167" i="10" s="1"/>
  <c r="V167" i="10" s="1"/>
  <c r="W167" i="10" s="1"/>
  <c r="Q151" i="10"/>
  <c r="R151" i="10" s="1"/>
  <c r="V151" i="10" s="1"/>
  <c r="W151" i="10" s="1"/>
  <c r="Q131" i="10"/>
  <c r="R131" i="10" s="1"/>
  <c r="V131" i="10" s="1"/>
  <c r="W131" i="10" s="1"/>
  <c r="J117" i="10"/>
  <c r="V117" i="10"/>
  <c r="W117" i="10" s="1"/>
  <c r="J101" i="10"/>
  <c r="I92" i="10"/>
  <c r="J85" i="10"/>
  <c r="J69" i="10"/>
  <c r="V69" i="10"/>
  <c r="W69" i="10" s="1"/>
  <c r="I60" i="10"/>
  <c r="J53" i="10"/>
  <c r="V53" i="10"/>
  <c r="W53" i="10" s="1"/>
  <c r="Q46" i="10"/>
  <c r="R46" i="10" s="1"/>
  <c r="V46" i="10" s="1"/>
  <c r="W46" i="10" s="1"/>
  <c r="Q241" i="10"/>
  <c r="R241" i="10" s="1"/>
  <c r="V241" i="10" s="1"/>
  <c r="W241" i="10" s="1"/>
  <c r="Q197" i="10"/>
  <c r="R197" i="10" s="1"/>
  <c r="V197" i="10" s="1"/>
  <c r="W197" i="10" s="1"/>
  <c r="Q173" i="10"/>
  <c r="R173" i="10" s="1"/>
  <c r="V173" i="10" s="1"/>
  <c r="W173" i="10" s="1"/>
  <c r="Q141" i="10"/>
  <c r="R141" i="10" s="1"/>
  <c r="V141" i="10" s="1"/>
  <c r="W141" i="10" s="1"/>
  <c r="Q123" i="10"/>
  <c r="R123" i="10" s="1"/>
  <c r="V123" i="10" s="1"/>
  <c r="W123" i="10" s="1"/>
  <c r="Q221" i="10"/>
  <c r="R221" i="10" s="1"/>
  <c r="V221" i="10" s="1"/>
  <c r="W221" i="10" s="1"/>
  <c r="J196" i="10"/>
  <c r="J180" i="10"/>
  <c r="J164" i="10"/>
  <c r="J148" i="10"/>
  <c r="J116" i="10"/>
  <c r="J107" i="10"/>
  <c r="Q107" i="10"/>
  <c r="R107" i="10" s="1"/>
  <c r="V107" i="10" s="1"/>
  <c r="W107" i="10" s="1"/>
  <c r="I107" i="10"/>
  <c r="Q96" i="10"/>
  <c r="R96" i="10" s="1"/>
  <c r="V96" i="10" s="1"/>
  <c r="W96" i="10" s="1"/>
  <c r="J84" i="10"/>
  <c r="V84" i="10"/>
  <c r="W84" i="10" s="1"/>
  <c r="J75" i="10"/>
  <c r="Q75" i="10"/>
  <c r="R75" i="10" s="1"/>
  <c r="V75" i="10" s="1"/>
  <c r="W75" i="10" s="1"/>
  <c r="I75" i="10"/>
  <c r="Q64" i="10"/>
  <c r="R64" i="10" s="1"/>
  <c r="V64" i="10" s="1"/>
  <c r="W64" i="10" s="1"/>
  <c r="J39" i="10"/>
  <c r="J31" i="10"/>
  <c r="J23" i="10"/>
  <c r="V23" i="10"/>
  <c r="W23" i="10" s="1"/>
  <c r="J34" i="10"/>
  <c r="V34" i="10"/>
  <c r="W34" i="10" s="1"/>
  <c r="Q86" i="10"/>
  <c r="R86" i="10" s="1"/>
  <c r="V86" i="10" s="1"/>
  <c r="W86" i="10" s="1"/>
  <c r="Q78" i="10"/>
  <c r="R78" i="10" s="1"/>
  <c r="V78" i="10" s="1"/>
  <c r="W78" i="10" s="1"/>
  <c r="Q70" i="10"/>
  <c r="R70" i="10" s="1"/>
  <c r="V70" i="10" s="1"/>
  <c r="W70" i="10" s="1"/>
  <c r="Q62" i="10"/>
  <c r="R62" i="10" s="1"/>
  <c r="V62" i="10" s="1"/>
  <c r="W62" i="10" s="1"/>
  <c r="Q54" i="10"/>
  <c r="R54" i="10" s="1"/>
  <c r="V54" i="10" s="1"/>
  <c r="W54" i="10" s="1"/>
  <c r="I95" i="10"/>
  <c r="I53" i="10"/>
  <c r="I34" i="10"/>
  <c r="I26" i="10"/>
  <c r="Q22" i="10"/>
  <c r="R22" i="10" s="1"/>
  <c r="V22" i="10" s="1"/>
  <c r="W22" i="10" s="1"/>
  <c r="I109" i="10"/>
  <c r="Q28" i="10"/>
  <c r="R28" i="10" s="1"/>
  <c r="V28" i="10" s="1"/>
  <c r="W28" i="10" s="1"/>
  <c r="Q85" i="10"/>
  <c r="R85" i="10" s="1"/>
  <c r="V85" i="10" s="1"/>
  <c r="W85" i="10" s="1"/>
  <c r="E16" i="10"/>
  <c r="I28" i="10"/>
  <c r="I79" i="10"/>
  <c r="I31" i="10"/>
  <c r="Q101" i="10"/>
  <c r="R101" i="10" s="1"/>
  <c r="V101" i="10" s="1"/>
  <c r="W101" i="10" s="1"/>
  <c r="G16" i="10"/>
  <c r="J54" i="21" l="1"/>
  <c r="Y128" i="10"/>
  <c r="P178" i="12"/>
  <c r="Q178" i="12" s="1"/>
  <c r="U178" i="12" s="1"/>
  <c r="V178" i="12" s="1"/>
  <c r="P274" i="12"/>
  <c r="Q274" i="12" s="1"/>
  <c r="U274" i="12" s="1"/>
  <c r="V274" i="12" s="1"/>
  <c r="P222" i="12"/>
  <c r="Q222" i="12" s="1"/>
  <c r="U222" i="12" s="1"/>
  <c r="V222" i="12" s="1"/>
  <c r="Y45" i="10"/>
  <c r="I54" i="24"/>
  <c r="L35" i="21"/>
  <c r="O26" i="24"/>
  <c r="N30" i="24"/>
  <c r="N35" i="24" s="1"/>
  <c r="M30" i="21"/>
  <c r="M35" i="21" s="1"/>
  <c r="M42" i="21" s="1"/>
  <c r="N26" i="21"/>
  <c r="K51" i="21"/>
  <c r="K50" i="21"/>
  <c r="I50" i="21"/>
  <c r="I51" i="21"/>
  <c r="G54" i="24"/>
  <c r="K48" i="24"/>
  <c r="D36" i="22"/>
  <c r="G30" i="22"/>
  <c r="H26" i="22"/>
  <c r="L50" i="24"/>
  <c r="L51" i="24"/>
  <c r="M48" i="24"/>
  <c r="G56" i="21"/>
  <c r="H56" i="21" s="1"/>
  <c r="G64" i="21"/>
  <c r="Y57" i="10"/>
  <c r="Y27" i="10"/>
  <c r="X21" i="10"/>
  <c r="Y97" i="10"/>
  <c r="X89" i="10"/>
  <c r="X81" i="10"/>
  <c r="X58" i="10"/>
  <c r="X38" i="10"/>
  <c r="X41" i="10"/>
  <c r="X92" i="12"/>
  <c r="P351" i="12"/>
  <c r="Q351" i="12" s="1"/>
  <c r="U351" i="12" s="1"/>
  <c r="V351" i="12" s="1"/>
  <c r="P381" i="12"/>
  <c r="Q381" i="12" s="1"/>
  <c r="U381" i="12" s="1"/>
  <c r="V381" i="12" s="1"/>
  <c r="X381" i="12" s="1"/>
  <c r="I343" i="12"/>
  <c r="P359" i="12"/>
  <c r="Q359" i="12" s="1"/>
  <c r="U359" i="12" s="1"/>
  <c r="V359" i="12" s="1"/>
  <c r="W359" i="12" s="1"/>
  <c r="X28" i="12"/>
  <c r="P174" i="12"/>
  <c r="Q174" i="12" s="1"/>
  <c r="U174" i="12" s="1"/>
  <c r="V174" i="12" s="1"/>
  <c r="W174" i="12" s="1"/>
  <c r="P343" i="12"/>
  <c r="Q343" i="12" s="1"/>
  <c r="H254" i="12"/>
  <c r="P254" i="12"/>
  <c r="Q254" i="12" s="1"/>
  <c r="U254" i="12" s="1"/>
  <c r="V254" i="12" s="1"/>
  <c r="I332" i="12"/>
  <c r="P330" i="12"/>
  <c r="Q330" i="12" s="1"/>
  <c r="U330" i="12" s="1"/>
  <c r="V330" i="12" s="1"/>
  <c r="X330" i="12" s="1"/>
  <c r="I126" i="12"/>
  <c r="I174" i="12"/>
  <c r="P210" i="12"/>
  <c r="Q210" i="12" s="1"/>
  <c r="U210" i="12" s="1"/>
  <c r="V210" i="12" s="1"/>
  <c r="X210" i="12" s="1"/>
  <c r="I365" i="12"/>
  <c r="W54" i="12"/>
  <c r="H339" i="12"/>
  <c r="P339" i="12"/>
  <c r="Q339" i="12" s="1"/>
  <c r="U339" i="12" s="1"/>
  <c r="V339" i="12" s="1"/>
  <c r="W339" i="12" s="1"/>
  <c r="H312" i="12"/>
  <c r="P312" i="12"/>
  <c r="Q312" i="12" s="1"/>
  <c r="U312" i="12" s="1"/>
  <c r="V312" i="12" s="1"/>
  <c r="X312" i="12" s="1"/>
  <c r="I214" i="12"/>
  <c r="I312" i="12"/>
  <c r="I286" i="12"/>
  <c r="P314" i="12"/>
  <c r="Q314" i="12" s="1"/>
  <c r="U314" i="12" s="1"/>
  <c r="V314" i="12" s="1"/>
  <c r="X314" i="12" s="1"/>
  <c r="I357" i="12"/>
  <c r="P286" i="12"/>
  <c r="Q286" i="12" s="1"/>
  <c r="U286" i="12" s="1"/>
  <c r="V286" i="12" s="1"/>
  <c r="X286" i="12" s="1"/>
  <c r="P380" i="12"/>
  <c r="Q380" i="12" s="1"/>
  <c r="U380" i="12" s="1"/>
  <c r="V380" i="12" s="1"/>
  <c r="X380" i="12" s="1"/>
  <c r="P190" i="12"/>
  <c r="Q190" i="12" s="1"/>
  <c r="U190" i="12" s="1"/>
  <c r="V190" i="12" s="1"/>
  <c r="X190" i="12" s="1"/>
  <c r="H320" i="12"/>
  <c r="P320" i="12"/>
  <c r="Q320" i="12" s="1"/>
  <c r="U320" i="12" s="1"/>
  <c r="V320" i="12" s="1"/>
  <c r="P134" i="12"/>
  <c r="Q134" i="12" s="1"/>
  <c r="U134" i="12" s="1"/>
  <c r="V134" i="12" s="1"/>
  <c r="X134" i="12" s="1"/>
  <c r="U230" i="12"/>
  <c r="V230" i="12" s="1"/>
  <c r="X230" i="12" s="1"/>
  <c r="P294" i="12"/>
  <c r="Q294" i="12" s="1"/>
  <c r="U294" i="12" s="1"/>
  <c r="V294" i="12" s="1"/>
  <c r="W294" i="12" s="1"/>
  <c r="P302" i="12"/>
  <c r="Q302" i="12" s="1"/>
  <c r="U302" i="12" s="1"/>
  <c r="V302" i="12" s="1"/>
  <c r="X302" i="12" s="1"/>
  <c r="I320" i="12"/>
  <c r="I314" i="12"/>
  <c r="P316" i="12"/>
  <c r="Q316" i="12" s="1"/>
  <c r="U316" i="12" s="1"/>
  <c r="V316" i="12" s="1"/>
  <c r="W316" i="12" s="1"/>
  <c r="H94" i="12"/>
  <c r="P94" i="12"/>
  <c r="Q94" i="12" s="1"/>
  <c r="U94" i="12" s="1"/>
  <c r="V94" i="12" s="1"/>
  <c r="X94" i="12" s="1"/>
  <c r="I230" i="12"/>
  <c r="I294" i="12"/>
  <c r="I134" i="12"/>
  <c r="U343" i="12"/>
  <c r="V343" i="12" s="1"/>
  <c r="W343" i="12" s="1"/>
  <c r="I226" i="12"/>
  <c r="P357" i="12"/>
  <c r="Q357" i="12" s="1"/>
  <c r="U357" i="12" s="1"/>
  <c r="V357" i="12" s="1"/>
  <c r="W357" i="12" s="1"/>
  <c r="P214" i="12"/>
  <c r="Q214" i="12" s="1"/>
  <c r="U214" i="12" s="1"/>
  <c r="V214" i="12" s="1"/>
  <c r="W214" i="12" s="1"/>
  <c r="P355" i="12"/>
  <c r="Q355" i="12" s="1"/>
  <c r="U355" i="12" s="1"/>
  <c r="V355" i="12" s="1"/>
  <c r="W355" i="12" s="1"/>
  <c r="H98" i="12"/>
  <c r="I98" i="12"/>
  <c r="P364" i="12"/>
  <c r="Q364" i="12" s="1"/>
  <c r="U364" i="12" s="1"/>
  <c r="V364" i="12" s="1"/>
  <c r="X364" i="12" s="1"/>
  <c r="I381" i="12"/>
  <c r="P383" i="12"/>
  <c r="Q383" i="12" s="1"/>
  <c r="U383" i="12" s="1"/>
  <c r="V383" i="12" s="1"/>
  <c r="X383" i="12" s="1"/>
  <c r="P308" i="12"/>
  <c r="Q308" i="12" s="1"/>
  <c r="U308" i="12" s="1"/>
  <c r="V308" i="12" s="1"/>
  <c r="X308" i="12" s="1"/>
  <c r="H367" i="12"/>
  <c r="P367" i="12"/>
  <c r="Q367" i="12" s="1"/>
  <c r="U367" i="12" s="1"/>
  <c r="V367" i="12" s="1"/>
  <c r="X367" i="12" s="1"/>
  <c r="P348" i="12"/>
  <c r="Q348" i="12" s="1"/>
  <c r="U348" i="12" s="1"/>
  <c r="V348" i="12" s="1"/>
  <c r="X348" i="12" s="1"/>
  <c r="H377" i="12"/>
  <c r="P377" i="12"/>
  <c r="Q377" i="12" s="1"/>
  <c r="U377" i="12" s="1"/>
  <c r="V377" i="12" s="1"/>
  <c r="X377" i="12" s="1"/>
  <c r="H322" i="12"/>
  <c r="P322" i="12"/>
  <c r="Q322" i="12" s="1"/>
  <c r="U322" i="12" s="1"/>
  <c r="V322" i="12" s="1"/>
  <c r="H356" i="12"/>
  <c r="P356" i="12"/>
  <c r="Q356" i="12" s="1"/>
  <c r="U356" i="12" s="1"/>
  <c r="V356" i="12" s="1"/>
  <c r="X356" i="12" s="1"/>
  <c r="H337" i="12"/>
  <c r="P337" i="12"/>
  <c r="Q337" i="12" s="1"/>
  <c r="U337" i="12" s="1"/>
  <c r="V337" i="12" s="1"/>
  <c r="I308" i="12"/>
  <c r="I198" i="12"/>
  <c r="I158" i="12"/>
  <c r="I356" i="12"/>
  <c r="I194" i="12"/>
  <c r="I347" i="12"/>
  <c r="I383" i="12"/>
  <c r="X42" i="12"/>
  <c r="H371" i="12"/>
  <c r="P371" i="12"/>
  <c r="Q371" i="12" s="1"/>
  <c r="U371" i="12" s="1"/>
  <c r="V371" i="12" s="1"/>
  <c r="W371" i="12" s="1"/>
  <c r="H360" i="12"/>
  <c r="P360" i="12"/>
  <c r="Q360" i="12" s="1"/>
  <c r="U360" i="12" s="1"/>
  <c r="V360" i="12" s="1"/>
  <c r="W360" i="12" s="1"/>
  <c r="P198" i="12"/>
  <c r="Q198" i="12" s="1"/>
  <c r="U198" i="12" s="1"/>
  <c r="V198" i="12" s="1"/>
  <c r="H379" i="12"/>
  <c r="P379" i="12"/>
  <c r="Q379" i="12" s="1"/>
  <c r="U379" i="12" s="1"/>
  <c r="V379" i="12" s="1"/>
  <c r="X379" i="12" s="1"/>
  <c r="H361" i="12"/>
  <c r="P361" i="12"/>
  <c r="Q361" i="12" s="1"/>
  <c r="U361" i="12" s="1"/>
  <c r="V361" i="12" s="1"/>
  <c r="X361" i="12" s="1"/>
  <c r="I322" i="12"/>
  <c r="P347" i="12"/>
  <c r="Q347" i="12" s="1"/>
  <c r="U347" i="12" s="1"/>
  <c r="V347" i="12" s="1"/>
  <c r="X347" i="12" s="1"/>
  <c r="I302" i="12"/>
  <c r="I364" i="12"/>
  <c r="P194" i="12"/>
  <c r="Q194" i="12" s="1"/>
  <c r="U194" i="12" s="1"/>
  <c r="V194" i="12" s="1"/>
  <c r="X194" i="12" s="1"/>
  <c r="P226" i="12"/>
  <c r="Q226" i="12" s="1"/>
  <c r="U226" i="12" s="1"/>
  <c r="V226" i="12" s="1"/>
  <c r="W226" i="12" s="1"/>
  <c r="P365" i="12"/>
  <c r="Q365" i="12" s="1"/>
  <c r="U365" i="12" s="1"/>
  <c r="V365" i="12" s="1"/>
  <c r="X365" i="12" s="1"/>
  <c r="P158" i="12"/>
  <c r="Q158" i="12" s="1"/>
  <c r="U158" i="12" s="1"/>
  <c r="V158" i="12" s="1"/>
  <c r="X158" i="12" s="1"/>
  <c r="P332" i="12"/>
  <c r="Q332" i="12" s="1"/>
  <c r="U332" i="12" s="1"/>
  <c r="V332" i="12" s="1"/>
  <c r="W332" i="12" s="1"/>
  <c r="H335" i="12"/>
  <c r="P335" i="12"/>
  <c r="Q335" i="12" s="1"/>
  <c r="U335" i="12" s="1"/>
  <c r="V335" i="12" s="1"/>
  <c r="X335" i="12" s="1"/>
  <c r="H372" i="12"/>
  <c r="P372" i="12"/>
  <c r="Q372" i="12" s="1"/>
  <c r="U372" i="12" s="1"/>
  <c r="V372" i="12" s="1"/>
  <c r="X372" i="12" s="1"/>
  <c r="H345" i="12"/>
  <c r="P345" i="12"/>
  <c r="Q345" i="12" s="1"/>
  <c r="U345" i="12" s="1"/>
  <c r="V345" i="12" s="1"/>
  <c r="W345" i="12" s="1"/>
  <c r="H369" i="12"/>
  <c r="P369" i="12"/>
  <c r="Q369" i="12" s="1"/>
  <c r="U369" i="12" s="1"/>
  <c r="V369" i="12" s="1"/>
  <c r="X369" i="12" s="1"/>
  <c r="P182" i="12"/>
  <c r="Q182" i="12" s="1"/>
  <c r="U182" i="12" s="1"/>
  <c r="V182" i="12" s="1"/>
  <c r="W182" i="12" s="1"/>
  <c r="X32" i="12"/>
  <c r="X46" i="12"/>
  <c r="W66" i="12"/>
  <c r="X98" i="12"/>
  <c r="X30" i="12"/>
  <c r="X90" i="12"/>
  <c r="X26" i="12"/>
  <c r="W40" i="12"/>
  <c r="X40" i="12"/>
  <c r="W80" i="12"/>
  <c r="X80" i="12"/>
  <c r="X49" i="12"/>
  <c r="W49" i="12"/>
  <c r="X197" i="12"/>
  <c r="W197" i="12"/>
  <c r="W44" i="12"/>
  <c r="X44" i="12"/>
  <c r="X161" i="12"/>
  <c r="W161" i="12"/>
  <c r="X250" i="12"/>
  <c r="W250" i="12"/>
  <c r="X291" i="12"/>
  <c r="W291" i="12"/>
  <c r="X258" i="12"/>
  <c r="W258" i="12"/>
  <c r="X318" i="12"/>
  <c r="W318" i="12"/>
  <c r="W351" i="12"/>
  <c r="X351" i="12"/>
  <c r="X342" i="12"/>
  <c r="W342" i="12"/>
  <c r="X376" i="12"/>
  <c r="W376" i="12"/>
  <c r="X173" i="12"/>
  <c r="W173" i="12"/>
  <c r="W168" i="12"/>
  <c r="X168" i="12"/>
  <c r="X112" i="12"/>
  <c r="W112" i="12"/>
  <c r="X193" i="12"/>
  <c r="W193" i="12"/>
  <c r="X245" i="12"/>
  <c r="W245" i="12"/>
  <c r="X327" i="12"/>
  <c r="W327" i="12"/>
  <c r="X375" i="12"/>
  <c r="W375" i="12"/>
  <c r="X382" i="12"/>
  <c r="W382" i="12"/>
  <c r="X231" i="12"/>
  <c r="W231" i="12"/>
  <c r="X104" i="12"/>
  <c r="W104" i="12"/>
  <c r="X202" i="12"/>
  <c r="W202" i="12"/>
  <c r="X297" i="12"/>
  <c r="W297" i="12"/>
  <c r="W64" i="12"/>
  <c r="X64" i="12"/>
  <c r="X164" i="12"/>
  <c r="W164" i="12"/>
  <c r="X65" i="12"/>
  <c r="W65" i="12"/>
  <c r="X73" i="12"/>
  <c r="W73" i="12"/>
  <c r="W84" i="12"/>
  <c r="X84" i="12"/>
  <c r="X91" i="12"/>
  <c r="W91" i="12"/>
  <c r="X310" i="12"/>
  <c r="W310" i="12"/>
  <c r="X359" i="12"/>
  <c r="X331" i="12"/>
  <c r="W331" i="12"/>
  <c r="X110" i="12"/>
  <c r="W110" i="12"/>
  <c r="W176" i="12"/>
  <c r="X176" i="12"/>
  <c r="X138" i="12"/>
  <c r="W138" i="12"/>
  <c r="X239" i="12"/>
  <c r="W239" i="12"/>
  <c r="X167" i="12"/>
  <c r="W167" i="12"/>
  <c r="X209" i="12"/>
  <c r="W209" i="12"/>
  <c r="X81" i="12"/>
  <c r="W81" i="12"/>
  <c r="X232" i="12"/>
  <c r="W232" i="12"/>
  <c r="X279" i="12"/>
  <c r="W279" i="12"/>
  <c r="X334" i="12"/>
  <c r="W334" i="12"/>
  <c r="X201" i="12"/>
  <c r="W201" i="12"/>
  <c r="X57" i="12"/>
  <c r="W57" i="12"/>
  <c r="X281" i="12"/>
  <c r="W281" i="12"/>
  <c r="X47" i="12"/>
  <c r="W47" i="12"/>
  <c r="W180" i="12"/>
  <c r="X180" i="12"/>
  <c r="X154" i="12"/>
  <c r="W154" i="12"/>
  <c r="X146" i="12"/>
  <c r="W146" i="12"/>
  <c r="W172" i="12"/>
  <c r="X172" i="12"/>
  <c r="X235" i="12"/>
  <c r="W235" i="12"/>
  <c r="W60" i="12"/>
  <c r="X60" i="12"/>
  <c r="X99" i="12"/>
  <c r="W99" i="12"/>
  <c r="X206" i="12"/>
  <c r="W206" i="12"/>
  <c r="X328" i="12"/>
  <c r="W328" i="12"/>
  <c r="X319" i="12"/>
  <c r="W319" i="12"/>
  <c r="X313" i="12"/>
  <c r="W313" i="12"/>
  <c r="X39" i="12"/>
  <c r="W39" i="12"/>
  <c r="X237" i="12"/>
  <c r="W237" i="12"/>
  <c r="X41" i="12"/>
  <c r="W41" i="12"/>
  <c r="X147" i="12"/>
  <c r="W147" i="12"/>
  <c r="X293" i="12"/>
  <c r="W293" i="12"/>
  <c r="X240" i="12"/>
  <c r="W240" i="12"/>
  <c r="X282" i="12"/>
  <c r="W282" i="12"/>
  <c r="W301" i="12"/>
  <c r="X301" i="12"/>
  <c r="X296" i="12"/>
  <c r="W296" i="12"/>
  <c r="X338" i="12"/>
  <c r="W338" i="12"/>
  <c r="X217" i="12"/>
  <c r="W217" i="12"/>
  <c r="X106" i="12"/>
  <c r="W106" i="12"/>
  <c r="X162" i="12"/>
  <c r="W162" i="12"/>
  <c r="X102" i="12"/>
  <c r="W102" i="12"/>
  <c r="X249" i="12"/>
  <c r="W249" i="12"/>
  <c r="X203" i="12"/>
  <c r="W203" i="12"/>
  <c r="X171" i="12"/>
  <c r="W171" i="12"/>
  <c r="X114" i="12"/>
  <c r="W114" i="12"/>
  <c r="X183" i="12"/>
  <c r="W183" i="12"/>
  <c r="X37" i="12"/>
  <c r="W37" i="12"/>
  <c r="W68" i="12"/>
  <c r="X68" i="12"/>
  <c r="X262" i="12"/>
  <c r="W262" i="12"/>
  <c r="X275" i="12"/>
  <c r="W275" i="12"/>
  <c r="X325" i="12"/>
  <c r="W325" i="12"/>
  <c r="W280" i="12"/>
  <c r="X280" i="12"/>
  <c r="X373" i="12"/>
  <c r="W373" i="12"/>
  <c r="X264" i="12"/>
  <c r="W264" i="12"/>
  <c r="X213" i="12"/>
  <c r="W213" i="12"/>
  <c r="X156" i="12"/>
  <c r="W156" i="12"/>
  <c r="X241" i="12"/>
  <c r="W241" i="12"/>
  <c r="X165" i="12"/>
  <c r="W165" i="12"/>
  <c r="X244" i="12"/>
  <c r="W244" i="12"/>
  <c r="W247" i="12"/>
  <c r="X247" i="12"/>
  <c r="X300" i="12"/>
  <c r="W300" i="12"/>
  <c r="X353" i="12"/>
  <c r="W353" i="12"/>
  <c r="W303" i="12"/>
  <c r="X303" i="12"/>
  <c r="X378" i="12"/>
  <c r="W378" i="12"/>
  <c r="X136" i="12"/>
  <c r="W136" i="12"/>
  <c r="X108" i="12"/>
  <c r="W108" i="12"/>
  <c r="X160" i="12"/>
  <c r="W160" i="12"/>
  <c r="X130" i="12"/>
  <c r="W130" i="12"/>
  <c r="X45" i="12"/>
  <c r="W45" i="12"/>
  <c r="X61" i="12"/>
  <c r="W61" i="12"/>
  <c r="X77" i="12"/>
  <c r="W77" i="12"/>
  <c r="X93" i="12"/>
  <c r="W93" i="12"/>
  <c r="W255" i="12"/>
  <c r="X255" i="12"/>
  <c r="X169" i="12"/>
  <c r="W169" i="12"/>
  <c r="X185" i="12"/>
  <c r="W185" i="12"/>
  <c r="X333" i="12"/>
  <c r="W333" i="12"/>
  <c r="X324" i="12"/>
  <c r="W324" i="12"/>
  <c r="X336" i="12"/>
  <c r="W336" i="12"/>
  <c r="X371" i="12"/>
  <c r="X199" i="12"/>
  <c r="W199" i="12"/>
  <c r="X139" i="12"/>
  <c r="W139" i="12"/>
  <c r="X43" i="12"/>
  <c r="W43" i="12"/>
  <c r="X75" i="12"/>
  <c r="W75" i="12"/>
  <c r="X360" i="12"/>
  <c r="W74" i="12"/>
  <c r="X74" i="12"/>
  <c r="W72" i="12"/>
  <c r="X72" i="12"/>
  <c r="X55" i="12"/>
  <c r="W55" i="12"/>
  <c r="X71" i="12"/>
  <c r="W71" i="12"/>
  <c r="X87" i="12"/>
  <c r="W87" i="12"/>
  <c r="X253" i="12"/>
  <c r="W253" i="12"/>
  <c r="X189" i="12"/>
  <c r="W189" i="12"/>
  <c r="X205" i="12"/>
  <c r="W205" i="12"/>
  <c r="X221" i="12"/>
  <c r="W221" i="12"/>
  <c r="X229" i="12"/>
  <c r="W229" i="12"/>
  <c r="X248" i="12"/>
  <c r="W248" i="12"/>
  <c r="W276" i="12"/>
  <c r="X276" i="12"/>
  <c r="W292" i="12"/>
  <c r="X292" i="12"/>
  <c r="X269" i="12"/>
  <c r="W269" i="12"/>
  <c r="X285" i="12"/>
  <c r="W285" i="12"/>
  <c r="X271" i="12"/>
  <c r="W271" i="12"/>
  <c r="X323" i="12"/>
  <c r="W323" i="12"/>
  <c r="W335" i="12"/>
  <c r="X309" i="12"/>
  <c r="W309" i="12"/>
  <c r="X329" i="12"/>
  <c r="W329" i="12"/>
  <c r="X304" i="12"/>
  <c r="W304" i="12"/>
  <c r="X67" i="12"/>
  <c r="W67" i="12"/>
  <c r="X218" i="12"/>
  <c r="W218" i="12"/>
  <c r="X141" i="12"/>
  <c r="W141" i="12"/>
  <c r="X121" i="12"/>
  <c r="W121" i="12"/>
  <c r="X97" i="12"/>
  <c r="W97" i="12"/>
  <c r="X192" i="12"/>
  <c r="W192" i="12"/>
  <c r="X208" i="12"/>
  <c r="W208" i="12"/>
  <c r="X224" i="12"/>
  <c r="W224" i="12"/>
  <c r="X257" i="12"/>
  <c r="W257" i="12"/>
  <c r="X266" i="12"/>
  <c r="W266" i="12"/>
  <c r="X181" i="12"/>
  <c r="W181" i="12"/>
  <c r="X270" i="12"/>
  <c r="W270" i="12"/>
  <c r="X315" i="12"/>
  <c r="W315" i="12"/>
  <c r="X260" i="12"/>
  <c r="W260" i="12"/>
  <c r="X115" i="12"/>
  <c r="W115" i="12"/>
  <c r="X122" i="12"/>
  <c r="W122" i="12"/>
  <c r="X128" i="12"/>
  <c r="W128" i="12"/>
  <c r="X222" i="12"/>
  <c r="W222" i="12"/>
  <c r="X117" i="12"/>
  <c r="W117" i="12"/>
  <c r="W263" i="12"/>
  <c r="X263" i="12"/>
  <c r="W166" i="12"/>
  <c r="X166" i="12"/>
  <c r="X100" i="12"/>
  <c r="W100" i="12"/>
  <c r="X195" i="12"/>
  <c r="W195" i="12"/>
  <c r="X211" i="12"/>
  <c r="W211" i="12"/>
  <c r="X227" i="12"/>
  <c r="W227" i="12"/>
  <c r="X234" i="12"/>
  <c r="W234" i="12"/>
  <c r="X242" i="12"/>
  <c r="W242" i="12"/>
  <c r="X188" i="12"/>
  <c r="W188" i="12"/>
  <c r="X204" i="12"/>
  <c r="W204" i="12"/>
  <c r="X220" i="12"/>
  <c r="W220" i="12"/>
  <c r="W251" i="12"/>
  <c r="X251" i="12"/>
  <c r="W261" i="12"/>
  <c r="X261" i="12"/>
  <c r="X273" i="12"/>
  <c r="W273" i="12"/>
  <c r="X289" i="12"/>
  <c r="W289" i="12"/>
  <c r="W305" i="12"/>
  <c r="X305" i="12"/>
  <c r="X321" i="12"/>
  <c r="W321" i="12"/>
  <c r="X366" i="12"/>
  <c r="W366" i="12"/>
  <c r="X354" i="12"/>
  <c r="W354" i="12"/>
  <c r="X317" i="12"/>
  <c r="W317" i="12"/>
  <c r="X23" i="12"/>
  <c r="W23" i="12"/>
  <c r="X152" i="12"/>
  <c r="W152" i="12"/>
  <c r="X107" i="12"/>
  <c r="W107" i="12"/>
  <c r="W52" i="12"/>
  <c r="X52" i="12"/>
  <c r="X105" i="12"/>
  <c r="W105" i="12"/>
  <c r="X225" i="12"/>
  <c r="W225" i="12"/>
  <c r="X252" i="12"/>
  <c r="W252" i="12"/>
  <c r="W284" i="12"/>
  <c r="X284" i="12"/>
  <c r="X311" i="12"/>
  <c r="W311" i="12"/>
  <c r="X357" i="12"/>
  <c r="X370" i="12"/>
  <c r="W370" i="12"/>
  <c r="X21" i="12"/>
  <c r="W21" i="12"/>
  <c r="X29" i="12"/>
  <c r="W29" i="12"/>
  <c r="W48" i="12"/>
  <c r="X48" i="12"/>
  <c r="X129" i="12"/>
  <c r="W129" i="12"/>
  <c r="X132" i="12"/>
  <c r="W132" i="12"/>
  <c r="X215" i="12"/>
  <c r="W215" i="12"/>
  <c r="X123" i="12"/>
  <c r="W123" i="12"/>
  <c r="X149" i="12"/>
  <c r="W149" i="12"/>
  <c r="W34" i="12"/>
  <c r="X34" i="12"/>
  <c r="X118" i="12"/>
  <c r="W118" i="12"/>
  <c r="X150" i="12"/>
  <c r="W150" i="12"/>
  <c r="W170" i="12"/>
  <c r="X170" i="12"/>
  <c r="X179" i="12"/>
  <c r="W179" i="12"/>
  <c r="X246" i="12"/>
  <c r="W246" i="12"/>
  <c r="X295" i="12"/>
  <c r="W295" i="12"/>
  <c r="X326" i="12"/>
  <c r="W326" i="12"/>
  <c r="X350" i="12"/>
  <c r="W350" i="12"/>
  <c r="X346" i="12"/>
  <c r="W346" i="12"/>
  <c r="X362" i="12"/>
  <c r="W362" i="12"/>
  <c r="G16" i="12"/>
  <c r="J9" i="12"/>
  <c r="I19" i="12"/>
  <c r="K9" i="12"/>
  <c r="H19" i="12"/>
  <c r="X191" i="12"/>
  <c r="W191" i="12"/>
  <c r="X116" i="12"/>
  <c r="W116" i="12"/>
  <c r="W70" i="12"/>
  <c r="X70" i="12"/>
  <c r="X119" i="12"/>
  <c r="W119" i="12"/>
  <c r="X135" i="12"/>
  <c r="W135" i="12"/>
  <c r="X151" i="12"/>
  <c r="W151" i="12"/>
  <c r="X131" i="12"/>
  <c r="W131" i="12"/>
  <c r="X157" i="12"/>
  <c r="W157" i="12"/>
  <c r="X53" i="12"/>
  <c r="W53" i="12"/>
  <c r="X69" i="12"/>
  <c r="W69" i="12"/>
  <c r="X85" i="12"/>
  <c r="W85" i="12"/>
  <c r="X177" i="12"/>
  <c r="W177" i="12"/>
  <c r="X316" i="12"/>
  <c r="W267" i="12"/>
  <c r="X267" i="12"/>
  <c r="X306" i="12"/>
  <c r="W306" i="12"/>
  <c r="X344" i="12"/>
  <c r="W344" i="12"/>
  <c r="W96" i="12"/>
  <c r="X96" i="12"/>
  <c r="W86" i="12"/>
  <c r="X86" i="12"/>
  <c r="X59" i="12"/>
  <c r="W59" i="12"/>
  <c r="X155" i="12"/>
  <c r="W155" i="12"/>
  <c r="X63" i="12"/>
  <c r="W63" i="12"/>
  <c r="X79" i="12"/>
  <c r="W79" i="12"/>
  <c r="X95" i="12"/>
  <c r="W95" i="12"/>
  <c r="W259" i="12"/>
  <c r="X259" i="12"/>
  <c r="X274" i="12"/>
  <c r="W274" i="12"/>
  <c r="X290" i="12"/>
  <c r="W290" i="12"/>
  <c r="W340" i="12"/>
  <c r="X340" i="12"/>
  <c r="X287" i="12"/>
  <c r="W287" i="12"/>
  <c r="W341" i="12"/>
  <c r="X341" i="12"/>
  <c r="X363" i="12"/>
  <c r="W363" i="12"/>
  <c r="X51" i="12"/>
  <c r="W51" i="12"/>
  <c r="X83" i="12"/>
  <c r="W83" i="12"/>
  <c r="X349" i="12"/>
  <c r="W349" i="12"/>
  <c r="X113" i="12"/>
  <c r="W113" i="12"/>
  <c r="X163" i="12"/>
  <c r="W163" i="12"/>
  <c r="X109" i="12"/>
  <c r="W109" i="12"/>
  <c r="X124" i="12"/>
  <c r="W124" i="12"/>
  <c r="X144" i="12"/>
  <c r="W144" i="12"/>
  <c r="X89" i="12"/>
  <c r="W89" i="12"/>
  <c r="X200" i="12"/>
  <c r="W200" i="12"/>
  <c r="X216" i="12"/>
  <c r="W216" i="12"/>
  <c r="W178" i="12"/>
  <c r="X178" i="12"/>
  <c r="X228" i="12"/>
  <c r="W228" i="12"/>
  <c r="X236" i="12"/>
  <c r="W236" i="12"/>
  <c r="W268" i="12"/>
  <c r="X268" i="12"/>
  <c r="W56" i="12"/>
  <c r="X56" i="12"/>
  <c r="W76" i="12"/>
  <c r="X76" i="12"/>
  <c r="X145" i="12"/>
  <c r="W145" i="12"/>
  <c r="W265" i="12"/>
  <c r="X265" i="12"/>
  <c r="X120" i="12"/>
  <c r="W120" i="12"/>
  <c r="X35" i="12"/>
  <c r="W35" i="12"/>
  <c r="X125" i="12"/>
  <c r="W125" i="12"/>
  <c r="X140" i="12"/>
  <c r="W140" i="12"/>
  <c r="X207" i="12"/>
  <c r="W207" i="12"/>
  <c r="X148" i="12"/>
  <c r="W148" i="12"/>
  <c r="X153" i="12"/>
  <c r="W153" i="12"/>
  <c r="X187" i="12"/>
  <c r="W187" i="12"/>
  <c r="X219" i="12"/>
  <c r="W219" i="12"/>
  <c r="X238" i="12"/>
  <c r="W238" i="12"/>
  <c r="X196" i="12"/>
  <c r="W196" i="12"/>
  <c r="X212" i="12"/>
  <c r="W212" i="12"/>
  <c r="W243" i="12"/>
  <c r="X243" i="12"/>
  <c r="W272" i="12"/>
  <c r="X272" i="12"/>
  <c r="W288" i="12"/>
  <c r="X288" i="12"/>
  <c r="X298" i="12"/>
  <c r="W298" i="12"/>
  <c r="X278" i="12"/>
  <c r="W278" i="12"/>
  <c r="X294" i="12"/>
  <c r="X299" i="12"/>
  <c r="W299" i="12"/>
  <c r="W372" i="12"/>
  <c r="X352" i="12"/>
  <c r="W352" i="12"/>
  <c r="X31" i="12"/>
  <c r="W31" i="12"/>
  <c r="Q19" i="12"/>
  <c r="X307" i="12"/>
  <c r="W307" i="12"/>
  <c r="X103" i="12"/>
  <c r="W103" i="12"/>
  <c r="W184" i="12"/>
  <c r="X184" i="12"/>
  <c r="X186" i="12"/>
  <c r="W186" i="12"/>
  <c r="X175" i="12"/>
  <c r="W175" i="12"/>
  <c r="X233" i="12"/>
  <c r="W233" i="12"/>
  <c r="X277" i="12"/>
  <c r="W277" i="12"/>
  <c r="X358" i="12"/>
  <c r="W358" i="12"/>
  <c r="X25" i="12"/>
  <c r="W25" i="12"/>
  <c r="X33" i="12"/>
  <c r="W33" i="12"/>
  <c r="X101" i="12"/>
  <c r="W101" i="12"/>
  <c r="X223" i="12"/>
  <c r="W223" i="12"/>
  <c r="X137" i="12"/>
  <c r="W137" i="12"/>
  <c r="X126" i="12"/>
  <c r="W126" i="12"/>
  <c r="X142" i="12"/>
  <c r="W142" i="12"/>
  <c r="W158" i="12"/>
  <c r="X256" i="12"/>
  <c r="W256" i="12"/>
  <c r="X254" i="12"/>
  <c r="W254" i="12"/>
  <c r="X368" i="12"/>
  <c r="W368" i="12"/>
  <c r="X374" i="12"/>
  <c r="W374" i="12"/>
  <c r="X27" i="12"/>
  <c r="W27" i="12"/>
  <c r="X283" i="12"/>
  <c r="W283" i="12"/>
  <c r="W88" i="12"/>
  <c r="X88" i="12"/>
  <c r="X133" i="12"/>
  <c r="W133" i="12"/>
  <c r="X111" i="12"/>
  <c r="W111" i="12"/>
  <c r="X127" i="12"/>
  <c r="W127" i="12"/>
  <c r="X143" i="12"/>
  <c r="W143" i="12"/>
  <c r="X159" i="12"/>
  <c r="W159" i="12"/>
  <c r="X113" i="10"/>
  <c r="Y52" i="10"/>
  <c r="Y51" i="10"/>
  <c r="X35" i="10"/>
  <c r="X44" i="10"/>
  <c r="X90" i="10"/>
  <c r="X32" i="10"/>
  <c r="Y49" i="10"/>
  <c r="X65" i="10"/>
  <c r="X214" i="10"/>
  <c r="X25" i="10"/>
  <c r="X213" i="10"/>
  <c r="H16" i="10"/>
  <c r="B6" i="10" s="1"/>
  <c r="X82" i="10"/>
  <c r="K9" i="10"/>
  <c r="X74" i="10"/>
  <c r="X98" i="10"/>
  <c r="Y106" i="10"/>
  <c r="X105" i="10"/>
  <c r="Y43" i="10"/>
  <c r="L9" i="10"/>
  <c r="J114" i="10"/>
  <c r="I114" i="10"/>
  <c r="Q114" i="10"/>
  <c r="R114" i="10" s="1"/>
  <c r="V114" i="10" s="1"/>
  <c r="W114" i="10" s="1"/>
  <c r="I202" i="10"/>
  <c r="Q202" i="10"/>
  <c r="R202" i="10" s="1"/>
  <c r="V202" i="10" s="1"/>
  <c r="W202" i="10" s="1"/>
  <c r="J202" i="10"/>
  <c r="Q210" i="10"/>
  <c r="R210" i="10" s="1"/>
  <c r="V210" i="10" s="1"/>
  <c r="W210" i="10" s="1"/>
  <c r="I210" i="10"/>
  <c r="J210" i="10"/>
  <c r="Y221" i="10"/>
  <c r="X221" i="10"/>
  <c r="X167" i="10"/>
  <c r="Y167" i="10"/>
  <c r="Y254" i="10"/>
  <c r="X254" i="10"/>
  <c r="X332" i="10"/>
  <c r="Y332" i="10"/>
  <c r="Y176" i="10"/>
  <c r="X176" i="10"/>
  <c r="X137" i="10"/>
  <c r="Y137" i="10"/>
  <c r="Y95" i="10"/>
  <c r="X95" i="10"/>
  <c r="Y85" i="10"/>
  <c r="X85" i="10"/>
  <c r="Y241" i="10"/>
  <c r="X241" i="10"/>
  <c r="X157" i="10"/>
  <c r="Y157" i="10"/>
  <c r="Y68" i="10"/>
  <c r="X68" i="10"/>
  <c r="Y140" i="10"/>
  <c r="X140" i="10"/>
  <c r="Y276" i="10"/>
  <c r="X276" i="10"/>
  <c r="Y381" i="10"/>
  <c r="X381" i="10"/>
  <c r="Y77" i="10"/>
  <c r="X77" i="10"/>
  <c r="Y88" i="10"/>
  <c r="X88" i="10"/>
  <c r="X129" i="10"/>
  <c r="Y129" i="10"/>
  <c r="Y142" i="10"/>
  <c r="X142" i="10"/>
  <c r="Y362" i="10"/>
  <c r="X362" i="10"/>
  <c r="Y249" i="10"/>
  <c r="X249" i="10"/>
  <c r="Y28" i="10"/>
  <c r="X28" i="10"/>
  <c r="Y62" i="10"/>
  <c r="X62" i="10"/>
  <c r="Y64" i="10"/>
  <c r="X64" i="10"/>
  <c r="X141" i="10"/>
  <c r="Y141" i="10"/>
  <c r="Y46" i="10"/>
  <c r="X46" i="10"/>
  <c r="X131" i="10"/>
  <c r="Y131" i="10"/>
  <c r="Y55" i="10"/>
  <c r="X55" i="10"/>
  <c r="Y71" i="10"/>
  <c r="X71" i="10"/>
  <c r="Y225" i="10"/>
  <c r="X225" i="10"/>
  <c r="Y263" i="10"/>
  <c r="X263" i="10"/>
  <c r="Y156" i="10"/>
  <c r="X156" i="10"/>
  <c r="X244" i="10"/>
  <c r="Y244" i="10"/>
  <c r="Y290" i="10"/>
  <c r="X290" i="10"/>
  <c r="X309" i="10"/>
  <c r="Y309" i="10"/>
  <c r="Y347" i="10"/>
  <c r="X347" i="10"/>
  <c r="Y363" i="10"/>
  <c r="X363" i="10"/>
  <c r="Y383" i="10"/>
  <c r="X383" i="10"/>
  <c r="Y60" i="10"/>
  <c r="X60" i="10"/>
  <c r="Y92" i="10"/>
  <c r="X92" i="10"/>
  <c r="X216" i="10"/>
  <c r="Y216" i="10"/>
  <c r="Y375" i="10"/>
  <c r="X375" i="10"/>
  <c r="Y115" i="10"/>
  <c r="X115" i="10"/>
  <c r="X133" i="10"/>
  <c r="Y133" i="10"/>
  <c r="Y374" i="10"/>
  <c r="X374" i="10"/>
  <c r="X155" i="10"/>
  <c r="Y155" i="10"/>
  <c r="Y251" i="10"/>
  <c r="X251" i="10"/>
  <c r="X314" i="10"/>
  <c r="Y314" i="10"/>
  <c r="Y344" i="10"/>
  <c r="X344" i="10"/>
  <c r="Y284" i="10"/>
  <c r="X284" i="10"/>
  <c r="Y348" i="10"/>
  <c r="X348" i="10"/>
  <c r="Y63" i="10"/>
  <c r="X63" i="10"/>
  <c r="Y22" i="10"/>
  <c r="X22" i="10"/>
  <c r="Y100" i="10"/>
  <c r="X100" i="10"/>
  <c r="Y365" i="10"/>
  <c r="X365" i="10"/>
  <c r="Y26" i="10"/>
  <c r="X26" i="10"/>
  <c r="Y356" i="10"/>
  <c r="X356" i="10"/>
  <c r="Y59" i="10"/>
  <c r="X59" i="10"/>
  <c r="Y96" i="10"/>
  <c r="X96" i="10"/>
  <c r="X183" i="10"/>
  <c r="Y183" i="10"/>
  <c r="Y87" i="10"/>
  <c r="X87" i="10"/>
  <c r="Y247" i="10"/>
  <c r="X247" i="10"/>
  <c r="Y282" i="10"/>
  <c r="X282" i="10"/>
  <c r="Y380" i="10"/>
  <c r="X380" i="10"/>
  <c r="Y67" i="10"/>
  <c r="X67" i="10"/>
  <c r="X169" i="10"/>
  <c r="Y169" i="10"/>
  <c r="Y235" i="10"/>
  <c r="X235" i="10"/>
  <c r="X130" i="10"/>
  <c r="Y130" i="10"/>
  <c r="Y70" i="10"/>
  <c r="X70" i="10"/>
  <c r="X173" i="10"/>
  <c r="Y173" i="10"/>
  <c r="X151" i="10"/>
  <c r="Y151" i="10"/>
  <c r="X203" i="10"/>
  <c r="Y203" i="10"/>
  <c r="X260" i="10"/>
  <c r="Y260" i="10"/>
  <c r="X220" i="10"/>
  <c r="Y220" i="10"/>
  <c r="X293" i="10"/>
  <c r="Y293" i="10"/>
  <c r="Y369" i="10"/>
  <c r="X369" i="10"/>
  <c r="Y335" i="10"/>
  <c r="X335" i="10"/>
  <c r="Y368" i="10"/>
  <c r="X368" i="10"/>
  <c r="Y323" i="10"/>
  <c r="X323" i="10"/>
  <c r="Y382" i="10"/>
  <c r="X382" i="10"/>
  <c r="X122" i="10"/>
  <c r="Y122" i="10"/>
  <c r="Y144" i="10"/>
  <c r="X144" i="10"/>
  <c r="Y377" i="10"/>
  <c r="X377" i="10"/>
  <c r="X291" i="10"/>
  <c r="Y291" i="10"/>
  <c r="Y36" i="10"/>
  <c r="X36" i="10"/>
  <c r="Y56" i="10"/>
  <c r="X56" i="10"/>
  <c r="Y99" i="10"/>
  <c r="X99" i="10"/>
  <c r="Y120" i="10"/>
  <c r="X120" i="10"/>
  <c r="Y257" i="10"/>
  <c r="X257" i="10"/>
  <c r="X187" i="10"/>
  <c r="Y187" i="10"/>
  <c r="Y174" i="10"/>
  <c r="X174" i="10"/>
  <c r="Y258" i="10"/>
  <c r="X258" i="10"/>
  <c r="Y300" i="10"/>
  <c r="X300" i="10"/>
  <c r="Y112" i="10"/>
  <c r="X112" i="10"/>
  <c r="X185" i="10"/>
  <c r="Y185" i="10"/>
  <c r="Y110" i="10"/>
  <c r="X110" i="10"/>
  <c r="X301" i="10"/>
  <c r="Y301" i="10"/>
  <c r="Y367" i="10"/>
  <c r="X367" i="10"/>
  <c r="Y119" i="10"/>
  <c r="X119" i="10"/>
  <c r="X127" i="10"/>
  <c r="Y127" i="10"/>
  <c r="Y231" i="10"/>
  <c r="X231" i="10"/>
  <c r="Y54" i="10"/>
  <c r="X54" i="10"/>
  <c r="Y118" i="10"/>
  <c r="X118" i="10"/>
  <c r="Y166" i="10"/>
  <c r="X166" i="10"/>
  <c r="X143" i="10"/>
  <c r="Y143" i="10"/>
  <c r="X175" i="10"/>
  <c r="Y175" i="10"/>
  <c r="Y278" i="10"/>
  <c r="X278" i="10"/>
  <c r="Y277" i="10"/>
  <c r="X277" i="10"/>
  <c r="X297" i="10"/>
  <c r="Y297" i="10"/>
  <c r="Y93" i="10"/>
  <c r="X93" i="10"/>
  <c r="Y111" i="10"/>
  <c r="X111" i="10"/>
  <c r="X351" i="10"/>
  <c r="Y351" i="10"/>
  <c r="Y80" i="10"/>
  <c r="X80" i="10"/>
  <c r="X224" i="10"/>
  <c r="Y224" i="10"/>
  <c r="X228" i="10"/>
  <c r="Y228" i="10"/>
  <c r="Y233" i="10"/>
  <c r="X233" i="10"/>
  <c r="Y270" i="10"/>
  <c r="X270" i="10"/>
  <c r="Y84" i="10"/>
  <c r="X84" i="10"/>
  <c r="Y196" i="10"/>
  <c r="X196" i="10"/>
  <c r="Y53" i="10"/>
  <c r="X53" i="10"/>
  <c r="Y101" i="10"/>
  <c r="X101" i="10"/>
  <c r="X181" i="10"/>
  <c r="Y181" i="10"/>
  <c r="X328" i="10"/>
  <c r="Y328" i="10"/>
  <c r="Y245" i="10"/>
  <c r="X245" i="10"/>
  <c r="Y275" i="10"/>
  <c r="X275" i="10"/>
  <c r="Y223" i="10"/>
  <c r="X223" i="10"/>
  <c r="X334" i="10"/>
  <c r="Y334" i="10"/>
  <c r="Y307" i="10"/>
  <c r="X307" i="10"/>
  <c r="Y342" i="10"/>
  <c r="X342" i="10"/>
  <c r="X289" i="10"/>
  <c r="Y289" i="10"/>
  <c r="Y237" i="10"/>
  <c r="X237" i="10"/>
  <c r="Y259" i="10"/>
  <c r="X259" i="10"/>
  <c r="X306" i="10"/>
  <c r="Y306" i="10"/>
  <c r="R19" i="10"/>
  <c r="Y78" i="10"/>
  <c r="X78" i="10"/>
  <c r="Y158" i="10"/>
  <c r="X158" i="10"/>
  <c r="X126" i="10"/>
  <c r="Y126" i="10"/>
  <c r="X218" i="10"/>
  <c r="Y218" i="10"/>
  <c r="Y238" i="10"/>
  <c r="X238" i="10"/>
  <c r="Y265" i="10"/>
  <c r="X265" i="10"/>
  <c r="Y358" i="10"/>
  <c r="X358" i="10"/>
  <c r="Y37" i="10"/>
  <c r="X37" i="10"/>
  <c r="Y108" i="10"/>
  <c r="X108" i="10"/>
  <c r="Y136" i="10"/>
  <c r="X136" i="10"/>
  <c r="Y168" i="10"/>
  <c r="X168" i="10"/>
  <c r="Y72" i="10"/>
  <c r="X72" i="10"/>
  <c r="Y104" i="10"/>
  <c r="X104" i="10"/>
  <c r="Y205" i="10"/>
  <c r="X205" i="10"/>
  <c r="X226" i="10"/>
  <c r="Y226" i="10"/>
  <c r="Y246" i="10"/>
  <c r="X246" i="10"/>
  <c r="Y339" i="10"/>
  <c r="X339" i="10"/>
  <c r="Y321" i="10"/>
  <c r="X321" i="10"/>
  <c r="Y296" i="10"/>
  <c r="X296" i="10"/>
  <c r="Y378" i="10"/>
  <c r="X378" i="10"/>
  <c r="Y364" i="10"/>
  <c r="X364" i="10"/>
  <c r="X153" i="10"/>
  <c r="Y153" i="10"/>
  <c r="X200" i="10"/>
  <c r="Y200" i="10"/>
  <c r="Y39" i="10"/>
  <c r="X39" i="10"/>
  <c r="Y209" i="10"/>
  <c r="X209" i="10"/>
  <c r="Y162" i="10"/>
  <c r="X162" i="10"/>
  <c r="Y194" i="10"/>
  <c r="X194" i="10"/>
  <c r="X134" i="10"/>
  <c r="Y134" i="10"/>
  <c r="Y212" i="10"/>
  <c r="X212" i="10"/>
  <c r="X285" i="10"/>
  <c r="Y285" i="10"/>
  <c r="Y292" i="10"/>
  <c r="X292" i="10"/>
  <c r="Y215" i="10"/>
  <c r="X215" i="10"/>
  <c r="Y305" i="10"/>
  <c r="X305" i="10"/>
  <c r="X299" i="10"/>
  <c r="Y299" i="10"/>
  <c r="X355" i="10"/>
  <c r="Y355" i="10"/>
  <c r="Y61" i="10"/>
  <c r="X61" i="10"/>
  <c r="Y170" i="10"/>
  <c r="X170" i="10"/>
  <c r="X161" i="10"/>
  <c r="Y161" i="10"/>
  <c r="X193" i="10"/>
  <c r="Y193" i="10"/>
  <c r="Y243" i="10"/>
  <c r="X243" i="10"/>
  <c r="X279" i="10"/>
  <c r="Y279" i="10"/>
  <c r="X147" i="10"/>
  <c r="Y147" i="10"/>
  <c r="X171" i="10"/>
  <c r="Y171" i="10"/>
  <c r="Y76" i="10"/>
  <c r="X76" i="10"/>
  <c r="Y102" i="10"/>
  <c r="X102" i="10"/>
  <c r="Y150" i="10"/>
  <c r="X150" i="10"/>
  <c r="Y182" i="10"/>
  <c r="X182" i="10"/>
  <c r="X281" i="10"/>
  <c r="Y281" i="10"/>
  <c r="Y274" i="10"/>
  <c r="X274" i="10"/>
  <c r="X326" i="10"/>
  <c r="Y326" i="10"/>
  <c r="Y311" i="10"/>
  <c r="X311" i="10"/>
  <c r="Y319" i="10"/>
  <c r="X319" i="10"/>
  <c r="X310" i="10"/>
  <c r="Y310" i="10"/>
  <c r="Y186" i="10"/>
  <c r="X186" i="10"/>
  <c r="Y280" i="10"/>
  <c r="X280" i="10"/>
  <c r="Y376" i="10"/>
  <c r="X376" i="10"/>
  <c r="X47" i="10"/>
  <c r="Y47" i="10"/>
  <c r="Y341" i="10"/>
  <c r="X341" i="10"/>
  <c r="Y34" i="10"/>
  <c r="X34" i="10"/>
  <c r="Y31" i="10"/>
  <c r="X31" i="10"/>
  <c r="Y116" i="10"/>
  <c r="X116" i="10"/>
  <c r="Y69" i="10"/>
  <c r="X69" i="10"/>
  <c r="Y103" i="10"/>
  <c r="X103" i="10"/>
  <c r="Y146" i="10"/>
  <c r="X146" i="10"/>
  <c r="Y178" i="10"/>
  <c r="X178" i="10"/>
  <c r="Y204" i="10"/>
  <c r="X204" i="10"/>
  <c r="X316" i="10"/>
  <c r="Y316" i="10"/>
  <c r="Y294" i="10"/>
  <c r="X294" i="10"/>
  <c r="Y361" i="10"/>
  <c r="X361" i="10"/>
  <c r="Y91" i="10"/>
  <c r="X91" i="10"/>
  <c r="Y188" i="10"/>
  <c r="X188" i="10"/>
  <c r="Y109" i="10"/>
  <c r="X109" i="10"/>
  <c r="Y79" i="10"/>
  <c r="X79" i="10"/>
  <c r="Y138" i="10"/>
  <c r="X138" i="10"/>
  <c r="X145" i="10"/>
  <c r="Y145" i="10"/>
  <c r="X177" i="10"/>
  <c r="Y177" i="10"/>
  <c r="X206" i="10"/>
  <c r="Y206" i="10"/>
  <c r="Y207" i="10"/>
  <c r="X207" i="10"/>
  <c r="X322" i="10"/>
  <c r="Y322" i="10"/>
  <c r="Y315" i="10"/>
  <c r="X315" i="10"/>
  <c r="Y83" i="10"/>
  <c r="X83" i="10"/>
  <c r="Y160" i="10"/>
  <c r="X160" i="10"/>
  <c r="Y192" i="10"/>
  <c r="X192" i="10"/>
  <c r="X163" i="10"/>
  <c r="Y163" i="10"/>
  <c r="X195" i="10"/>
  <c r="Y195" i="10"/>
  <c r="X222" i="10"/>
  <c r="Y222" i="10"/>
  <c r="Y286" i="10"/>
  <c r="X286" i="10"/>
  <c r="X318" i="10"/>
  <c r="Y318" i="10"/>
  <c r="Y338" i="10"/>
  <c r="X338" i="10"/>
  <c r="X337" i="10"/>
  <c r="Y337" i="10"/>
  <c r="Y360" i="10"/>
  <c r="X360" i="10"/>
  <c r="Y379" i="10"/>
  <c r="X379" i="10"/>
  <c r="Y20" i="10"/>
  <c r="X20" i="10"/>
  <c r="Y86" i="10"/>
  <c r="X86" i="10"/>
  <c r="Y198" i="10"/>
  <c r="X198" i="10"/>
  <c r="X159" i="10"/>
  <c r="Y159" i="10"/>
  <c r="X191" i="10"/>
  <c r="Y191" i="10"/>
  <c r="X124" i="10"/>
  <c r="Y124" i="10"/>
  <c r="X123" i="10"/>
  <c r="Y123" i="10"/>
  <c r="Y273" i="10"/>
  <c r="X273" i="10"/>
  <c r="X283" i="10"/>
  <c r="Y283" i="10"/>
  <c r="Y336" i="10"/>
  <c r="X336" i="10"/>
  <c r="Y346" i="10"/>
  <c r="X346" i="10"/>
  <c r="Y371" i="10"/>
  <c r="X371" i="10"/>
  <c r="Y172" i="10"/>
  <c r="X172" i="10"/>
  <c r="Y154" i="10"/>
  <c r="X154" i="10"/>
  <c r="X125" i="10"/>
  <c r="Y125" i="10"/>
  <c r="Y217" i="10"/>
  <c r="X217" i="10"/>
  <c r="Y267" i="10"/>
  <c r="X267" i="10"/>
  <c r="Y298" i="10"/>
  <c r="X298" i="10"/>
  <c r="X312" i="10"/>
  <c r="Y312" i="10"/>
  <c r="Y208" i="10"/>
  <c r="X208" i="10"/>
  <c r="Y107" i="10"/>
  <c r="X107" i="10"/>
  <c r="Y164" i="10"/>
  <c r="X164" i="10"/>
  <c r="X149" i="10"/>
  <c r="Y149" i="10"/>
  <c r="X165" i="10"/>
  <c r="Y165" i="10"/>
  <c r="X197" i="10"/>
  <c r="Y197" i="10"/>
  <c r="X308" i="10"/>
  <c r="Y308" i="10"/>
  <c r="Y229" i="10"/>
  <c r="X229" i="10"/>
  <c r="Y261" i="10"/>
  <c r="X261" i="10"/>
  <c r="Y255" i="10"/>
  <c r="X255" i="10"/>
  <c r="Y325" i="10"/>
  <c r="X325" i="10"/>
  <c r="Y333" i="10"/>
  <c r="X333" i="10"/>
  <c r="Y269" i="10"/>
  <c r="X269" i="10"/>
  <c r="X320" i="10"/>
  <c r="Y320" i="10"/>
  <c r="Y211" i="10"/>
  <c r="X211" i="10"/>
  <c r="Y230" i="10"/>
  <c r="X230" i="10"/>
  <c r="Y262" i="10"/>
  <c r="X262" i="10"/>
  <c r="Y370" i="10"/>
  <c r="X370" i="10"/>
  <c r="Y373" i="10"/>
  <c r="X373" i="10"/>
  <c r="X272" i="10"/>
  <c r="Y272" i="10"/>
  <c r="Y242" i="10"/>
  <c r="X242" i="10"/>
  <c r="Y303" i="10"/>
  <c r="X303" i="10"/>
  <c r="X139" i="10"/>
  <c r="Y139" i="10"/>
  <c r="X179" i="10"/>
  <c r="Y179" i="10"/>
  <c r="Y354" i="10"/>
  <c r="X354" i="10"/>
  <c r="Y23" i="10"/>
  <c r="X23" i="10"/>
  <c r="Y75" i="10"/>
  <c r="X75" i="10"/>
  <c r="Y148" i="10"/>
  <c r="X148" i="10"/>
  <c r="Y180" i="10"/>
  <c r="X180" i="10"/>
  <c r="Y117" i="10"/>
  <c r="X117" i="10"/>
  <c r="X189" i="10"/>
  <c r="Y189" i="10"/>
  <c r="X232" i="10"/>
  <c r="Y232" i="10"/>
  <c r="X248" i="10"/>
  <c r="Y248" i="10"/>
  <c r="X264" i="10"/>
  <c r="Y264" i="10"/>
  <c r="Y234" i="10"/>
  <c r="X234" i="10"/>
  <c r="Y250" i="10"/>
  <c r="X250" i="10"/>
  <c r="Y266" i="10"/>
  <c r="X266" i="10"/>
  <c r="X287" i="10"/>
  <c r="Y287" i="10"/>
  <c r="X349" i="10"/>
  <c r="Y349" i="10"/>
  <c r="Y239" i="10"/>
  <c r="X239" i="10"/>
  <c r="Y271" i="10"/>
  <c r="X271" i="10"/>
  <c r="X324" i="10"/>
  <c r="Y324" i="10"/>
  <c r="Y313" i="10"/>
  <c r="X313" i="10"/>
  <c r="Y350" i="10"/>
  <c r="X350" i="10"/>
  <c r="X304" i="10"/>
  <c r="Y304" i="10"/>
  <c r="X357" i="10"/>
  <c r="Y357" i="10"/>
  <c r="X345" i="10"/>
  <c r="Y345" i="10"/>
  <c r="Y372" i="10"/>
  <c r="X372" i="10"/>
  <c r="Y359" i="10"/>
  <c r="X359" i="10"/>
  <c r="X353" i="10"/>
  <c r="Y353" i="10"/>
  <c r="Y29" i="10"/>
  <c r="X29" i="10"/>
  <c r="X132" i="10"/>
  <c r="Y132" i="10"/>
  <c r="X240" i="10"/>
  <c r="Y240" i="10"/>
  <c r="Y253" i="10"/>
  <c r="X253" i="10"/>
  <c r="Y227" i="10"/>
  <c r="X227" i="10"/>
  <c r="Y327" i="10"/>
  <c r="X327" i="10"/>
  <c r="Y343" i="10"/>
  <c r="X343" i="10"/>
  <c r="Y94" i="10"/>
  <c r="X94" i="10"/>
  <c r="Y190" i="10"/>
  <c r="X190" i="10"/>
  <c r="X201" i="10"/>
  <c r="Y201" i="10"/>
  <c r="Y317" i="10"/>
  <c r="X317" i="10"/>
  <c r="Y352" i="10"/>
  <c r="X352" i="10"/>
  <c r="Y152" i="10"/>
  <c r="X152" i="10"/>
  <c r="Y184" i="10"/>
  <c r="X184" i="10"/>
  <c r="X135" i="10"/>
  <c r="Y135" i="10"/>
  <c r="X199" i="10"/>
  <c r="Y199" i="10"/>
  <c r="Y331" i="10"/>
  <c r="X331" i="10"/>
  <c r="X236" i="10"/>
  <c r="Y236" i="10"/>
  <c r="X252" i="10"/>
  <c r="Y252" i="10"/>
  <c r="X268" i="10"/>
  <c r="Y268" i="10"/>
  <c r="Y288" i="10"/>
  <c r="X288" i="10"/>
  <c r="X302" i="10"/>
  <c r="Y302" i="10"/>
  <c r="Y340" i="10"/>
  <c r="X340" i="10"/>
  <c r="Y366" i="10"/>
  <c r="X366" i="10"/>
  <c r="X256" i="10"/>
  <c r="Y256" i="10"/>
  <c r="Y219" i="10"/>
  <c r="X219" i="10"/>
  <c r="Y329" i="10"/>
  <c r="X329" i="10"/>
  <c r="X295" i="10"/>
  <c r="Y295" i="10"/>
  <c r="X330" i="10"/>
  <c r="Y330" i="10"/>
  <c r="I26" i="22" l="1"/>
  <c r="H30" i="22"/>
  <c r="H35" i="22" s="1"/>
  <c r="K54" i="21"/>
  <c r="N42" i="24"/>
  <c r="G35" i="22"/>
  <c r="K51" i="24"/>
  <c r="K50" i="24"/>
  <c r="O30" i="24"/>
  <c r="O35" i="24" s="1"/>
  <c r="O42" i="24" s="1"/>
  <c r="P26" i="24"/>
  <c r="M50" i="24"/>
  <c r="M51" i="24"/>
  <c r="L54" i="24"/>
  <c r="D37" i="22"/>
  <c r="D38" i="22"/>
  <c r="G36" i="22"/>
  <c r="H36" i="22"/>
  <c r="I36" i="22"/>
  <c r="J36" i="22"/>
  <c r="K36" i="22"/>
  <c r="L36" i="22"/>
  <c r="M36" i="22"/>
  <c r="N36" i="22"/>
  <c r="O36" i="22"/>
  <c r="P36" i="22"/>
  <c r="Q36" i="22"/>
  <c r="R36" i="22"/>
  <c r="S36" i="22"/>
  <c r="T36" i="22"/>
  <c r="U36" i="22"/>
  <c r="V36" i="22"/>
  <c r="W36" i="22"/>
  <c r="X36" i="22"/>
  <c r="Y36" i="22"/>
  <c r="Z36" i="22"/>
  <c r="AA36" i="22"/>
  <c r="AB36" i="22"/>
  <c r="AC36" i="22"/>
  <c r="AD36" i="22"/>
  <c r="AE36" i="22"/>
  <c r="AF36" i="22"/>
  <c r="AG36" i="22"/>
  <c r="AH36" i="22"/>
  <c r="AI36" i="22"/>
  <c r="AJ36" i="22"/>
  <c r="G64" i="24"/>
  <c r="G56" i="24"/>
  <c r="H56" i="24" s="1"/>
  <c r="I56" i="24" s="1"/>
  <c r="J56" i="24" s="1"/>
  <c r="O26" i="21"/>
  <c r="N30" i="21"/>
  <c r="N35" i="21" s="1"/>
  <c r="N42" i="21" s="1"/>
  <c r="I54" i="21"/>
  <c r="I56" i="21" s="1"/>
  <c r="J56" i="21" s="1"/>
  <c r="M48" i="21"/>
  <c r="L42" i="21"/>
  <c r="X174" i="12"/>
  <c r="X339" i="12"/>
  <c r="W286" i="12"/>
  <c r="W302" i="12"/>
  <c r="W365" i="12"/>
  <c r="X214" i="12"/>
  <c r="W377" i="12"/>
  <c r="W381" i="12"/>
  <c r="W210" i="12"/>
  <c r="X355" i="12"/>
  <c r="X345" i="12"/>
  <c r="X226" i="12"/>
  <c r="W380" i="12"/>
  <c r="X332" i="12"/>
  <c r="W94" i="12"/>
  <c r="W364" i="12"/>
  <c r="W367" i="12"/>
  <c r="W369" i="12"/>
  <c r="X343" i="12"/>
  <c r="W194" i="12"/>
  <c r="W330" i="12"/>
  <c r="W134" i="12"/>
  <c r="W230" i="12"/>
  <c r="W312" i="12"/>
  <c r="W190" i="12"/>
  <c r="X182" i="12"/>
  <c r="W314" i="12"/>
  <c r="W320" i="12"/>
  <c r="X320" i="12"/>
  <c r="W361" i="12"/>
  <c r="H16" i="12"/>
  <c r="W356" i="12"/>
  <c r="W308" i="12"/>
  <c r="P16" i="12"/>
  <c r="W337" i="12"/>
  <c r="X337" i="12"/>
  <c r="W198" i="12"/>
  <c r="X198" i="12"/>
  <c r="W322" i="12"/>
  <c r="X322" i="12"/>
  <c r="Q16" i="12"/>
  <c r="V16" i="12" s="1"/>
  <c r="W16" i="12" s="1"/>
  <c r="W348" i="12"/>
  <c r="W347" i="12"/>
  <c r="W379" i="12"/>
  <c r="W383" i="12"/>
  <c r="I16" i="12"/>
  <c r="B6" i="12"/>
  <c r="U16" i="12"/>
  <c r="U19" i="12"/>
  <c r="V19" i="12" s="1"/>
  <c r="V16" i="10"/>
  <c r="Q16" i="10"/>
  <c r="J16" i="10"/>
  <c r="I16" i="10"/>
  <c r="X210" i="10"/>
  <c r="Y210" i="10"/>
  <c r="X114" i="10"/>
  <c r="Y114" i="10"/>
  <c r="X202" i="10"/>
  <c r="Y202" i="10"/>
  <c r="R16" i="10"/>
  <c r="W16" i="10" s="1"/>
  <c r="X16" i="10" s="1"/>
  <c r="V19" i="10"/>
  <c r="W19" i="10" s="1"/>
  <c r="K56" i="21" l="1"/>
  <c r="P26" i="21"/>
  <c r="O30" i="21"/>
  <c r="O35" i="21" s="1"/>
  <c r="G37" i="22"/>
  <c r="H37" i="22"/>
  <c r="I37" i="22"/>
  <c r="J37" i="22"/>
  <c r="K37" i="22"/>
  <c r="L37" i="22"/>
  <c r="M37" i="22"/>
  <c r="N37" i="22"/>
  <c r="O37" i="22"/>
  <c r="P37" i="22"/>
  <c r="Q37" i="22"/>
  <c r="R37" i="22"/>
  <c r="S37" i="22"/>
  <c r="T37" i="22"/>
  <c r="U37" i="22"/>
  <c r="V37" i="22"/>
  <c r="W37" i="22"/>
  <c r="X37" i="22"/>
  <c r="Y37" i="22"/>
  <c r="Z37" i="22"/>
  <c r="AA37" i="22"/>
  <c r="AB37" i="22"/>
  <c r="AC37" i="22"/>
  <c r="AD37" i="22"/>
  <c r="AE37" i="22"/>
  <c r="AF37" i="22"/>
  <c r="AG37" i="22"/>
  <c r="AH37" i="22"/>
  <c r="AI37" i="22"/>
  <c r="AJ37" i="22"/>
  <c r="P30" i="24"/>
  <c r="P35" i="24" s="1"/>
  <c r="P42" i="24" s="1"/>
  <c r="Q26" i="24"/>
  <c r="N48" i="24"/>
  <c r="L48" i="21"/>
  <c r="O48" i="24"/>
  <c r="M51" i="21"/>
  <c r="M50" i="21"/>
  <c r="AK36" i="22"/>
  <c r="N48" i="21"/>
  <c r="G38" i="22"/>
  <c r="H38" i="22"/>
  <c r="H40" i="22" s="1"/>
  <c r="H42" i="22" s="1"/>
  <c r="I38" i="22"/>
  <c r="J38" i="22"/>
  <c r="J40" i="22" s="1"/>
  <c r="K38" i="22"/>
  <c r="K40" i="22" s="1"/>
  <c r="L38" i="22"/>
  <c r="L40" i="22" s="1"/>
  <c r="M38" i="22"/>
  <c r="N38" i="22"/>
  <c r="O38" i="22"/>
  <c r="O40" i="22" s="1"/>
  <c r="P38" i="22"/>
  <c r="P40" i="22" s="1"/>
  <c r="Q38" i="22"/>
  <c r="R38" i="22"/>
  <c r="S38" i="22"/>
  <c r="T38" i="22"/>
  <c r="T40" i="22" s="1"/>
  <c r="U38" i="22"/>
  <c r="V38" i="22"/>
  <c r="V40" i="22" s="1"/>
  <c r="W38" i="22"/>
  <c r="X38" i="22"/>
  <c r="Y38" i="22"/>
  <c r="Z38" i="22"/>
  <c r="Z40" i="22" s="1"/>
  <c r="AA38" i="22"/>
  <c r="AA40" i="22" s="1"/>
  <c r="AB38" i="22"/>
  <c r="AB40" i="22" s="1"/>
  <c r="AC38" i="22"/>
  <c r="AD38" i="22"/>
  <c r="AE38" i="22"/>
  <c r="AE40" i="22" s="1"/>
  <c r="AF38" i="22"/>
  <c r="AF40" i="22" s="1"/>
  <c r="AG38" i="22"/>
  <c r="AH38" i="22"/>
  <c r="AI38" i="22"/>
  <c r="AJ38" i="22"/>
  <c r="M54" i="24"/>
  <c r="K54" i="24"/>
  <c r="J26" i="22"/>
  <c r="I30" i="22"/>
  <c r="I35" i="22" s="1"/>
  <c r="N6" i="12"/>
  <c r="X19" i="12"/>
  <c r="X15" i="12" s="1"/>
  <c r="W19" i="12"/>
  <c r="W17" i="12" s="1"/>
  <c r="P6" i="12" s="1"/>
  <c r="C2" i="23" s="1"/>
  <c r="X19" i="10"/>
  <c r="X17" i="10" s="1"/>
  <c r="Q6" i="10" s="1"/>
  <c r="O6" i="10"/>
  <c r="Y19" i="10"/>
  <c r="Y15" i="10" s="1"/>
  <c r="AF6" i="8"/>
  <c r="AA6" i="8"/>
  <c r="G9" i="9"/>
  <c r="I9" i="9" s="1"/>
  <c r="J9" i="9" s="1"/>
  <c r="G10" i="9"/>
  <c r="I10" i="9" s="1"/>
  <c r="J10" i="9" s="1"/>
  <c r="G11" i="9"/>
  <c r="I11" i="9" s="1"/>
  <c r="J11" i="9" s="1"/>
  <c r="G12" i="9"/>
  <c r="I12" i="9" s="1"/>
  <c r="J12" i="9" s="1"/>
  <c r="G8" i="9"/>
  <c r="I8" i="9" s="1"/>
  <c r="J8" i="9" s="1"/>
  <c r="E9" i="9"/>
  <c r="E10" i="9"/>
  <c r="E11" i="9"/>
  <c r="E12" i="9"/>
  <c r="E8" i="9"/>
  <c r="E4" i="9"/>
  <c r="O20" i="8"/>
  <c r="O21" i="8"/>
  <c r="O22" i="8"/>
  <c r="O23" i="8"/>
  <c r="O24" i="8"/>
  <c r="O25" i="8"/>
  <c r="O26" i="8"/>
  <c r="O27" i="8"/>
  <c r="O28" i="8"/>
  <c r="O29" i="8"/>
  <c r="O30" i="8"/>
  <c r="O31" i="8"/>
  <c r="O32" i="8"/>
  <c r="O33" i="8"/>
  <c r="O34" i="8"/>
  <c r="O35" i="8"/>
  <c r="O36" i="8"/>
  <c r="O37" i="8"/>
  <c r="O38" i="8"/>
  <c r="O39" i="8"/>
  <c r="O40" i="8"/>
  <c r="O41" i="8"/>
  <c r="O42" i="8"/>
  <c r="O43" i="8"/>
  <c r="O44" i="8"/>
  <c r="O45" i="8"/>
  <c r="O46" i="8"/>
  <c r="O47" i="8"/>
  <c r="O48" i="8"/>
  <c r="O49" i="8"/>
  <c r="O50" i="8"/>
  <c r="O51" i="8"/>
  <c r="O52" i="8"/>
  <c r="O53" i="8"/>
  <c r="O54" i="8"/>
  <c r="O55" i="8"/>
  <c r="O56" i="8"/>
  <c r="O57" i="8"/>
  <c r="O58" i="8"/>
  <c r="O59" i="8"/>
  <c r="O60" i="8"/>
  <c r="O61" i="8"/>
  <c r="O62" i="8"/>
  <c r="O63" i="8"/>
  <c r="O64" i="8"/>
  <c r="O65" i="8"/>
  <c r="O66" i="8"/>
  <c r="O67" i="8"/>
  <c r="O68" i="8"/>
  <c r="O69" i="8"/>
  <c r="O70" i="8"/>
  <c r="O71" i="8"/>
  <c r="O72" i="8"/>
  <c r="O73" i="8"/>
  <c r="O74" i="8"/>
  <c r="O75" i="8"/>
  <c r="O76" i="8"/>
  <c r="O77" i="8"/>
  <c r="O78" i="8"/>
  <c r="O79" i="8"/>
  <c r="O80" i="8"/>
  <c r="O81" i="8"/>
  <c r="O82" i="8"/>
  <c r="O83" i="8"/>
  <c r="O84" i="8"/>
  <c r="O85" i="8"/>
  <c r="O86" i="8"/>
  <c r="O87" i="8"/>
  <c r="O88" i="8"/>
  <c r="O89" i="8"/>
  <c r="O90" i="8"/>
  <c r="O91" i="8"/>
  <c r="O92" i="8"/>
  <c r="O93" i="8"/>
  <c r="O94" i="8"/>
  <c r="O95" i="8"/>
  <c r="O96" i="8"/>
  <c r="O97" i="8"/>
  <c r="O98" i="8"/>
  <c r="O99" i="8"/>
  <c r="O100" i="8"/>
  <c r="O101" i="8"/>
  <c r="O102" i="8"/>
  <c r="O103" i="8"/>
  <c r="O104" i="8"/>
  <c r="O105" i="8"/>
  <c r="O106" i="8"/>
  <c r="O107" i="8"/>
  <c r="O108" i="8"/>
  <c r="O109" i="8"/>
  <c r="O110" i="8"/>
  <c r="O111" i="8"/>
  <c r="O112" i="8"/>
  <c r="O113" i="8"/>
  <c r="O114" i="8"/>
  <c r="O115" i="8"/>
  <c r="O116" i="8"/>
  <c r="O117" i="8"/>
  <c r="O118" i="8"/>
  <c r="O119" i="8"/>
  <c r="O120" i="8"/>
  <c r="O121" i="8"/>
  <c r="O122" i="8"/>
  <c r="O123" i="8"/>
  <c r="O124" i="8"/>
  <c r="O125" i="8"/>
  <c r="O126" i="8"/>
  <c r="O127" i="8"/>
  <c r="O128" i="8"/>
  <c r="O129" i="8"/>
  <c r="O130" i="8"/>
  <c r="O131" i="8"/>
  <c r="O132" i="8"/>
  <c r="O133" i="8"/>
  <c r="O134" i="8"/>
  <c r="O135" i="8"/>
  <c r="O136" i="8"/>
  <c r="O137" i="8"/>
  <c r="O138" i="8"/>
  <c r="O139" i="8"/>
  <c r="O140" i="8"/>
  <c r="O141" i="8"/>
  <c r="O142" i="8"/>
  <c r="O143" i="8"/>
  <c r="O144" i="8"/>
  <c r="O145" i="8"/>
  <c r="O146" i="8"/>
  <c r="O147" i="8"/>
  <c r="O148" i="8"/>
  <c r="O149" i="8"/>
  <c r="O150" i="8"/>
  <c r="O151" i="8"/>
  <c r="O152" i="8"/>
  <c r="O153" i="8"/>
  <c r="O154" i="8"/>
  <c r="O155" i="8"/>
  <c r="O156" i="8"/>
  <c r="O157" i="8"/>
  <c r="O158" i="8"/>
  <c r="O159" i="8"/>
  <c r="O160" i="8"/>
  <c r="O161" i="8"/>
  <c r="O162" i="8"/>
  <c r="O163" i="8"/>
  <c r="O164" i="8"/>
  <c r="O165" i="8"/>
  <c r="O166" i="8"/>
  <c r="O167" i="8"/>
  <c r="O168" i="8"/>
  <c r="O169" i="8"/>
  <c r="O170" i="8"/>
  <c r="O171" i="8"/>
  <c r="O172" i="8"/>
  <c r="O173" i="8"/>
  <c r="O174" i="8"/>
  <c r="O175" i="8"/>
  <c r="O176" i="8"/>
  <c r="O177" i="8"/>
  <c r="O178" i="8"/>
  <c r="O179" i="8"/>
  <c r="O180" i="8"/>
  <c r="O181" i="8"/>
  <c r="O182" i="8"/>
  <c r="O183" i="8"/>
  <c r="O184" i="8"/>
  <c r="O185" i="8"/>
  <c r="O186" i="8"/>
  <c r="O187" i="8"/>
  <c r="O188" i="8"/>
  <c r="O189" i="8"/>
  <c r="O190" i="8"/>
  <c r="O191" i="8"/>
  <c r="O192" i="8"/>
  <c r="O193" i="8"/>
  <c r="O194" i="8"/>
  <c r="O195" i="8"/>
  <c r="O196" i="8"/>
  <c r="O197" i="8"/>
  <c r="O198" i="8"/>
  <c r="O199" i="8"/>
  <c r="O200" i="8"/>
  <c r="O201" i="8"/>
  <c r="O202" i="8"/>
  <c r="O203" i="8"/>
  <c r="O204" i="8"/>
  <c r="O205" i="8"/>
  <c r="O206" i="8"/>
  <c r="O207" i="8"/>
  <c r="O208" i="8"/>
  <c r="O209" i="8"/>
  <c r="O210" i="8"/>
  <c r="O211" i="8"/>
  <c r="O212" i="8"/>
  <c r="O213" i="8"/>
  <c r="O214" i="8"/>
  <c r="O215" i="8"/>
  <c r="O216" i="8"/>
  <c r="O217" i="8"/>
  <c r="O218" i="8"/>
  <c r="O219" i="8"/>
  <c r="O220" i="8"/>
  <c r="O221" i="8"/>
  <c r="O222" i="8"/>
  <c r="O223" i="8"/>
  <c r="O224" i="8"/>
  <c r="O225" i="8"/>
  <c r="O226" i="8"/>
  <c r="O227" i="8"/>
  <c r="O228" i="8"/>
  <c r="O229" i="8"/>
  <c r="O230" i="8"/>
  <c r="O231" i="8"/>
  <c r="O232" i="8"/>
  <c r="O233" i="8"/>
  <c r="O234" i="8"/>
  <c r="O235" i="8"/>
  <c r="O236" i="8"/>
  <c r="O237" i="8"/>
  <c r="O238" i="8"/>
  <c r="O239" i="8"/>
  <c r="O240" i="8"/>
  <c r="O241" i="8"/>
  <c r="O242" i="8"/>
  <c r="O243" i="8"/>
  <c r="O244" i="8"/>
  <c r="O245" i="8"/>
  <c r="O246" i="8"/>
  <c r="O247" i="8"/>
  <c r="O248" i="8"/>
  <c r="O249" i="8"/>
  <c r="O250" i="8"/>
  <c r="O251" i="8"/>
  <c r="O252" i="8"/>
  <c r="O253" i="8"/>
  <c r="O254" i="8"/>
  <c r="O255" i="8"/>
  <c r="O256" i="8"/>
  <c r="O257" i="8"/>
  <c r="O258" i="8"/>
  <c r="O259" i="8"/>
  <c r="O260" i="8"/>
  <c r="O261" i="8"/>
  <c r="O262" i="8"/>
  <c r="O263" i="8"/>
  <c r="O264" i="8"/>
  <c r="O265" i="8"/>
  <c r="O266" i="8"/>
  <c r="O267" i="8"/>
  <c r="O268" i="8"/>
  <c r="O269" i="8"/>
  <c r="O270" i="8"/>
  <c r="O271" i="8"/>
  <c r="O272" i="8"/>
  <c r="O273" i="8"/>
  <c r="O274" i="8"/>
  <c r="O275" i="8"/>
  <c r="O276" i="8"/>
  <c r="O277" i="8"/>
  <c r="O278" i="8"/>
  <c r="O279" i="8"/>
  <c r="O280" i="8"/>
  <c r="O281" i="8"/>
  <c r="O282" i="8"/>
  <c r="O283" i="8"/>
  <c r="O284" i="8"/>
  <c r="O285" i="8"/>
  <c r="O286" i="8"/>
  <c r="O287" i="8"/>
  <c r="O288" i="8"/>
  <c r="O289" i="8"/>
  <c r="O290" i="8"/>
  <c r="O291" i="8"/>
  <c r="O292" i="8"/>
  <c r="O293" i="8"/>
  <c r="O294" i="8"/>
  <c r="O295" i="8"/>
  <c r="O296" i="8"/>
  <c r="O297" i="8"/>
  <c r="O298" i="8"/>
  <c r="O299" i="8"/>
  <c r="O300" i="8"/>
  <c r="O301" i="8"/>
  <c r="O302" i="8"/>
  <c r="O303" i="8"/>
  <c r="O304" i="8"/>
  <c r="O305" i="8"/>
  <c r="O306" i="8"/>
  <c r="O307" i="8"/>
  <c r="O308" i="8"/>
  <c r="O309" i="8"/>
  <c r="O310" i="8"/>
  <c r="O311" i="8"/>
  <c r="O312" i="8"/>
  <c r="O313" i="8"/>
  <c r="O314" i="8"/>
  <c r="O315" i="8"/>
  <c r="O316" i="8"/>
  <c r="O317" i="8"/>
  <c r="O318" i="8"/>
  <c r="O319" i="8"/>
  <c r="O320" i="8"/>
  <c r="O321" i="8"/>
  <c r="O322" i="8"/>
  <c r="O323" i="8"/>
  <c r="O324" i="8"/>
  <c r="O325" i="8"/>
  <c r="O326" i="8"/>
  <c r="O327" i="8"/>
  <c r="O328" i="8"/>
  <c r="O329" i="8"/>
  <c r="O330" i="8"/>
  <c r="O331" i="8"/>
  <c r="O332" i="8"/>
  <c r="O333" i="8"/>
  <c r="O334" i="8"/>
  <c r="O335" i="8"/>
  <c r="O336" i="8"/>
  <c r="O337" i="8"/>
  <c r="O338" i="8"/>
  <c r="O339" i="8"/>
  <c r="O340" i="8"/>
  <c r="O341" i="8"/>
  <c r="O342" i="8"/>
  <c r="O343" i="8"/>
  <c r="O344" i="8"/>
  <c r="O345" i="8"/>
  <c r="O346" i="8"/>
  <c r="O347" i="8"/>
  <c r="O348" i="8"/>
  <c r="O349" i="8"/>
  <c r="O350" i="8"/>
  <c r="O351" i="8"/>
  <c r="O352" i="8"/>
  <c r="O353" i="8"/>
  <c r="O354" i="8"/>
  <c r="O355" i="8"/>
  <c r="O356" i="8"/>
  <c r="O357" i="8"/>
  <c r="O358" i="8"/>
  <c r="O359" i="8"/>
  <c r="O360" i="8"/>
  <c r="O361" i="8"/>
  <c r="O362" i="8"/>
  <c r="O363" i="8"/>
  <c r="O364" i="8"/>
  <c r="O365" i="8"/>
  <c r="O366" i="8"/>
  <c r="O367" i="8"/>
  <c r="O368" i="8"/>
  <c r="O369" i="8"/>
  <c r="O370" i="8"/>
  <c r="O371" i="8"/>
  <c r="O372" i="8"/>
  <c r="O373" i="8"/>
  <c r="O374" i="8"/>
  <c r="O375" i="8"/>
  <c r="O376" i="8"/>
  <c r="O377" i="8"/>
  <c r="O378" i="8"/>
  <c r="O379" i="8"/>
  <c r="O380" i="8"/>
  <c r="O381" i="8"/>
  <c r="O382" i="8"/>
  <c r="O383" i="8"/>
  <c r="O19" i="8"/>
  <c r="F20" i="8"/>
  <c r="F21" i="8"/>
  <c r="F22" i="8"/>
  <c r="F23" i="8"/>
  <c r="F24" i="8"/>
  <c r="F25" i="8"/>
  <c r="F26" i="8"/>
  <c r="F27" i="8"/>
  <c r="F28" i="8"/>
  <c r="F29" i="8"/>
  <c r="F30" i="8"/>
  <c r="F31" i="8"/>
  <c r="F32" i="8"/>
  <c r="F33" i="8"/>
  <c r="F34" i="8"/>
  <c r="F35" i="8"/>
  <c r="F36" i="8"/>
  <c r="F37" i="8"/>
  <c r="F38" i="8"/>
  <c r="F39" i="8"/>
  <c r="F40" i="8"/>
  <c r="F41" i="8"/>
  <c r="F42" i="8"/>
  <c r="F43" i="8"/>
  <c r="F44" i="8"/>
  <c r="F45" i="8"/>
  <c r="F46" i="8"/>
  <c r="F47" i="8"/>
  <c r="F48" i="8"/>
  <c r="F49" i="8"/>
  <c r="F50" i="8"/>
  <c r="F51" i="8"/>
  <c r="F52" i="8"/>
  <c r="F53" i="8"/>
  <c r="F54" i="8"/>
  <c r="F55" i="8"/>
  <c r="F56" i="8"/>
  <c r="F57" i="8"/>
  <c r="F58" i="8"/>
  <c r="F59" i="8"/>
  <c r="F60" i="8"/>
  <c r="F61" i="8"/>
  <c r="F62" i="8"/>
  <c r="F63" i="8"/>
  <c r="F64" i="8"/>
  <c r="F65" i="8"/>
  <c r="F66" i="8"/>
  <c r="F67" i="8"/>
  <c r="F68" i="8"/>
  <c r="F69" i="8"/>
  <c r="F70" i="8"/>
  <c r="F71" i="8"/>
  <c r="F72" i="8"/>
  <c r="F73" i="8"/>
  <c r="F74" i="8"/>
  <c r="F75" i="8"/>
  <c r="F76" i="8"/>
  <c r="F77" i="8"/>
  <c r="F78" i="8"/>
  <c r="F79" i="8"/>
  <c r="F80" i="8"/>
  <c r="F81" i="8"/>
  <c r="F82" i="8"/>
  <c r="F83" i="8"/>
  <c r="F84" i="8"/>
  <c r="F85" i="8"/>
  <c r="F86" i="8"/>
  <c r="F87" i="8"/>
  <c r="F88" i="8"/>
  <c r="F89" i="8"/>
  <c r="F90" i="8"/>
  <c r="F91" i="8"/>
  <c r="F92" i="8"/>
  <c r="F93" i="8"/>
  <c r="F94" i="8"/>
  <c r="F95" i="8"/>
  <c r="F96" i="8"/>
  <c r="F97" i="8"/>
  <c r="F98" i="8"/>
  <c r="F99" i="8"/>
  <c r="F100" i="8"/>
  <c r="F101" i="8"/>
  <c r="F102" i="8"/>
  <c r="F103" i="8"/>
  <c r="F104" i="8"/>
  <c r="F105" i="8"/>
  <c r="F106" i="8"/>
  <c r="F107" i="8"/>
  <c r="F108" i="8"/>
  <c r="F109" i="8"/>
  <c r="F110" i="8"/>
  <c r="F111" i="8"/>
  <c r="F112" i="8"/>
  <c r="F113" i="8"/>
  <c r="F114" i="8"/>
  <c r="F115" i="8"/>
  <c r="F116" i="8"/>
  <c r="F117" i="8"/>
  <c r="F118" i="8"/>
  <c r="F119" i="8"/>
  <c r="F120" i="8"/>
  <c r="F121" i="8"/>
  <c r="F122" i="8"/>
  <c r="F123" i="8"/>
  <c r="F124" i="8"/>
  <c r="F125" i="8"/>
  <c r="F126" i="8"/>
  <c r="F127" i="8"/>
  <c r="F128" i="8"/>
  <c r="F129" i="8"/>
  <c r="F130" i="8"/>
  <c r="F131" i="8"/>
  <c r="F132" i="8"/>
  <c r="F133" i="8"/>
  <c r="F134" i="8"/>
  <c r="F135" i="8"/>
  <c r="F136" i="8"/>
  <c r="F137" i="8"/>
  <c r="F138" i="8"/>
  <c r="F139" i="8"/>
  <c r="F140" i="8"/>
  <c r="F141" i="8"/>
  <c r="F142" i="8"/>
  <c r="F143" i="8"/>
  <c r="F144" i="8"/>
  <c r="F145" i="8"/>
  <c r="F146" i="8"/>
  <c r="F147" i="8"/>
  <c r="F148" i="8"/>
  <c r="F149" i="8"/>
  <c r="F150" i="8"/>
  <c r="F151" i="8"/>
  <c r="F152" i="8"/>
  <c r="F153" i="8"/>
  <c r="F154" i="8"/>
  <c r="F155" i="8"/>
  <c r="F156" i="8"/>
  <c r="F157" i="8"/>
  <c r="F158" i="8"/>
  <c r="F159" i="8"/>
  <c r="F160" i="8"/>
  <c r="F161" i="8"/>
  <c r="F162" i="8"/>
  <c r="F163" i="8"/>
  <c r="F164" i="8"/>
  <c r="F165" i="8"/>
  <c r="F166" i="8"/>
  <c r="F167" i="8"/>
  <c r="F168" i="8"/>
  <c r="F169" i="8"/>
  <c r="F170" i="8"/>
  <c r="F171" i="8"/>
  <c r="F172" i="8"/>
  <c r="F173" i="8"/>
  <c r="F174" i="8"/>
  <c r="F175" i="8"/>
  <c r="F176" i="8"/>
  <c r="F177" i="8"/>
  <c r="F178" i="8"/>
  <c r="F179" i="8"/>
  <c r="F180" i="8"/>
  <c r="F181" i="8"/>
  <c r="F182" i="8"/>
  <c r="F183" i="8"/>
  <c r="F184" i="8"/>
  <c r="F185" i="8"/>
  <c r="F186" i="8"/>
  <c r="F187" i="8"/>
  <c r="F188" i="8"/>
  <c r="F189" i="8"/>
  <c r="F190" i="8"/>
  <c r="F191" i="8"/>
  <c r="F192" i="8"/>
  <c r="F193" i="8"/>
  <c r="F194" i="8"/>
  <c r="F195" i="8"/>
  <c r="F196" i="8"/>
  <c r="F197" i="8"/>
  <c r="F198" i="8"/>
  <c r="F199" i="8"/>
  <c r="F200" i="8"/>
  <c r="F201" i="8"/>
  <c r="F202" i="8"/>
  <c r="F203" i="8"/>
  <c r="F204" i="8"/>
  <c r="F205" i="8"/>
  <c r="F206" i="8"/>
  <c r="F207" i="8"/>
  <c r="F208" i="8"/>
  <c r="F209" i="8"/>
  <c r="F210" i="8"/>
  <c r="F211" i="8"/>
  <c r="F212" i="8"/>
  <c r="F213" i="8"/>
  <c r="F214" i="8"/>
  <c r="F215" i="8"/>
  <c r="F216" i="8"/>
  <c r="F217" i="8"/>
  <c r="F218" i="8"/>
  <c r="F219" i="8"/>
  <c r="F220" i="8"/>
  <c r="F221" i="8"/>
  <c r="F222" i="8"/>
  <c r="F223" i="8"/>
  <c r="F224" i="8"/>
  <c r="F225" i="8"/>
  <c r="F226" i="8"/>
  <c r="F227" i="8"/>
  <c r="F228" i="8"/>
  <c r="F229" i="8"/>
  <c r="F230" i="8"/>
  <c r="F231" i="8"/>
  <c r="F232" i="8"/>
  <c r="F233" i="8"/>
  <c r="F234" i="8"/>
  <c r="F235" i="8"/>
  <c r="F236" i="8"/>
  <c r="F237" i="8"/>
  <c r="F238" i="8"/>
  <c r="F239" i="8"/>
  <c r="F240" i="8"/>
  <c r="F241" i="8"/>
  <c r="F242" i="8"/>
  <c r="F243" i="8"/>
  <c r="F244" i="8"/>
  <c r="F245" i="8"/>
  <c r="F246" i="8"/>
  <c r="F247" i="8"/>
  <c r="F248" i="8"/>
  <c r="F249" i="8"/>
  <c r="F250" i="8"/>
  <c r="F251" i="8"/>
  <c r="F252" i="8"/>
  <c r="F253" i="8"/>
  <c r="F254" i="8"/>
  <c r="F255" i="8"/>
  <c r="F256" i="8"/>
  <c r="F257" i="8"/>
  <c r="F258" i="8"/>
  <c r="F259" i="8"/>
  <c r="F260" i="8"/>
  <c r="F261" i="8"/>
  <c r="F262" i="8"/>
  <c r="F263" i="8"/>
  <c r="F264" i="8"/>
  <c r="F265" i="8"/>
  <c r="F266" i="8"/>
  <c r="F267" i="8"/>
  <c r="F268" i="8"/>
  <c r="F269" i="8"/>
  <c r="F270" i="8"/>
  <c r="F271" i="8"/>
  <c r="F272" i="8"/>
  <c r="F273" i="8"/>
  <c r="F274" i="8"/>
  <c r="F275" i="8"/>
  <c r="F276" i="8"/>
  <c r="F277" i="8"/>
  <c r="F278" i="8"/>
  <c r="F279" i="8"/>
  <c r="F280" i="8"/>
  <c r="F281" i="8"/>
  <c r="F282" i="8"/>
  <c r="F283" i="8"/>
  <c r="F284" i="8"/>
  <c r="F285" i="8"/>
  <c r="F286" i="8"/>
  <c r="F287" i="8"/>
  <c r="F288" i="8"/>
  <c r="F289" i="8"/>
  <c r="F290" i="8"/>
  <c r="F291" i="8"/>
  <c r="F292" i="8"/>
  <c r="F293" i="8"/>
  <c r="F294" i="8"/>
  <c r="F295" i="8"/>
  <c r="F296" i="8"/>
  <c r="F297" i="8"/>
  <c r="F298" i="8"/>
  <c r="F299" i="8"/>
  <c r="F300" i="8"/>
  <c r="F301" i="8"/>
  <c r="F302" i="8"/>
  <c r="F303" i="8"/>
  <c r="F304" i="8"/>
  <c r="F305" i="8"/>
  <c r="F306" i="8"/>
  <c r="F307" i="8"/>
  <c r="F308" i="8"/>
  <c r="F309" i="8"/>
  <c r="F310" i="8"/>
  <c r="F311" i="8"/>
  <c r="F312" i="8"/>
  <c r="F313" i="8"/>
  <c r="F314" i="8"/>
  <c r="F315" i="8"/>
  <c r="F316" i="8"/>
  <c r="F317" i="8"/>
  <c r="F318" i="8"/>
  <c r="F319" i="8"/>
  <c r="F320" i="8"/>
  <c r="F321" i="8"/>
  <c r="F322" i="8"/>
  <c r="F323" i="8"/>
  <c r="F324" i="8"/>
  <c r="F325" i="8"/>
  <c r="F326" i="8"/>
  <c r="F327" i="8"/>
  <c r="F328" i="8"/>
  <c r="F329" i="8"/>
  <c r="F330" i="8"/>
  <c r="F331" i="8"/>
  <c r="F332" i="8"/>
  <c r="F333" i="8"/>
  <c r="F334" i="8"/>
  <c r="F335" i="8"/>
  <c r="F336" i="8"/>
  <c r="F337" i="8"/>
  <c r="F338" i="8"/>
  <c r="F339" i="8"/>
  <c r="F340" i="8"/>
  <c r="F341" i="8"/>
  <c r="F342" i="8"/>
  <c r="F343" i="8"/>
  <c r="F344" i="8"/>
  <c r="F345" i="8"/>
  <c r="F346" i="8"/>
  <c r="F347" i="8"/>
  <c r="F348" i="8"/>
  <c r="F349" i="8"/>
  <c r="F350" i="8"/>
  <c r="F351" i="8"/>
  <c r="F352" i="8"/>
  <c r="F353" i="8"/>
  <c r="F354" i="8"/>
  <c r="F355" i="8"/>
  <c r="F356" i="8"/>
  <c r="F357" i="8"/>
  <c r="F358" i="8"/>
  <c r="F359" i="8"/>
  <c r="F360" i="8"/>
  <c r="F361" i="8"/>
  <c r="F362" i="8"/>
  <c r="F363" i="8"/>
  <c r="F364" i="8"/>
  <c r="F365" i="8"/>
  <c r="F366" i="8"/>
  <c r="F367" i="8"/>
  <c r="F368" i="8"/>
  <c r="F369" i="8"/>
  <c r="F370" i="8"/>
  <c r="F371" i="8"/>
  <c r="F372" i="8"/>
  <c r="F373" i="8"/>
  <c r="F374" i="8"/>
  <c r="F375" i="8"/>
  <c r="F376" i="8"/>
  <c r="F377" i="8"/>
  <c r="F378" i="8"/>
  <c r="F379" i="8"/>
  <c r="F380" i="8"/>
  <c r="F381" i="8"/>
  <c r="F382" i="8"/>
  <c r="F383" i="8"/>
  <c r="F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62" i="8"/>
  <c r="C63" i="8"/>
  <c r="C64" i="8"/>
  <c r="C65" i="8"/>
  <c r="C66" i="8"/>
  <c r="C67" i="8"/>
  <c r="C68" i="8"/>
  <c r="C69" i="8"/>
  <c r="C70" i="8"/>
  <c r="C71" i="8"/>
  <c r="C72" i="8"/>
  <c r="C73" i="8"/>
  <c r="C74" i="8"/>
  <c r="C75" i="8"/>
  <c r="C76" i="8"/>
  <c r="C77" i="8"/>
  <c r="C78" i="8"/>
  <c r="C79" i="8"/>
  <c r="C80" i="8"/>
  <c r="C81" i="8"/>
  <c r="C82" i="8"/>
  <c r="C83" i="8"/>
  <c r="C84" i="8"/>
  <c r="C85" i="8"/>
  <c r="C86" i="8"/>
  <c r="C87" i="8"/>
  <c r="C88" i="8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141" i="8"/>
  <c r="C142" i="8"/>
  <c r="C143" i="8"/>
  <c r="C144" i="8"/>
  <c r="C145" i="8"/>
  <c r="C146" i="8"/>
  <c r="C147" i="8"/>
  <c r="C148" i="8"/>
  <c r="C149" i="8"/>
  <c r="C150" i="8"/>
  <c r="C151" i="8"/>
  <c r="C152" i="8"/>
  <c r="C153" i="8"/>
  <c r="C154" i="8"/>
  <c r="C155" i="8"/>
  <c r="C156" i="8"/>
  <c r="C157" i="8"/>
  <c r="C158" i="8"/>
  <c r="C159" i="8"/>
  <c r="C160" i="8"/>
  <c r="C161" i="8"/>
  <c r="C162" i="8"/>
  <c r="C163" i="8"/>
  <c r="C164" i="8"/>
  <c r="C165" i="8"/>
  <c r="C166" i="8"/>
  <c r="C167" i="8"/>
  <c r="C168" i="8"/>
  <c r="C169" i="8"/>
  <c r="C170" i="8"/>
  <c r="C171" i="8"/>
  <c r="C172" i="8"/>
  <c r="C173" i="8"/>
  <c r="C174" i="8"/>
  <c r="C175" i="8"/>
  <c r="C176" i="8"/>
  <c r="C177" i="8"/>
  <c r="C178" i="8"/>
  <c r="C179" i="8"/>
  <c r="C180" i="8"/>
  <c r="C181" i="8"/>
  <c r="C182" i="8"/>
  <c r="C183" i="8"/>
  <c r="C184" i="8"/>
  <c r="C185" i="8"/>
  <c r="C186" i="8"/>
  <c r="C187" i="8"/>
  <c r="C188" i="8"/>
  <c r="C189" i="8"/>
  <c r="C190" i="8"/>
  <c r="C191" i="8"/>
  <c r="C192" i="8"/>
  <c r="C193" i="8"/>
  <c r="C194" i="8"/>
  <c r="C195" i="8"/>
  <c r="C196" i="8"/>
  <c r="C197" i="8"/>
  <c r="C198" i="8"/>
  <c r="C199" i="8"/>
  <c r="C200" i="8"/>
  <c r="C201" i="8"/>
  <c r="C202" i="8"/>
  <c r="C203" i="8"/>
  <c r="C204" i="8"/>
  <c r="C205" i="8"/>
  <c r="C206" i="8"/>
  <c r="C207" i="8"/>
  <c r="C208" i="8"/>
  <c r="C209" i="8"/>
  <c r="C210" i="8"/>
  <c r="C211" i="8"/>
  <c r="C212" i="8"/>
  <c r="C213" i="8"/>
  <c r="C214" i="8"/>
  <c r="C215" i="8"/>
  <c r="C216" i="8"/>
  <c r="C217" i="8"/>
  <c r="C218" i="8"/>
  <c r="C219" i="8"/>
  <c r="C220" i="8"/>
  <c r="C221" i="8"/>
  <c r="C222" i="8"/>
  <c r="C223" i="8"/>
  <c r="C224" i="8"/>
  <c r="C225" i="8"/>
  <c r="C226" i="8"/>
  <c r="C227" i="8"/>
  <c r="C228" i="8"/>
  <c r="C229" i="8"/>
  <c r="C230" i="8"/>
  <c r="C231" i="8"/>
  <c r="C232" i="8"/>
  <c r="C233" i="8"/>
  <c r="C234" i="8"/>
  <c r="C235" i="8"/>
  <c r="C236" i="8"/>
  <c r="C237" i="8"/>
  <c r="C238" i="8"/>
  <c r="C239" i="8"/>
  <c r="C240" i="8"/>
  <c r="C241" i="8"/>
  <c r="C242" i="8"/>
  <c r="C243" i="8"/>
  <c r="C244" i="8"/>
  <c r="C245" i="8"/>
  <c r="C246" i="8"/>
  <c r="C247" i="8"/>
  <c r="C248" i="8"/>
  <c r="C249" i="8"/>
  <c r="C250" i="8"/>
  <c r="C251" i="8"/>
  <c r="C252" i="8"/>
  <c r="C253" i="8"/>
  <c r="C254" i="8"/>
  <c r="C255" i="8"/>
  <c r="C256" i="8"/>
  <c r="C257" i="8"/>
  <c r="C258" i="8"/>
  <c r="C259" i="8"/>
  <c r="C260" i="8"/>
  <c r="C261" i="8"/>
  <c r="C262" i="8"/>
  <c r="C263" i="8"/>
  <c r="C264" i="8"/>
  <c r="C265" i="8"/>
  <c r="C266" i="8"/>
  <c r="C267" i="8"/>
  <c r="C268" i="8"/>
  <c r="C269" i="8"/>
  <c r="C270" i="8"/>
  <c r="C271" i="8"/>
  <c r="C272" i="8"/>
  <c r="C273" i="8"/>
  <c r="C274" i="8"/>
  <c r="C275" i="8"/>
  <c r="C276" i="8"/>
  <c r="C277" i="8"/>
  <c r="C278" i="8"/>
  <c r="C279" i="8"/>
  <c r="C280" i="8"/>
  <c r="C281" i="8"/>
  <c r="C282" i="8"/>
  <c r="C283" i="8"/>
  <c r="C284" i="8"/>
  <c r="C285" i="8"/>
  <c r="C286" i="8"/>
  <c r="C287" i="8"/>
  <c r="C288" i="8"/>
  <c r="C289" i="8"/>
  <c r="C290" i="8"/>
  <c r="C291" i="8"/>
  <c r="C292" i="8"/>
  <c r="C293" i="8"/>
  <c r="C294" i="8"/>
  <c r="C295" i="8"/>
  <c r="C296" i="8"/>
  <c r="C297" i="8"/>
  <c r="C298" i="8"/>
  <c r="C299" i="8"/>
  <c r="C300" i="8"/>
  <c r="C301" i="8"/>
  <c r="C302" i="8"/>
  <c r="C303" i="8"/>
  <c r="C304" i="8"/>
  <c r="C305" i="8"/>
  <c r="C306" i="8"/>
  <c r="C307" i="8"/>
  <c r="C308" i="8"/>
  <c r="C309" i="8"/>
  <c r="C310" i="8"/>
  <c r="C311" i="8"/>
  <c r="C312" i="8"/>
  <c r="C313" i="8"/>
  <c r="C314" i="8"/>
  <c r="C315" i="8"/>
  <c r="C316" i="8"/>
  <c r="C317" i="8"/>
  <c r="C318" i="8"/>
  <c r="C319" i="8"/>
  <c r="C320" i="8"/>
  <c r="C321" i="8"/>
  <c r="C322" i="8"/>
  <c r="C323" i="8"/>
  <c r="C324" i="8"/>
  <c r="C325" i="8"/>
  <c r="C326" i="8"/>
  <c r="C327" i="8"/>
  <c r="C328" i="8"/>
  <c r="C329" i="8"/>
  <c r="C330" i="8"/>
  <c r="C331" i="8"/>
  <c r="C332" i="8"/>
  <c r="C333" i="8"/>
  <c r="C334" i="8"/>
  <c r="C335" i="8"/>
  <c r="C336" i="8"/>
  <c r="C337" i="8"/>
  <c r="C338" i="8"/>
  <c r="C339" i="8"/>
  <c r="C340" i="8"/>
  <c r="C341" i="8"/>
  <c r="C342" i="8"/>
  <c r="C343" i="8"/>
  <c r="C344" i="8"/>
  <c r="C345" i="8"/>
  <c r="C346" i="8"/>
  <c r="C347" i="8"/>
  <c r="C348" i="8"/>
  <c r="C349" i="8"/>
  <c r="C350" i="8"/>
  <c r="C351" i="8"/>
  <c r="C352" i="8"/>
  <c r="C353" i="8"/>
  <c r="C354" i="8"/>
  <c r="C355" i="8"/>
  <c r="C356" i="8"/>
  <c r="C357" i="8"/>
  <c r="C358" i="8"/>
  <c r="C359" i="8"/>
  <c r="C360" i="8"/>
  <c r="C361" i="8"/>
  <c r="C362" i="8"/>
  <c r="C363" i="8"/>
  <c r="C364" i="8"/>
  <c r="C365" i="8"/>
  <c r="C366" i="8"/>
  <c r="C367" i="8"/>
  <c r="C368" i="8"/>
  <c r="C369" i="8"/>
  <c r="C370" i="8"/>
  <c r="C371" i="8"/>
  <c r="C372" i="8"/>
  <c r="C373" i="8"/>
  <c r="C374" i="8"/>
  <c r="C375" i="8"/>
  <c r="C376" i="8"/>
  <c r="C377" i="8"/>
  <c r="C378" i="8"/>
  <c r="C379" i="8"/>
  <c r="C380" i="8"/>
  <c r="C381" i="8"/>
  <c r="C382" i="8"/>
  <c r="C383" i="8"/>
  <c r="C19" i="8"/>
  <c r="G6" i="8"/>
  <c r="B19" i="8"/>
  <c r="E19" i="8" s="1"/>
  <c r="C387" i="7"/>
  <c r="B387" i="7"/>
  <c r="D387" i="7"/>
  <c r="D386" i="7"/>
  <c r="C386" i="7"/>
  <c r="B386" i="7"/>
  <c r="D385" i="7"/>
  <c r="C385" i="7"/>
  <c r="B385" i="7"/>
  <c r="C384" i="7"/>
  <c r="B384" i="7"/>
  <c r="D384" i="7"/>
  <c r="C383" i="7"/>
  <c r="B383" i="7"/>
  <c r="D383" i="7"/>
  <c r="D382" i="7"/>
  <c r="C382" i="7"/>
  <c r="B382" i="7"/>
  <c r="D381" i="7"/>
  <c r="C381" i="7"/>
  <c r="B381" i="7"/>
  <c r="C380" i="7"/>
  <c r="B380" i="7"/>
  <c r="D380" i="7"/>
  <c r="C379" i="7"/>
  <c r="B379" i="7"/>
  <c r="D379" i="7"/>
  <c r="D378" i="7"/>
  <c r="C378" i="7"/>
  <c r="B378" i="7"/>
  <c r="D377" i="7"/>
  <c r="C377" i="7"/>
  <c r="B377" i="7"/>
  <c r="C376" i="7"/>
  <c r="B376" i="7"/>
  <c r="D376" i="7"/>
  <c r="C375" i="7"/>
  <c r="B375" i="7"/>
  <c r="D375" i="7"/>
  <c r="D374" i="7"/>
  <c r="C374" i="7"/>
  <c r="B374" i="7"/>
  <c r="D373" i="7"/>
  <c r="C373" i="7"/>
  <c r="B373" i="7"/>
  <c r="C372" i="7"/>
  <c r="B372" i="7"/>
  <c r="D372" i="7"/>
  <c r="C371" i="7"/>
  <c r="B371" i="7"/>
  <c r="D371" i="7"/>
  <c r="D370" i="7"/>
  <c r="C370" i="7"/>
  <c r="B370" i="7"/>
  <c r="D369" i="7"/>
  <c r="C369" i="7"/>
  <c r="B369" i="7"/>
  <c r="C368" i="7"/>
  <c r="B368" i="7"/>
  <c r="D368" i="7"/>
  <c r="C367" i="7"/>
  <c r="B367" i="7"/>
  <c r="D367" i="7"/>
  <c r="D366" i="7"/>
  <c r="C366" i="7"/>
  <c r="B366" i="7"/>
  <c r="D365" i="7"/>
  <c r="C365" i="7"/>
  <c r="B365" i="7"/>
  <c r="C364" i="7"/>
  <c r="B364" i="7"/>
  <c r="D364" i="7"/>
  <c r="C363" i="7"/>
  <c r="B363" i="7"/>
  <c r="D363" i="7"/>
  <c r="D362" i="7"/>
  <c r="C362" i="7"/>
  <c r="B362" i="7"/>
  <c r="D361" i="7"/>
  <c r="C361" i="7"/>
  <c r="B361" i="7"/>
  <c r="C360" i="7"/>
  <c r="B360" i="7"/>
  <c r="D360" i="7"/>
  <c r="C359" i="7"/>
  <c r="B359" i="7"/>
  <c r="D359" i="7"/>
  <c r="D358" i="7"/>
  <c r="C358" i="7"/>
  <c r="B358" i="7"/>
  <c r="D357" i="7"/>
  <c r="C357" i="7"/>
  <c r="B357" i="7"/>
  <c r="C356" i="7"/>
  <c r="B356" i="7"/>
  <c r="D356" i="7"/>
  <c r="C355" i="7"/>
  <c r="B355" i="7"/>
  <c r="D355" i="7"/>
  <c r="D354" i="7"/>
  <c r="C354" i="7"/>
  <c r="B354" i="7"/>
  <c r="D353" i="7"/>
  <c r="C353" i="7"/>
  <c r="B353" i="7"/>
  <c r="C352" i="7"/>
  <c r="B352" i="7"/>
  <c r="D352" i="7"/>
  <c r="C351" i="7"/>
  <c r="B351" i="7"/>
  <c r="D351" i="7"/>
  <c r="D350" i="7"/>
  <c r="C350" i="7"/>
  <c r="B350" i="7"/>
  <c r="D349" i="7"/>
  <c r="C349" i="7"/>
  <c r="B349" i="7"/>
  <c r="C348" i="7"/>
  <c r="B348" i="7"/>
  <c r="D348" i="7"/>
  <c r="C347" i="7"/>
  <c r="B347" i="7"/>
  <c r="D347" i="7"/>
  <c r="D346" i="7"/>
  <c r="C346" i="7"/>
  <c r="B346" i="7"/>
  <c r="D345" i="7"/>
  <c r="C345" i="7"/>
  <c r="B345" i="7"/>
  <c r="C344" i="7"/>
  <c r="B344" i="7"/>
  <c r="D344" i="7"/>
  <c r="C343" i="7"/>
  <c r="B343" i="7"/>
  <c r="D343" i="7"/>
  <c r="D342" i="7"/>
  <c r="C342" i="7"/>
  <c r="B342" i="7"/>
  <c r="D341" i="7"/>
  <c r="C341" i="7"/>
  <c r="B341" i="7"/>
  <c r="C340" i="7"/>
  <c r="B340" i="7"/>
  <c r="D340" i="7"/>
  <c r="C339" i="7"/>
  <c r="B339" i="7"/>
  <c r="D339" i="7"/>
  <c r="D338" i="7"/>
  <c r="C338" i="7"/>
  <c r="B338" i="7"/>
  <c r="D337" i="7"/>
  <c r="C337" i="7"/>
  <c r="B337" i="7"/>
  <c r="C336" i="7"/>
  <c r="B336" i="7"/>
  <c r="D336" i="7"/>
  <c r="C335" i="7"/>
  <c r="B335" i="7"/>
  <c r="D335" i="7"/>
  <c r="D334" i="7"/>
  <c r="C334" i="7"/>
  <c r="B334" i="7"/>
  <c r="D333" i="7"/>
  <c r="C333" i="7"/>
  <c r="B333" i="7"/>
  <c r="C332" i="7"/>
  <c r="B332" i="7"/>
  <c r="D332" i="7"/>
  <c r="C331" i="7"/>
  <c r="B331" i="7"/>
  <c r="D331" i="7"/>
  <c r="D330" i="7"/>
  <c r="C330" i="7"/>
  <c r="B330" i="7"/>
  <c r="D329" i="7"/>
  <c r="C329" i="7"/>
  <c r="B329" i="7"/>
  <c r="C328" i="7"/>
  <c r="B328" i="7"/>
  <c r="D328" i="7"/>
  <c r="C327" i="7"/>
  <c r="B327" i="7"/>
  <c r="D327" i="7"/>
  <c r="D326" i="7"/>
  <c r="C326" i="7"/>
  <c r="B326" i="7"/>
  <c r="D325" i="7"/>
  <c r="C325" i="7"/>
  <c r="B325" i="7"/>
  <c r="C324" i="7"/>
  <c r="B324" i="7"/>
  <c r="D324" i="7"/>
  <c r="C323" i="7"/>
  <c r="B323" i="7"/>
  <c r="D323" i="7"/>
  <c r="D322" i="7"/>
  <c r="C322" i="7"/>
  <c r="B322" i="7"/>
  <c r="D321" i="7"/>
  <c r="C321" i="7"/>
  <c r="B321" i="7"/>
  <c r="C320" i="7"/>
  <c r="B320" i="7"/>
  <c r="D320" i="7"/>
  <c r="C319" i="7"/>
  <c r="B319" i="7"/>
  <c r="D319" i="7"/>
  <c r="D318" i="7"/>
  <c r="C318" i="7"/>
  <c r="B318" i="7"/>
  <c r="D317" i="7"/>
  <c r="C317" i="7"/>
  <c r="B317" i="7"/>
  <c r="C316" i="7"/>
  <c r="B316" i="7"/>
  <c r="D316" i="7"/>
  <c r="C315" i="7"/>
  <c r="B315" i="7"/>
  <c r="D315" i="7"/>
  <c r="D314" i="7"/>
  <c r="C314" i="7"/>
  <c r="B314" i="7"/>
  <c r="D313" i="7"/>
  <c r="C313" i="7"/>
  <c r="B313" i="7"/>
  <c r="C312" i="7"/>
  <c r="B312" i="7"/>
  <c r="D312" i="7"/>
  <c r="C311" i="7"/>
  <c r="B311" i="7"/>
  <c r="D311" i="7"/>
  <c r="D310" i="7"/>
  <c r="C310" i="7"/>
  <c r="B310" i="7"/>
  <c r="D309" i="7"/>
  <c r="C309" i="7"/>
  <c r="B309" i="7"/>
  <c r="C308" i="7"/>
  <c r="B308" i="7"/>
  <c r="D308" i="7"/>
  <c r="C307" i="7"/>
  <c r="B307" i="7"/>
  <c r="D307" i="7"/>
  <c r="D306" i="7"/>
  <c r="C306" i="7"/>
  <c r="B306" i="7"/>
  <c r="D305" i="7"/>
  <c r="C305" i="7"/>
  <c r="B305" i="7"/>
  <c r="C304" i="7"/>
  <c r="B304" i="7"/>
  <c r="D304" i="7"/>
  <c r="C303" i="7"/>
  <c r="B303" i="7"/>
  <c r="D303" i="7"/>
  <c r="D302" i="7"/>
  <c r="C302" i="7"/>
  <c r="B302" i="7"/>
  <c r="D301" i="7"/>
  <c r="C301" i="7"/>
  <c r="B301" i="7"/>
  <c r="C300" i="7"/>
  <c r="B300" i="7"/>
  <c r="D300" i="7"/>
  <c r="C299" i="7"/>
  <c r="B299" i="7"/>
  <c r="D299" i="7"/>
  <c r="D298" i="7"/>
  <c r="C298" i="7"/>
  <c r="B298" i="7"/>
  <c r="D297" i="7"/>
  <c r="C297" i="7"/>
  <c r="B297" i="7"/>
  <c r="C296" i="7"/>
  <c r="B296" i="7"/>
  <c r="D296" i="7"/>
  <c r="C295" i="7"/>
  <c r="B295" i="7"/>
  <c r="D295" i="7"/>
  <c r="D294" i="7"/>
  <c r="C294" i="7"/>
  <c r="B294" i="7"/>
  <c r="D293" i="7"/>
  <c r="C293" i="7"/>
  <c r="B293" i="7"/>
  <c r="C292" i="7"/>
  <c r="B292" i="7"/>
  <c r="D292" i="7"/>
  <c r="C291" i="7"/>
  <c r="B291" i="7"/>
  <c r="D291" i="7"/>
  <c r="D290" i="7"/>
  <c r="C290" i="7"/>
  <c r="B290" i="7"/>
  <c r="D289" i="7"/>
  <c r="C289" i="7"/>
  <c r="B289" i="7"/>
  <c r="C288" i="7"/>
  <c r="B288" i="7"/>
  <c r="D288" i="7"/>
  <c r="C287" i="7"/>
  <c r="B287" i="7"/>
  <c r="D287" i="7"/>
  <c r="D286" i="7"/>
  <c r="C286" i="7"/>
  <c r="B286" i="7"/>
  <c r="D285" i="7"/>
  <c r="C285" i="7"/>
  <c r="B285" i="7"/>
  <c r="C284" i="7"/>
  <c r="B284" i="7"/>
  <c r="D284" i="7"/>
  <c r="C283" i="7"/>
  <c r="B283" i="7"/>
  <c r="D283" i="7"/>
  <c r="D282" i="7"/>
  <c r="C282" i="7"/>
  <c r="B282" i="7"/>
  <c r="D281" i="7"/>
  <c r="C281" i="7"/>
  <c r="B281" i="7"/>
  <c r="C280" i="7"/>
  <c r="B280" i="7"/>
  <c r="D280" i="7"/>
  <c r="C279" i="7"/>
  <c r="B279" i="7"/>
  <c r="D279" i="7"/>
  <c r="D278" i="7"/>
  <c r="C278" i="7"/>
  <c r="B278" i="7"/>
  <c r="D277" i="7"/>
  <c r="C277" i="7"/>
  <c r="B277" i="7"/>
  <c r="C276" i="7"/>
  <c r="B276" i="7"/>
  <c r="D276" i="7"/>
  <c r="C275" i="7"/>
  <c r="B275" i="7"/>
  <c r="D275" i="7"/>
  <c r="D274" i="7"/>
  <c r="C274" i="7"/>
  <c r="B274" i="7"/>
  <c r="D273" i="7"/>
  <c r="C273" i="7"/>
  <c r="B273" i="7"/>
  <c r="C272" i="7"/>
  <c r="B272" i="7"/>
  <c r="D272" i="7"/>
  <c r="C271" i="7"/>
  <c r="B271" i="7"/>
  <c r="D271" i="7"/>
  <c r="D270" i="7"/>
  <c r="C270" i="7"/>
  <c r="B270" i="7"/>
  <c r="D269" i="7"/>
  <c r="C269" i="7"/>
  <c r="B269" i="7"/>
  <c r="C268" i="7"/>
  <c r="B268" i="7"/>
  <c r="D268" i="7"/>
  <c r="C267" i="7"/>
  <c r="B267" i="7"/>
  <c r="D267" i="7"/>
  <c r="D266" i="7"/>
  <c r="C266" i="7"/>
  <c r="B266" i="7"/>
  <c r="D265" i="7"/>
  <c r="C265" i="7"/>
  <c r="B265" i="7"/>
  <c r="C264" i="7"/>
  <c r="B264" i="7"/>
  <c r="D264" i="7"/>
  <c r="C263" i="7"/>
  <c r="B263" i="7"/>
  <c r="D263" i="7"/>
  <c r="D262" i="7"/>
  <c r="C262" i="7"/>
  <c r="B262" i="7"/>
  <c r="D261" i="7"/>
  <c r="C261" i="7"/>
  <c r="B261" i="7"/>
  <c r="C260" i="7"/>
  <c r="B260" i="7"/>
  <c r="D260" i="7"/>
  <c r="C259" i="7"/>
  <c r="B259" i="7"/>
  <c r="D259" i="7"/>
  <c r="D258" i="7"/>
  <c r="C258" i="7"/>
  <c r="B258" i="7"/>
  <c r="D257" i="7"/>
  <c r="C257" i="7"/>
  <c r="B257" i="7"/>
  <c r="C256" i="7"/>
  <c r="B256" i="7"/>
  <c r="D256" i="7"/>
  <c r="C255" i="7"/>
  <c r="B255" i="7"/>
  <c r="D255" i="7"/>
  <c r="D254" i="7"/>
  <c r="C254" i="7"/>
  <c r="B254" i="7"/>
  <c r="D253" i="7"/>
  <c r="C253" i="7"/>
  <c r="B253" i="7"/>
  <c r="C252" i="7"/>
  <c r="B252" i="7"/>
  <c r="D252" i="7"/>
  <c r="C251" i="7"/>
  <c r="B251" i="7"/>
  <c r="D251" i="7"/>
  <c r="D250" i="7"/>
  <c r="C250" i="7"/>
  <c r="B250" i="7"/>
  <c r="D249" i="7"/>
  <c r="C249" i="7"/>
  <c r="B249" i="7"/>
  <c r="C248" i="7"/>
  <c r="B248" i="7"/>
  <c r="D248" i="7"/>
  <c r="C247" i="7"/>
  <c r="B247" i="7"/>
  <c r="D247" i="7"/>
  <c r="D246" i="7"/>
  <c r="C246" i="7"/>
  <c r="B246" i="7"/>
  <c r="D245" i="7"/>
  <c r="C245" i="7"/>
  <c r="B245" i="7"/>
  <c r="C244" i="7"/>
  <c r="B244" i="7"/>
  <c r="D244" i="7"/>
  <c r="C243" i="7"/>
  <c r="B243" i="7"/>
  <c r="D243" i="7"/>
  <c r="D242" i="7"/>
  <c r="C242" i="7"/>
  <c r="B242" i="7"/>
  <c r="D241" i="7"/>
  <c r="C241" i="7"/>
  <c r="B241" i="7"/>
  <c r="C240" i="7"/>
  <c r="B240" i="7"/>
  <c r="D240" i="7"/>
  <c r="C239" i="7"/>
  <c r="B239" i="7"/>
  <c r="D239" i="7"/>
  <c r="D238" i="7"/>
  <c r="C238" i="7"/>
  <c r="B238" i="7"/>
  <c r="D237" i="7"/>
  <c r="C237" i="7"/>
  <c r="B237" i="7"/>
  <c r="C236" i="7"/>
  <c r="B236" i="7"/>
  <c r="D236" i="7"/>
  <c r="C235" i="7"/>
  <c r="B235" i="7"/>
  <c r="D235" i="7"/>
  <c r="D234" i="7"/>
  <c r="C234" i="7"/>
  <c r="B234" i="7"/>
  <c r="D233" i="7"/>
  <c r="C233" i="7"/>
  <c r="B233" i="7"/>
  <c r="C232" i="7"/>
  <c r="B232" i="7"/>
  <c r="D232" i="7"/>
  <c r="C231" i="7"/>
  <c r="B231" i="7"/>
  <c r="D231" i="7"/>
  <c r="D230" i="7"/>
  <c r="C230" i="7"/>
  <c r="B230" i="7"/>
  <c r="D229" i="7"/>
  <c r="C229" i="7"/>
  <c r="B229" i="7"/>
  <c r="C228" i="7"/>
  <c r="B228" i="7"/>
  <c r="D228" i="7"/>
  <c r="C227" i="7"/>
  <c r="B227" i="7"/>
  <c r="D227" i="7"/>
  <c r="D226" i="7"/>
  <c r="C226" i="7"/>
  <c r="B226" i="7"/>
  <c r="D225" i="7"/>
  <c r="C225" i="7"/>
  <c r="B225" i="7"/>
  <c r="C224" i="7"/>
  <c r="B224" i="7"/>
  <c r="D224" i="7"/>
  <c r="C223" i="7"/>
  <c r="B223" i="7"/>
  <c r="D223" i="7"/>
  <c r="D222" i="7"/>
  <c r="C222" i="7"/>
  <c r="B222" i="7"/>
  <c r="D221" i="7"/>
  <c r="C221" i="7"/>
  <c r="B221" i="7"/>
  <c r="C220" i="7"/>
  <c r="B220" i="7"/>
  <c r="D220" i="7"/>
  <c r="C219" i="7"/>
  <c r="B219" i="7"/>
  <c r="D219" i="7"/>
  <c r="D218" i="7"/>
  <c r="C218" i="7"/>
  <c r="B218" i="7"/>
  <c r="D217" i="7"/>
  <c r="C217" i="7"/>
  <c r="B217" i="7"/>
  <c r="C216" i="7"/>
  <c r="B216" i="7"/>
  <c r="D216" i="7"/>
  <c r="C215" i="7"/>
  <c r="B215" i="7"/>
  <c r="D215" i="7"/>
  <c r="D214" i="7"/>
  <c r="C214" i="7"/>
  <c r="B214" i="7"/>
  <c r="D213" i="7"/>
  <c r="C213" i="7"/>
  <c r="B213" i="7"/>
  <c r="C212" i="7"/>
  <c r="B212" i="7"/>
  <c r="D212" i="7"/>
  <c r="C211" i="7"/>
  <c r="B211" i="7"/>
  <c r="D211" i="7"/>
  <c r="D210" i="7"/>
  <c r="C210" i="7"/>
  <c r="B210" i="7"/>
  <c r="D209" i="7"/>
  <c r="C209" i="7"/>
  <c r="B209" i="7"/>
  <c r="C208" i="7"/>
  <c r="B208" i="7"/>
  <c r="D208" i="7"/>
  <c r="C207" i="7"/>
  <c r="B207" i="7"/>
  <c r="D207" i="7"/>
  <c r="D206" i="7"/>
  <c r="C206" i="7"/>
  <c r="B206" i="7"/>
  <c r="D205" i="7"/>
  <c r="C205" i="7"/>
  <c r="B205" i="7"/>
  <c r="C204" i="7"/>
  <c r="B204" i="7"/>
  <c r="D204" i="7"/>
  <c r="C203" i="7"/>
  <c r="B203" i="7"/>
  <c r="D203" i="7"/>
  <c r="D202" i="7"/>
  <c r="C202" i="7"/>
  <c r="B202" i="7"/>
  <c r="D201" i="7"/>
  <c r="C201" i="7"/>
  <c r="B201" i="7"/>
  <c r="C200" i="7"/>
  <c r="B200" i="7"/>
  <c r="D200" i="7"/>
  <c r="C199" i="7"/>
  <c r="B199" i="7"/>
  <c r="D199" i="7"/>
  <c r="D198" i="7"/>
  <c r="C198" i="7"/>
  <c r="B198" i="7"/>
  <c r="D197" i="7"/>
  <c r="C197" i="7"/>
  <c r="B197" i="7"/>
  <c r="C196" i="7"/>
  <c r="B196" i="7"/>
  <c r="D196" i="7"/>
  <c r="C195" i="7"/>
  <c r="B195" i="7"/>
  <c r="D195" i="7"/>
  <c r="D194" i="7"/>
  <c r="C194" i="7"/>
  <c r="B194" i="7"/>
  <c r="D193" i="7"/>
  <c r="C193" i="7"/>
  <c r="B193" i="7"/>
  <c r="C192" i="7"/>
  <c r="B192" i="7"/>
  <c r="D192" i="7"/>
  <c r="C191" i="7"/>
  <c r="B191" i="7"/>
  <c r="D191" i="7"/>
  <c r="D190" i="7"/>
  <c r="C190" i="7"/>
  <c r="B190" i="7"/>
  <c r="D189" i="7"/>
  <c r="C189" i="7"/>
  <c r="B189" i="7"/>
  <c r="C188" i="7"/>
  <c r="B188" i="7"/>
  <c r="D188" i="7"/>
  <c r="C187" i="7"/>
  <c r="B187" i="7"/>
  <c r="D187" i="7"/>
  <c r="D186" i="7"/>
  <c r="C186" i="7"/>
  <c r="B186" i="7"/>
  <c r="D185" i="7"/>
  <c r="C185" i="7"/>
  <c r="B185" i="7"/>
  <c r="C184" i="7"/>
  <c r="B184" i="7"/>
  <c r="D184" i="7"/>
  <c r="C183" i="7"/>
  <c r="B183" i="7"/>
  <c r="D183" i="7"/>
  <c r="D182" i="7"/>
  <c r="C182" i="7"/>
  <c r="B182" i="7"/>
  <c r="D181" i="7"/>
  <c r="C181" i="7"/>
  <c r="B181" i="7"/>
  <c r="C180" i="7"/>
  <c r="B180" i="7"/>
  <c r="D180" i="7"/>
  <c r="C179" i="7"/>
  <c r="B179" i="7"/>
  <c r="D179" i="7"/>
  <c r="D178" i="7"/>
  <c r="C178" i="7"/>
  <c r="B178" i="7"/>
  <c r="D177" i="7"/>
  <c r="C177" i="7"/>
  <c r="B177" i="7"/>
  <c r="C176" i="7"/>
  <c r="B176" i="7"/>
  <c r="D176" i="7"/>
  <c r="C175" i="7"/>
  <c r="B175" i="7"/>
  <c r="D175" i="7"/>
  <c r="D174" i="7"/>
  <c r="C174" i="7"/>
  <c r="B174" i="7"/>
  <c r="D173" i="7"/>
  <c r="C173" i="7"/>
  <c r="B173" i="7"/>
  <c r="C172" i="7"/>
  <c r="B172" i="7"/>
  <c r="D172" i="7"/>
  <c r="C171" i="7"/>
  <c r="B171" i="7"/>
  <c r="D171" i="7"/>
  <c r="D170" i="7"/>
  <c r="C170" i="7"/>
  <c r="B170" i="7"/>
  <c r="D169" i="7"/>
  <c r="C169" i="7"/>
  <c r="B169" i="7"/>
  <c r="C168" i="7"/>
  <c r="B168" i="7"/>
  <c r="D168" i="7"/>
  <c r="C167" i="7"/>
  <c r="B167" i="7"/>
  <c r="D167" i="7"/>
  <c r="D166" i="7"/>
  <c r="C166" i="7"/>
  <c r="B166" i="7"/>
  <c r="D165" i="7"/>
  <c r="C165" i="7"/>
  <c r="B165" i="7"/>
  <c r="C164" i="7"/>
  <c r="B164" i="7"/>
  <c r="D164" i="7"/>
  <c r="C163" i="7"/>
  <c r="B163" i="7"/>
  <c r="D163" i="7"/>
  <c r="D162" i="7"/>
  <c r="C162" i="7"/>
  <c r="B162" i="7"/>
  <c r="D161" i="7"/>
  <c r="C161" i="7"/>
  <c r="B161" i="7"/>
  <c r="C160" i="7"/>
  <c r="B160" i="7"/>
  <c r="D160" i="7"/>
  <c r="C159" i="7"/>
  <c r="B159" i="7"/>
  <c r="D159" i="7"/>
  <c r="D158" i="7"/>
  <c r="C158" i="7"/>
  <c r="B158" i="7"/>
  <c r="D157" i="7"/>
  <c r="C157" i="7"/>
  <c r="B157" i="7"/>
  <c r="C156" i="7"/>
  <c r="B156" i="7"/>
  <c r="D156" i="7"/>
  <c r="C155" i="7"/>
  <c r="B155" i="7"/>
  <c r="D155" i="7"/>
  <c r="D154" i="7"/>
  <c r="C154" i="7"/>
  <c r="B154" i="7"/>
  <c r="D153" i="7"/>
  <c r="C153" i="7"/>
  <c r="B153" i="7"/>
  <c r="C152" i="7"/>
  <c r="B152" i="7"/>
  <c r="D152" i="7"/>
  <c r="C151" i="7"/>
  <c r="B151" i="7"/>
  <c r="D151" i="7"/>
  <c r="D150" i="7"/>
  <c r="C150" i="7"/>
  <c r="B150" i="7"/>
  <c r="D149" i="7"/>
  <c r="C149" i="7"/>
  <c r="B149" i="7"/>
  <c r="C148" i="7"/>
  <c r="B148" i="7"/>
  <c r="D148" i="7"/>
  <c r="C147" i="7"/>
  <c r="B147" i="7"/>
  <c r="D147" i="7"/>
  <c r="D146" i="7"/>
  <c r="C146" i="7"/>
  <c r="B146" i="7"/>
  <c r="D145" i="7"/>
  <c r="C145" i="7"/>
  <c r="B145" i="7"/>
  <c r="C144" i="7"/>
  <c r="B144" i="7"/>
  <c r="D144" i="7"/>
  <c r="C143" i="7"/>
  <c r="B143" i="7"/>
  <c r="D143" i="7"/>
  <c r="D142" i="7"/>
  <c r="C142" i="7"/>
  <c r="B142" i="7"/>
  <c r="D141" i="7"/>
  <c r="C141" i="7"/>
  <c r="B141" i="7"/>
  <c r="C140" i="7"/>
  <c r="B140" i="7"/>
  <c r="D140" i="7"/>
  <c r="C139" i="7"/>
  <c r="B139" i="7"/>
  <c r="D139" i="7"/>
  <c r="D138" i="7"/>
  <c r="C138" i="7"/>
  <c r="B138" i="7"/>
  <c r="D137" i="7"/>
  <c r="C137" i="7"/>
  <c r="B137" i="7"/>
  <c r="C136" i="7"/>
  <c r="B136" i="7"/>
  <c r="D136" i="7"/>
  <c r="C135" i="7"/>
  <c r="B135" i="7"/>
  <c r="D135" i="7"/>
  <c r="D134" i="7"/>
  <c r="C134" i="7"/>
  <c r="B134" i="7"/>
  <c r="D133" i="7"/>
  <c r="C133" i="7"/>
  <c r="B133" i="7"/>
  <c r="C132" i="7"/>
  <c r="B132" i="7"/>
  <c r="D132" i="7"/>
  <c r="C131" i="7"/>
  <c r="B131" i="7"/>
  <c r="D131" i="7"/>
  <c r="D130" i="7"/>
  <c r="C130" i="7"/>
  <c r="B130" i="7"/>
  <c r="D129" i="7"/>
  <c r="C129" i="7"/>
  <c r="B129" i="7"/>
  <c r="C128" i="7"/>
  <c r="B128" i="7"/>
  <c r="D128" i="7"/>
  <c r="C127" i="7"/>
  <c r="B127" i="7"/>
  <c r="D127" i="7"/>
  <c r="D126" i="7"/>
  <c r="C126" i="7"/>
  <c r="B126" i="7"/>
  <c r="D125" i="7"/>
  <c r="C125" i="7"/>
  <c r="B125" i="7"/>
  <c r="C124" i="7"/>
  <c r="B124" i="7"/>
  <c r="D124" i="7"/>
  <c r="C123" i="7"/>
  <c r="B123" i="7"/>
  <c r="D123" i="7"/>
  <c r="D122" i="7"/>
  <c r="C122" i="7"/>
  <c r="B122" i="7"/>
  <c r="D121" i="7"/>
  <c r="C121" i="7"/>
  <c r="B121" i="7"/>
  <c r="C120" i="7"/>
  <c r="B120" i="7"/>
  <c r="D120" i="7"/>
  <c r="C119" i="7"/>
  <c r="B119" i="7"/>
  <c r="D119" i="7"/>
  <c r="D118" i="7"/>
  <c r="C118" i="7"/>
  <c r="B118" i="7"/>
  <c r="D117" i="7"/>
  <c r="C117" i="7"/>
  <c r="B117" i="7"/>
  <c r="C116" i="7"/>
  <c r="B116" i="7"/>
  <c r="D116" i="7"/>
  <c r="C115" i="7"/>
  <c r="B115" i="7"/>
  <c r="D115" i="7"/>
  <c r="D114" i="7"/>
  <c r="C114" i="7"/>
  <c r="B114" i="7"/>
  <c r="D113" i="7"/>
  <c r="C113" i="7"/>
  <c r="B113" i="7"/>
  <c r="C112" i="7"/>
  <c r="B112" i="7"/>
  <c r="D112" i="7"/>
  <c r="C111" i="7"/>
  <c r="B111" i="7"/>
  <c r="D111" i="7"/>
  <c r="D110" i="7"/>
  <c r="C110" i="7"/>
  <c r="B110" i="7"/>
  <c r="D109" i="7"/>
  <c r="C109" i="7"/>
  <c r="B109" i="7"/>
  <c r="D108" i="7"/>
  <c r="C108" i="7"/>
  <c r="B108" i="7"/>
  <c r="C107" i="7"/>
  <c r="B107" i="7"/>
  <c r="D107" i="7"/>
  <c r="D106" i="7"/>
  <c r="C106" i="7"/>
  <c r="B106" i="7"/>
  <c r="D105" i="7"/>
  <c r="C105" i="7"/>
  <c r="B105" i="7"/>
  <c r="C104" i="7"/>
  <c r="B104" i="7"/>
  <c r="D104" i="7"/>
  <c r="C103" i="7"/>
  <c r="B103" i="7"/>
  <c r="D103" i="7"/>
  <c r="D102" i="7"/>
  <c r="C102" i="7"/>
  <c r="B102" i="7"/>
  <c r="D101" i="7"/>
  <c r="C101" i="7"/>
  <c r="B101" i="7"/>
  <c r="C100" i="7"/>
  <c r="B100" i="7"/>
  <c r="D100" i="7"/>
  <c r="C99" i="7"/>
  <c r="B99" i="7"/>
  <c r="D99" i="7"/>
  <c r="C98" i="7"/>
  <c r="B98" i="7"/>
  <c r="D98" i="7"/>
  <c r="D97" i="7"/>
  <c r="C97" i="7"/>
  <c r="B97" i="7"/>
  <c r="D96" i="7"/>
  <c r="C96" i="7"/>
  <c r="B96" i="7"/>
  <c r="C95" i="7"/>
  <c r="B95" i="7"/>
  <c r="D95" i="7"/>
  <c r="C94" i="7"/>
  <c r="B94" i="7"/>
  <c r="D94" i="7"/>
  <c r="D93" i="7"/>
  <c r="C93" i="7"/>
  <c r="B93" i="7"/>
  <c r="D92" i="7"/>
  <c r="C92" i="7"/>
  <c r="B92" i="7"/>
  <c r="C91" i="7"/>
  <c r="B91" i="7"/>
  <c r="D91" i="7"/>
  <c r="D90" i="7"/>
  <c r="C90" i="7"/>
  <c r="B90" i="7"/>
  <c r="D89" i="7"/>
  <c r="C89" i="7"/>
  <c r="B89" i="7"/>
  <c r="C88" i="7"/>
  <c r="B88" i="7"/>
  <c r="D88" i="7"/>
  <c r="C87" i="7"/>
  <c r="B87" i="7"/>
  <c r="D87" i="7"/>
  <c r="D86" i="7"/>
  <c r="C86" i="7"/>
  <c r="B86" i="7"/>
  <c r="D85" i="7"/>
  <c r="C85" i="7"/>
  <c r="B85" i="7"/>
  <c r="C84" i="7"/>
  <c r="B84" i="7"/>
  <c r="D84" i="7"/>
  <c r="C83" i="7"/>
  <c r="B83" i="7"/>
  <c r="D83" i="7"/>
  <c r="C82" i="7"/>
  <c r="B82" i="7"/>
  <c r="D82" i="7"/>
  <c r="D81" i="7"/>
  <c r="C81" i="7"/>
  <c r="B81" i="7"/>
  <c r="D80" i="7"/>
  <c r="C80" i="7"/>
  <c r="B80" i="7"/>
  <c r="C79" i="7"/>
  <c r="B79" i="7"/>
  <c r="D79" i="7"/>
  <c r="C78" i="7"/>
  <c r="B78" i="7"/>
  <c r="D78" i="7"/>
  <c r="D77" i="7"/>
  <c r="C77" i="7"/>
  <c r="B77" i="7"/>
  <c r="D76" i="7"/>
  <c r="C76" i="7"/>
  <c r="B76" i="7"/>
  <c r="C75" i="7"/>
  <c r="B75" i="7"/>
  <c r="D75" i="7"/>
  <c r="D74" i="7"/>
  <c r="C74" i="7"/>
  <c r="B74" i="7"/>
  <c r="D73" i="7"/>
  <c r="C73" i="7"/>
  <c r="B73" i="7"/>
  <c r="C72" i="7"/>
  <c r="B72" i="7"/>
  <c r="D72" i="7"/>
  <c r="C71" i="7"/>
  <c r="B71" i="7"/>
  <c r="D71" i="7"/>
  <c r="D70" i="7"/>
  <c r="C70" i="7"/>
  <c r="B70" i="7"/>
  <c r="D69" i="7"/>
  <c r="C69" i="7"/>
  <c r="B69" i="7"/>
  <c r="C68" i="7"/>
  <c r="B68" i="7"/>
  <c r="D68" i="7"/>
  <c r="C67" i="7"/>
  <c r="B67" i="7"/>
  <c r="D67" i="7"/>
  <c r="C66" i="7"/>
  <c r="B66" i="7"/>
  <c r="D66" i="7"/>
  <c r="D65" i="7"/>
  <c r="C65" i="7"/>
  <c r="B65" i="7"/>
  <c r="D64" i="7"/>
  <c r="C64" i="7"/>
  <c r="B64" i="7"/>
  <c r="C63" i="7"/>
  <c r="B63" i="7"/>
  <c r="D63" i="7"/>
  <c r="C62" i="7"/>
  <c r="B62" i="7"/>
  <c r="D62" i="7"/>
  <c r="D61" i="7"/>
  <c r="C61" i="7"/>
  <c r="B61" i="7"/>
  <c r="D60" i="7"/>
  <c r="C60" i="7"/>
  <c r="B60" i="7"/>
  <c r="C59" i="7"/>
  <c r="B59" i="7"/>
  <c r="D59" i="7"/>
  <c r="D58" i="7"/>
  <c r="C58" i="7"/>
  <c r="B58" i="7"/>
  <c r="D57" i="7"/>
  <c r="C57" i="7"/>
  <c r="B57" i="7"/>
  <c r="C56" i="7"/>
  <c r="B56" i="7"/>
  <c r="D56" i="7"/>
  <c r="C55" i="7"/>
  <c r="B55" i="7"/>
  <c r="D55" i="7"/>
  <c r="D54" i="7"/>
  <c r="C54" i="7"/>
  <c r="B54" i="7"/>
  <c r="D53" i="7"/>
  <c r="C53" i="7"/>
  <c r="B53" i="7"/>
  <c r="C52" i="7"/>
  <c r="B52" i="7"/>
  <c r="D52" i="7"/>
  <c r="C51" i="7"/>
  <c r="B51" i="7"/>
  <c r="D51" i="7"/>
  <c r="C50" i="7"/>
  <c r="B50" i="7"/>
  <c r="D50" i="7"/>
  <c r="C49" i="7"/>
  <c r="B49" i="7"/>
  <c r="D49" i="7"/>
  <c r="D48" i="7"/>
  <c r="C48" i="7"/>
  <c r="B48" i="7"/>
  <c r="D47" i="7"/>
  <c r="C47" i="7"/>
  <c r="B47" i="7"/>
  <c r="C46" i="7"/>
  <c r="B46" i="7"/>
  <c r="D46" i="7"/>
  <c r="C45" i="7"/>
  <c r="B45" i="7"/>
  <c r="D45" i="7"/>
  <c r="D44" i="7"/>
  <c r="C44" i="7"/>
  <c r="B44" i="7"/>
  <c r="D43" i="7"/>
  <c r="C43" i="7"/>
  <c r="B43" i="7"/>
  <c r="C42" i="7"/>
  <c r="B42" i="7"/>
  <c r="D42" i="7"/>
  <c r="C41" i="7"/>
  <c r="B41" i="7"/>
  <c r="D41" i="7"/>
  <c r="D40" i="7"/>
  <c r="C40" i="7"/>
  <c r="B40" i="7"/>
  <c r="D39" i="7"/>
  <c r="C39" i="7"/>
  <c r="B39" i="7"/>
  <c r="C38" i="7"/>
  <c r="B38" i="7"/>
  <c r="D38" i="7"/>
  <c r="C37" i="7"/>
  <c r="B37" i="7"/>
  <c r="D37" i="7"/>
  <c r="D36" i="7"/>
  <c r="C36" i="7"/>
  <c r="B36" i="7"/>
  <c r="D35" i="7"/>
  <c r="C35" i="7"/>
  <c r="B35" i="7"/>
  <c r="C34" i="7"/>
  <c r="B34" i="7"/>
  <c r="D34" i="7"/>
  <c r="C33" i="7"/>
  <c r="B33" i="7"/>
  <c r="D33" i="7"/>
  <c r="D32" i="7"/>
  <c r="C32" i="7"/>
  <c r="B32" i="7"/>
  <c r="D31" i="7"/>
  <c r="C31" i="7"/>
  <c r="B31" i="7"/>
  <c r="C30" i="7"/>
  <c r="B30" i="7"/>
  <c r="D30" i="7"/>
  <c r="C29" i="7"/>
  <c r="B29" i="7"/>
  <c r="D29" i="7"/>
  <c r="D28" i="7"/>
  <c r="C28" i="7"/>
  <c r="B28" i="7"/>
  <c r="D27" i="7"/>
  <c r="C27" i="7"/>
  <c r="B27" i="7"/>
  <c r="C26" i="7"/>
  <c r="B26" i="7"/>
  <c r="D26" i="7"/>
  <c r="C25" i="7"/>
  <c r="B25" i="7"/>
  <c r="D25" i="7"/>
  <c r="D24" i="7"/>
  <c r="C24" i="7"/>
  <c r="B24" i="7"/>
  <c r="D23" i="7"/>
  <c r="C23" i="7"/>
  <c r="B23" i="7"/>
  <c r="C10" i="7"/>
  <c r="D10" i="7" s="1"/>
  <c r="C9" i="7"/>
  <c r="D9" i="7" s="1"/>
  <c r="C8" i="7"/>
  <c r="D8" i="7" s="1"/>
  <c r="C7" i="7"/>
  <c r="D7" i="7" s="1"/>
  <c r="C6" i="7"/>
  <c r="D6" i="7" s="1"/>
  <c r="B29" i="8"/>
  <c r="E29" i="8" s="1"/>
  <c r="B61" i="8"/>
  <c r="E61" i="8" s="1"/>
  <c r="B93" i="8"/>
  <c r="B125" i="8"/>
  <c r="E125" i="8" s="1"/>
  <c r="B157" i="8"/>
  <c r="E157" i="8" s="1"/>
  <c r="B189" i="8"/>
  <c r="E189" i="8" s="1"/>
  <c r="B221" i="8"/>
  <c r="B245" i="8"/>
  <c r="E245" i="8" s="1"/>
  <c r="B261" i="8"/>
  <c r="E261" i="8" s="1"/>
  <c r="B277" i="8"/>
  <c r="B293" i="8"/>
  <c r="B307" i="8"/>
  <c r="E307" i="8" s="1"/>
  <c r="B315" i="8"/>
  <c r="B323" i="8"/>
  <c r="E323" i="8" s="1"/>
  <c r="B331" i="8"/>
  <c r="B339" i="8"/>
  <c r="E339" i="8" s="1"/>
  <c r="B347" i="8"/>
  <c r="E347" i="8" s="1"/>
  <c r="B355" i="8"/>
  <c r="E355" i="8" s="1"/>
  <c r="B363" i="8"/>
  <c r="B371" i="8"/>
  <c r="E371" i="8" s="1"/>
  <c r="B379" i="8"/>
  <c r="B20" i="8"/>
  <c r="E20" i="8" s="1"/>
  <c r="B22" i="8"/>
  <c r="B23" i="8"/>
  <c r="E23" i="8" s="1"/>
  <c r="B24" i="8"/>
  <c r="B25" i="8"/>
  <c r="E25" i="8" s="1"/>
  <c r="B26" i="8"/>
  <c r="E26" i="8" s="1"/>
  <c r="B27" i="8"/>
  <c r="E27" i="8" s="1"/>
  <c r="B28" i="8"/>
  <c r="E28" i="8" s="1"/>
  <c r="B30" i="8"/>
  <c r="G30" i="8" s="1"/>
  <c r="H30" i="8" s="1"/>
  <c r="B31" i="8"/>
  <c r="B32" i="8"/>
  <c r="E32" i="8" s="1"/>
  <c r="B33" i="8"/>
  <c r="E33" i="8" s="1"/>
  <c r="B34" i="8"/>
  <c r="B35" i="8"/>
  <c r="G35" i="8" s="1"/>
  <c r="B36" i="8"/>
  <c r="E36" i="8" s="1"/>
  <c r="B37" i="8"/>
  <c r="B38" i="8"/>
  <c r="E38" i="8" s="1"/>
  <c r="B39" i="8"/>
  <c r="B40" i="8"/>
  <c r="B41" i="8"/>
  <c r="E41" i="8" s="1"/>
  <c r="B42" i="8"/>
  <c r="B43" i="8"/>
  <c r="B44" i="8"/>
  <c r="E44" i="8" s="1"/>
  <c r="B45" i="8"/>
  <c r="E45" i="8" s="1"/>
  <c r="B46" i="8"/>
  <c r="E46" i="8" s="1"/>
  <c r="B47" i="8"/>
  <c r="E47" i="8" s="1"/>
  <c r="B48" i="8"/>
  <c r="E48" i="8" s="1"/>
  <c r="B49" i="8"/>
  <c r="B50" i="8"/>
  <c r="B51" i="8"/>
  <c r="E51" i="8" s="1"/>
  <c r="B52" i="8"/>
  <c r="B54" i="8"/>
  <c r="B55" i="8"/>
  <c r="G55" i="8" s="1"/>
  <c r="B56" i="8"/>
  <c r="E56" i="8" s="1"/>
  <c r="B57" i="8"/>
  <c r="E57" i="8" s="1"/>
  <c r="B58" i="8"/>
  <c r="E58" i="8" s="1"/>
  <c r="B59" i="8"/>
  <c r="B60" i="8"/>
  <c r="B62" i="8"/>
  <c r="E62" i="8" s="1"/>
  <c r="B63" i="8"/>
  <c r="B64" i="8"/>
  <c r="E64" i="8" s="1"/>
  <c r="B65" i="8"/>
  <c r="B66" i="8"/>
  <c r="E66" i="8" s="1"/>
  <c r="B67" i="8"/>
  <c r="B68" i="8"/>
  <c r="E68" i="8" s="1"/>
  <c r="B69" i="8"/>
  <c r="B70" i="8"/>
  <c r="B71" i="8"/>
  <c r="E71" i="8" s="1"/>
  <c r="B72" i="8"/>
  <c r="B73" i="8"/>
  <c r="E73" i="8" s="1"/>
  <c r="B74" i="8"/>
  <c r="B75" i="8"/>
  <c r="E75" i="8" s="1"/>
  <c r="B76" i="8"/>
  <c r="E76" i="8" s="1"/>
  <c r="B77" i="8"/>
  <c r="G77" i="8" s="1"/>
  <c r="B78" i="8"/>
  <c r="B79" i="8"/>
  <c r="E79" i="8" s="1"/>
  <c r="B80" i="8"/>
  <c r="B81" i="8"/>
  <c r="E81" i="8" s="1"/>
  <c r="B82" i="8"/>
  <c r="E82" i="8" s="1"/>
  <c r="B83" i="8"/>
  <c r="E83" i="8" s="1"/>
  <c r="B84" i="8"/>
  <c r="B86" i="8"/>
  <c r="E86" i="8" s="1"/>
  <c r="B87" i="8"/>
  <c r="B88" i="8"/>
  <c r="E88" i="8" s="1"/>
  <c r="B89" i="8"/>
  <c r="B90" i="8"/>
  <c r="B91" i="8"/>
  <c r="E91" i="8" s="1"/>
  <c r="B92" i="8"/>
  <c r="E92" i="8" s="1"/>
  <c r="B94" i="8"/>
  <c r="B95" i="8"/>
  <c r="B96" i="8"/>
  <c r="E96" i="8" s="1"/>
  <c r="B97" i="8"/>
  <c r="E97" i="8" s="1"/>
  <c r="B98" i="8"/>
  <c r="B99" i="8"/>
  <c r="G99" i="8" s="1"/>
  <c r="B100" i="8"/>
  <c r="E100" i="8" s="1"/>
  <c r="I100" i="8" s="1"/>
  <c r="B101" i="8"/>
  <c r="B102" i="8"/>
  <c r="E102" i="8" s="1"/>
  <c r="B103" i="8"/>
  <c r="E103" i="8" s="1"/>
  <c r="B104" i="8"/>
  <c r="B105" i="8"/>
  <c r="E105" i="8" s="1"/>
  <c r="B106" i="8"/>
  <c r="E106" i="8" s="1"/>
  <c r="B107" i="8"/>
  <c r="B108" i="8"/>
  <c r="E108" i="8" s="1"/>
  <c r="B109" i="8"/>
  <c r="B110" i="8"/>
  <c r="G110" i="8" s="1"/>
  <c r="B111" i="8"/>
  <c r="E111" i="8" s="1"/>
  <c r="B112" i="8"/>
  <c r="B113" i="8"/>
  <c r="E113" i="8" s="1"/>
  <c r="B114" i="8"/>
  <c r="E114" i="8" s="1"/>
  <c r="B115" i="8"/>
  <c r="B116" i="8"/>
  <c r="E116" i="8" s="1"/>
  <c r="B118" i="8"/>
  <c r="E118" i="8" s="1"/>
  <c r="B119" i="8"/>
  <c r="B120" i="8"/>
  <c r="B121" i="8"/>
  <c r="E121" i="8" s="1"/>
  <c r="B122" i="8"/>
  <c r="E122" i="8" s="1"/>
  <c r="B123" i="8"/>
  <c r="B124" i="8"/>
  <c r="E124" i="8" s="1"/>
  <c r="B126" i="8"/>
  <c r="E126" i="8" s="1"/>
  <c r="B127" i="8"/>
  <c r="B128" i="8"/>
  <c r="E128" i="8" s="1"/>
  <c r="B129" i="8"/>
  <c r="E129" i="8" s="1"/>
  <c r="B130" i="8"/>
  <c r="E130" i="8" s="1"/>
  <c r="B131" i="8"/>
  <c r="E131" i="8" s="1"/>
  <c r="B132" i="8"/>
  <c r="E132" i="8" s="1"/>
  <c r="B133" i="8"/>
  <c r="E133" i="8" s="1"/>
  <c r="B134" i="8"/>
  <c r="B135" i="8"/>
  <c r="E135" i="8" s="1"/>
  <c r="B136" i="8"/>
  <c r="B137" i="8"/>
  <c r="B138" i="8"/>
  <c r="E138" i="8" s="1"/>
  <c r="B139" i="8"/>
  <c r="E139" i="8" s="1"/>
  <c r="B140" i="8"/>
  <c r="B141" i="8"/>
  <c r="E141" i="8" s="1"/>
  <c r="B142" i="8"/>
  <c r="E142" i="8" s="1"/>
  <c r="B143" i="8"/>
  <c r="E143" i="8" s="1"/>
  <c r="B144" i="8"/>
  <c r="B145" i="8"/>
  <c r="E145" i="8" s="1"/>
  <c r="B146" i="8"/>
  <c r="E146" i="8" s="1"/>
  <c r="B147" i="8"/>
  <c r="E147" i="8" s="1"/>
  <c r="B148" i="8"/>
  <c r="B150" i="8"/>
  <c r="E150" i="8" s="1"/>
  <c r="B151" i="8"/>
  <c r="E151" i="8" s="1"/>
  <c r="B152" i="8"/>
  <c r="E152" i="8" s="1"/>
  <c r="B153" i="8"/>
  <c r="E153" i="8" s="1"/>
  <c r="B154" i="8"/>
  <c r="E154" i="8" s="1"/>
  <c r="B155" i="8"/>
  <c r="B156" i="8"/>
  <c r="E156" i="8" s="1"/>
  <c r="B158" i="8"/>
  <c r="B159" i="8"/>
  <c r="E159" i="8" s="1"/>
  <c r="B160" i="8"/>
  <c r="B161" i="8"/>
  <c r="E161" i="8" s="1"/>
  <c r="B162" i="8"/>
  <c r="G162" i="8" s="1"/>
  <c r="B163" i="8"/>
  <c r="B164" i="8"/>
  <c r="E164" i="8" s="1"/>
  <c r="B165" i="8"/>
  <c r="E165" i="8" s="1"/>
  <c r="B166" i="8"/>
  <c r="B167" i="8"/>
  <c r="E167" i="8" s="1"/>
  <c r="B168" i="8"/>
  <c r="B169" i="8"/>
  <c r="E169" i="8" s="1"/>
  <c r="B170" i="8"/>
  <c r="E170" i="8" s="1"/>
  <c r="B171" i="8"/>
  <c r="B172" i="8"/>
  <c r="E172" i="8" s="1"/>
  <c r="B173" i="8"/>
  <c r="E173" i="8" s="1"/>
  <c r="B174" i="8"/>
  <c r="E174" i="8" s="1"/>
  <c r="B175" i="8"/>
  <c r="B176" i="8"/>
  <c r="E176" i="8" s="1"/>
  <c r="B177" i="8"/>
  <c r="E177" i="8" s="1"/>
  <c r="B178" i="8"/>
  <c r="B179" i="8"/>
  <c r="E179" i="8" s="1"/>
  <c r="B180" i="8"/>
  <c r="E180" i="8" s="1"/>
  <c r="B182" i="8"/>
  <c r="E182" i="8" s="1"/>
  <c r="B183" i="8"/>
  <c r="B184" i="8"/>
  <c r="E184" i="8" s="1"/>
  <c r="B185" i="8"/>
  <c r="E185" i="8" s="1"/>
  <c r="B186" i="8"/>
  <c r="B187" i="8"/>
  <c r="E187" i="8" s="1"/>
  <c r="B188" i="8"/>
  <c r="E188" i="8" s="1"/>
  <c r="B190" i="8"/>
  <c r="E190" i="8" s="1"/>
  <c r="B191" i="8"/>
  <c r="B192" i="8"/>
  <c r="E192" i="8" s="1"/>
  <c r="B193" i="8"/>
  <c r="E193" i="8" s="1"/>
  <c r="B194" i="8"/>
  <c r="B195" i="8"/>
  <c r="E195" i="8" s="1"/>
  <c r="B196" i="8"/>
  <c r="E196" i="8" s="1"/>
  <c r="B197" i="8"/>
  <c r="E197" i="8" s="1"/>
  <c r="B198" i="8"/>
  <c r="E198" i="8" s="1"/>
  <c r="B199" i="8"/>
  <c r="E199" i="8" s="1"/>
  <c r="B200" i="8"/>
  <c r="B201" i="8"/>
  <c r="E201" i="8" s="1"/>
  <c r="B202" i="8"/>
  <c r="E202" i="8" s="1"/>
  <c r="B203" i="8"/>
  <c r="E203" i="8" s="1"/>
  <c r="B204" i="8"/>
  <c r="E204" i="8" s="1"/>
  <c r="B205" i="8"/>
  <c r="G205" i="8" s="1"/>
  <c r="B206" i="8"/>
  <c r="E206" i="8" s="1"/>
  <c r="B207" i="8"/>
  <c r="B208" i="8"/>
  <c r="B209" i="8"/>
  <c r="E209" i="8" s="1"/>
  <c r="B210" i="8"/>
  <c r="E210" i="8" s="1"/>
  <c r="B211" i="8"/>
  <c r="B212" i="8"/>
  <c r="E212" i="8" s="1"/>
  <c r="B214" i="8"/>
  <c r="E214" i="8" s="1"/>
  <c r="B215" i="8"/>
  <c r="B216" i="8"/>
  <c r="E216" i="8" s="1"/>
  <c r="B217" i="8"/>
  <c r="E217" i="8" s="1"/>
  <c r="B218" i="8"/>
  <c r="E218" i="8" s="1"/>
  <c r="B219" i="8"/>
  <c r="B220" i="8"/>
  <c r="E220" i="8" s="1"/>
  <c r="B222" i="8"/>
  <c r="E222" i="8" s="1"/>
  <c r="B223" i="8"/>
  <c r="E223" i="8" s="1"/>
  <c r="B224" i="8"/>
  <c r="B225" i="8"/>
  <c r="E225" i="8" s="1"/>
  <c r="B226" i="8"/>
  <c r="G226" i="8"/>
  <c r="B227" i="8"/>
  <c r="B228" i="8"/>
  <c r="E228" i="8" s="1"/>
  <c r="B229" i="8"/>
  <c r="E229" i="8" s="1"/>
  <c r="B230" i="8"/>
  <c r="E230" i="8" s="1"/>
  <c r="B231" i="8"/>
  <c r="B232" i="8"/>
  <c r="E232" i="8" s="1"/>
  <c r="B233" i="8"/>
  <c r="B234" i="8"/>
  <c r="E234" i="8" s="1"/>
  <c r="B235" i="8"/>
  <c r="B236" i="8"/>
  <c r="B237" i="8"/>
  <c r="E237" i="8" s="1"/>
  <c r="B238" i="8"/>
  <c r="G238" i="8" s="1"/>
  <c r="B239" i="8"/>
  <c r="B240" i="8"/>
  <c r="E240" i="8" s="1"/>
  <c r="B241" i="8"/>
  <c r="E241" i="8" s="1"/>
  <c r="B242" i="8"/>
  <c r="E242" i="8" s="1"/>
  <c r="B243" i="8"/>
  <c r="B244" i="8"/>
  <c r="E244" i="8" s="1"/>
  <c r="B246" i="8"/>
  <c r="E246" i="8" s="1"/>
  <c r="B247" i="8"/>
  <c r="E247" i="8" s="1"/>
  <c r="B248" i="8"/>
  <c r="B249" i="8"/>
  <c r="B250" i="8"/>
  <c r="E250" i="8" s="1"/>
  <c r="B251" i="8"/>
  <c r="B252" i="8"/>
  <c r="E252" i="8" s="1"/>
  <c r="B253" i="8"/>
  <c r="E253" i="8" s="1"/>
  <c r="B254" i="8"/>
  <c r="E254" i="8" s="1"/>
  <c r="B255" i="8"/>
  <c r="B256" i="8"/>
  <c r="E256" i="8" s="1"/>
  <c r="B257" i="8"/>
  <c r="E257" i="8" s="1"/>
  <c r="B258" i="8"/>
  <c r="B259" i="8"/>
  <c r="G259" i="8" s="1"/>
  <c r="B260" i="8"/>
  <c r="B262" i="8"/>
  <c r="E262" i="8" s="1"/>
  <c r="B263" i="8"/>
  <c r="B264" i="8"/>
  <c r="B265" i="8"/>
  <c r="E265" i="8" s="1"/>
  <c r="B266" i="8"/>
  <c r="E266" i="8" s="1"/>
  <c r="B267" i="8"/>
  <c r="E267" i="8" s="1"/>
  <c r="B268" i="8"/>
  <c r="E268" i="8" s="1"/>
  <c r="B269" i="8"/>
  <c r="B270" i="8"/>
  <c r="E270" i="8" s="1"/>
  <c r="B271" i="8"/>
  <c r="E271" i="8" s="1"/>
  <c r="B272" i="8"/>
  <c r="E272" i="8" s="1"/>
  <c r="B273" i="8"/>
  <c r="E273" i="8" s="1"/>
  <c r="B274" i="8"/>
  <c r="E274" i="8" s="1"/>
  <c r="B275" i="8"/>
  <c r="E275" i="8" s="1"/>
  <c r="B276" i="8"/>
  <c r="B278" i="8"/>
  <c r="E278" i="8" s="1"/>
  <c r="B279" i="8"/>
  <c r="E279" i="8" s="1"/>
  <c r="B280" i="8"/>
  <c r="B281" i="8"/>
  <c r="B282" i="8"/>
  <c r="E282" i="8" s="1"/>
  <c r="B283" i="8"/>
  <c r="E283" i="8" s="1"/>
  <c r="B284" i="8"/>
  <c r="B285" i="8"/>
  <c r="E285" i="8" s="1"/>
  <c r="B286" i="8"/>
  <c r="B287" i="8"/>
  <c r="E287" i="8" s="1"/>
  <c r="B288" i="8"/>
  <c r="E288" i="8" s="1"/>
  <c r="B289" i="8"/>
  <c r="E289" i="8" s="1"/>
  <c r="B290" i="8"/>
  <c r="B291" i="8"/>
  <c r="E291" i="8" s="1"/>
  <c r="B292" i="8"/>
  <c r="B294" i="8"/>
  <c r="B295" i="8"/>
  <c r="E295" i="8" s="1"/>
  <c r="I295" i="8" s="1"/>
  <c r="B296" i="8"/>
  <c r="B297" i="8"/>
  <c r="E297" i="8" s="1"/>
  <c r="B298" i="8"/>
  <c r="E298" i="8" s="1"/>
  <c r="B299" i="8"/>
  <c r="B300" i="8"/>
  <c r="E300" i="8" s="1"/>
  <c r="B301" i="8"/>
  <c r="E301" i="8" s="1"/>
  <c r="B302" i="8"/>
  <c r="E302" i="8" s="1"/>
  <c r="B303" i="8"/>
  <c r="E303" i="8" s="1"/>
  <c r="B304" i="8"/>
  <c r="E304" i="8" s="1"/>
  <c r="B305" i="8"/>
  <c r="E305" i="8" s="1"/>
  <c r="B306" i="8"/>
  <c r="E306" i="8" s="1"/>
  <c r="B308" i="8"/>
  <c r="B309" i="8"/>
  <c r="E309" i="8" s="1"/>
  <c r="B310" i="8"/>
  <c r="E310" i="8" s="1"/>
  <c r="B311" i="8"/>
  <c r="B313" i="8"/>
  <c r="E313" i="8" s="1"/>
  <c r="B314" i="8"/>
  <c r="E314" i="8" s="1"/>
  <c r="B316" i="8"/>
  <c r="E316" i="8" s="1"/>
  <c r="B317" i="8"/>
  <c r="E317" i="8" s="1"/>
  <c r="B318" i="8"/>
  <c r="E318" i="8" s="1"/>
  <c r="B319" i="8"/>
  <c r="B321" i="8"/>
  <c r="E321" i="8" s="1"/>
  <c r="B322" i="8"/>
  <c r="E322" i="8" s="1"/>
  <c r="B324" i="8"/>
  <c r="G324" i="8" s="1"/>
  <c r="H324" i="8" s="1"/>
  <c r="B325" i="8"/>
  <c r="E325" i="8" s="1"/>
  <c r="B326" i="8"/>
  <c r="E326" i="8" s="1"/>
  <c r="B327" i="8"/>
  <c r="G327" i="8" s="1"/>
  <c r="H327" i="8" s="1"/>
  <c r="J327" i="8" s="1"/>
  <c r="B329" i="8"/>
  <c r="E329" i="8" s="1"/>
  <c r="B330" i="8"/>
  <c r="E330" i="8" s="1"/>
  <c r="B332" i="8"/>
  <c r="E332" i="8" s="1"/>
  <c r="B333" i="8"/>
  <c r="E333" i="8" s="1"/>
  <c r="B334" i="8"/>
  <c r="E334" i="8" s="1"/>
  <c r="B335" i="8"/>
  <c r="E335" i="8" s="1"/>
  <c r="B337" i="8"/>
  <c r="E337" i="8" s="1"/>
  <c r="B338" i="8"/>
  <c r="E338" i="8" s="1"/>
  <c r="B340" i="8"/>
  <c r="E340" i="8" s="1"/>
  <c r="B341" i="8"/>
  <c r="B342" i="8"/>
  <c r="E342" i="8" s="1"/>
  <c r="B343" i="8"/>
  <c r="G343" i="8" s="1"/>
  <c r="H343" i="8" s="1"/>
  <c r="B345" i="8"/>
  <c r="E345" i="8" s="1"/>
  <c r="B346" i="8"/>
  <c r="E346" i="8" s="1"/>
  <c r="B348" i="8"/>
  <c r="B349" i="8"/>
  <c r="E349" i="8" s="1"/>
  <c r="B350" i="8"/>
  <c r="E350" i="8" s="1"/>
  <c r="B351" i="8"/>
  <c r="B353" i="8"/>
  <c r="B354" i="8"/>
  <c r="E354" i="8" s="1"/>
  <c r="B356" i="8"/>
  <c r="E356" i="8" s="1"/>
  <c r="B357" i="8"/>
  <c r="B358" i="8"/>
  <c r="E358" i="8" s="1"/>
  <c r="B359" i="8"/>
  <c r="E359" i="8" s="1"/>
  <c r="B361" i="8"/>
  <c r="E361" i="8" s="1"/>
  <c r="B362" i="8"/>
  <c r="E362" i="8" s="1"/>
  <c r="B364" i="8"/>
  <c r="B365" i="8"/>
  <c r="E365" i="8" s="1"/>
  <c r="B366" i="8"/>
  <c r="E366" i="8" s="1"/>
  <c r="B367" i="8"/>
  <c r="B369" i="8"/>
  <c r="B370" i="8"/>
  <c r="E370" i="8" s="1"/>
  <c r="B372" i="8"/>
  <c r="G372" i="8" s="1"/>
  <c r="H372" i="8" s="1"/>
  <c r="B373" i="8"/>
  <c r="E373" i="8" s="1"/>
  <c r="B374" i="8"/>
  <c r="E374" i="8" s="1"/>
  <c r="B375" i="8"/>
  <c r="B377" i="8"/>
  <c r="E377" i="8" s="1"/>
  <c r="B378" i="8"/>
  <c r="E378" i="8" s="1"/>
  <c r="B380" i="8"/>
  <c r="E380" i="8" s="1"/>
  <c r="B381" i="8"/>
  <c r="E381" i="8" s="1"/>
  <c r="B382" i="8"/>
  <c r="B383" i="8"/>
  <c r="T383" i="8"/>
  <c r="S383" i="8"/>
  <c r="L383" i="8"/>
  <c r="T382" i="8"/>
  <c r="S382" i="8"/>
  <c r="L382" i="8"/>
  <c r="T381" i="8"/>
  <c r="S381" i="8"/>
  <c r="L381" i="8"/>
  <c r="N381" i="8"/>
  <c r="T380" i="8"/>
  <c r="S380" i="8"/>
  <c r="L380" i="8"/>
  <c r="M380" i="8"/>
  <c r="T379" i="8"/>
  <c r="S379" i="8"/>
  <c r="L379" i="8"/>
  <c r="P379" i="8"/>
  <c r="T378" i="8"/>
  <c r="S378" i="8"/>
  <c r="L378" i="8"/>
  <c r="N378" i="8"/>
  <c r="P378" i="8"/>
  <c r="T377" i="8"/>
  <c r="S377" i="8"/>
  <c r="L377" i="8"/>
  <c r="N377" i="8"/>
  <c r="K377" i="8"/>
  <c r="T376" i="8"/>
  <c r="S376" i="8"/>
  <c r="L376" i="8"/>
  <c r="N376" i="8"/>
  <c r="T375" i="8"/>
  <c r="S375" i="8"/>
  <c r="L375" i="8"/>
  <c r="P375" i="8"/>
  <c r="T374" i="8"/>
  <c r="S374" i="8"/>
  <c r="L374" i="8"/>
  <c r="N374" i="8"/>
  <c r="P374" i="8"/>
  <c r="T373" i="8"/>
  <c r="S373" i="8"/>
  <c r="L373" i="8"/>
  <c r="N373" i="8"/>
  <c r="P373" i="8"/>
  <c r="T372" i="8"/>
  <c r="S372" i="8"/>
  <c r="L372" i="8"/>
  <c r="N372" i="8"/>
  <c r="T371" i="8"/>
  <c r="S371" i="8"/>
  <c r="L371" i="8"/>
  <c r="P371" i="8"/>
  <c r="T370" i="8"/>
  <c r="S370" i="8"/>
  <c r="L370" i="8"/>
  <c r="N370" i="8"/>
  <c r="T369" i="8"/>
  <c r="S369" i="8"/>
  <c r="L369" i="8"/>
  <c r="N369" i="8"/>
  <c r="T368" i="8"/>
  <c r="S368" i="8"/>
  <c r="L368" i="8"/>
  <c r="N368" i="8"/>
  <c r="K368" i="8"/>
  <c r="T367" i="8"/>
  <c r="S367" i="8"/>
  <c r="L367" i="8"/>
  <c r="T366" i="8"/>
  <c r="S366" i="8"/>
  <c r="L366" i="8"/>
  <c r="N366" i="8"/>
  <c r="T365" i="8"/>
  <c r="S365" i="8"/>
  <c r="L365" i="8"/>
  <c r="N365" i="8"/>
  <c r="T364" i="8"/>
  <c r="S364" i="8"/>
  <c r="L364" i="8"/>
  <c r="M364" i="8"/>
  <c r="T363" i="8"/>
  <c r="S363" i="8"/>
  <c r="L363" i="8"/>
  <c r="T362" i="8"/>
  <c r="S362" i="8"/>
  <c r="L362" i="8"/>
  <c r="T361" i="8"/>
  <c r="S361" i="8"/>
  <c r="L361" i="8"/>
  <c r="P361" i="8"/>
  <c r="K361" i="8"/>
  <c r="T360" i="8"/>
  <c r="S360" i="8"/>
  <c r="L360" i="8"/>
  <c r="N360" i="8"/>
  <c r="T359" i="8"/>
  <c r="S359" i="8"/>
  <c r="L359" i="8"/>
  <c r="P359" i="8"/>
  <c r="T358" i="8"/>
  <c r="S358" i="8"/>
  <c r="L358" i="8"/>
  <c r="N358" i="8"/>
  <c r="T357" i="8"/>
  <c r="S357" i="8"/>
  <c r="L357" i="8"/>
  <c r="P357" i="8"/>
  <c r="T356" i="8"/>
  <c r="S356" i="8"/>
  <c r="L356" i="8"/>
  <c r="N356" i="8"/>
  <c r="K356" i="8"/>
  <c r="T355" i="8"/>
  <c r="S355" i="8"/>
  <c r="L355" i="8"/>
  <c r="M355" i="8"/>
  <c r="K355" i="8"/>
  <c r="T354" i="8"/>
  <c r="S354" i="8"/>
  <c r="L354" i="8"/>
  <c r="N354" i="8"/>
  <c r="T353" i="8"/>
  <c r="S353" i="8"/>
  <c r="L353" i="8"/>
  <c r="N353" i="8"/>
  <c r="T352" i="8"/>
  <c r="S352" i="8"/>
  <c r="L352" i="8"/>
  <c r="N352" i="8"/>
  <c r="T351" i="8"/>
  <c r="S351" i="8"/>
  <c r="L351" i="8"/>
  <c r="P351" i="8"/>
  <c r="T350" i="8"/>
  <c r="S350" i="8"/>
  <c r="L350" i="8"/>
  <c r="P350" i="8"/>
  <c r="T349" i="8"/>
  <c r="S349" i="8"/>
  <c r="L349" i="8"/>
  <c r="N349" i="8"/>
  <c r="T348" i="8"/>
  <c r="S348" i="8"/>
  <c r="L348" i="8"/>
  <c r="N348" i="8"/>
  <c r="T347" i="8"/>
  <c r="S347" i="8"/>
  <c r="L347" i="8"/>
  <c r="P347" i="8"/>
  <c r="K347" i="8"/>
  <c r="T346" i="8"/>
  <c r="S346" i="8"/>
  <c r="L346" i="8"/>
  <c r="N346" i="8"/>
  <c r="K346" i="8"/>
  <c r="T345" i="8"/>
  <c r="S345" i="8"/>
  <c r="L345" i="8"/>
  <c r="N345" i="8"/>
  <c r="K345" i="8"/>
  <c r="T344" i="8"/>
  <c r="S344" i="8"/>
  <c r="L344" i="8"/>
  <c r="N344" i="8"/>
  <c r="K344" i="8"/>
  <c r="T343" i="8"/>
  <c r="S343" i="8"/>
  <c r="L343" i="8"/>
  <c r="P343" i="8"/>
  <c r="T342" i="8"/>
  <c r="S342" i="8"/>
  <c r="L342" i="8"/>
  <c r="T341" i="8"/>
  <c r="S341" i="8"/>
  <c r="L341" i="8"/>
  <c r="N341" i="8"/>
  <c r="K341" i="8"/>
  <c r="T340" i="8"/>
  <c r="S340" i="8"/>
  <c r="L340" i="8"/>
  <c r="N340" i="8"/>
  <c r="T339" i="8"/>
  <c r="S339" i="8"/>
  <c r="L339" i="8"/>
  <c r="M339" i="8"/>
  <c r="T338" i="8"/>
  <c r="S338" i="8"/>
  <c r="L338" i="8"/>
  <c r="M338" i="8"/>
  <c r="K338" i="8"/>
  <c r="T337" i="8"/>
  <c r="S337" i="8"/>
  <c r="L337" i="8"/>
  <c r="M337" i="8"/>
  <c r="T336" i="8"/>
  <c r="S336" i="8"/>
  <c r="L336" i="8"/>
  <c r="T335" i="8"/>
  <c r="S335" i="8"/>
  <c r="L335" i="8"/>
  <c r="T334" i="8"/>
  <c r="S334" i="8"/>
  <c r="L334" i="8"/>
  <c r="N334" i="8"/>
  <c r="K334" i="8"/>
  <c r="T333" i="8"/>
  <c r="S333" i="8"/>
  <c r="L333" i="8"/>
  <c r="N333" i="8"/>
  <c r="T332" i="8"/>
  <c r="S332" i="8"/>
  <c r="L332" i="8"/>
  <c r="N332" i="8"/>
  <c r="T331" i="8"/>
  <c r="S331" i="8"/>
  <c r="L331" i="8"/>
  <c r="P331" i="8"/>
  <c r="T330" i="8"/>
  <c r="S330" i="8"/>
  <c r="L330" i="8"/>
  <c r="N330" i="8"/>
  <c r="T329" i="8"/>
  <c r="S329" i="8"/>
  <c r="L329" i="8"/>
  <c r="N329" i="8"/>
  <c r="T328" i="8"/>
  <c r="S328" i="8"/>
  <c r="L328" i="8"/>
  <c r="N328" i="8"/>
  <c r="T327" i="8"/>
  <c r="S327" i="8"/>
  <c r="L327" i="8"/>
  <c r="K327" i="8"/>
  <c r="T326" i="8"/>
  <c r="S326" i="8"/>
  <c r="L326" i="8"/>
  <c r="N326" i="8"/>
  <c r="T325" i="8"/>
  <c r="S325" i="8"/>
  <c r="L325" i="8"/>
  <c r="T324" i="8"/>
  <c r="S324" i="8"/>
  <c r="L324" i="8"/>
  <c r="P324" i="8"/>
  <c r="T323" i="8"/>
  <c r="S323" i="8"/>
  <c r="L323" i="8"/>
  <c r="T322" i="8"/>
  <c r="S322" i="8"/>
  <c r="L322" i="8"/>
  <c r="N322" i="8"/>
  <c r="T321" i="8"/>
  <c r="S321" i="8"/>
  <c r="L321" i="8"/>
  <c r="N321" i="8"/>
  <c r="K321" i="8"/>
  <c r="T320" i="8"/>
  <c r="S320" i="8"/>
  <c r="L320" i="8"/>
  <c r="N320" i="8"/>
  <c r="T319" i="8"/>
  <c r="S319" i="8"/>
  <c r="L319" i="8"/>
  <c r="K319" i="8"/>
  <c r="T318" i="8"/>
  <c r="S318" i="8"/>
  <c r="L318" i="8"/>
  <c r="N318" i="8"/>
  <c r="K318" i="8"/>
  <c r="T317" i="8"/>
  <c r="S317" i="8"/>
  <c r="L317" i="8"/>
  <c r="N317" i="8"/>
  <c r="K317" i="8"/>
  <c r="T316" i="8"/>
  <c r="S316" i="8"/>
  <c r="L316" i="8"/>
  <c r="N316" i="8"/>
  <c r="T315" i="8"/>
  <c r="S315" i="8"/>
  <c r="L315" i="8"/>
  <c r="K315" i="8"/>
  <c r="T314" i="8"/>
  <c r="S314" i="8"/>
  <c r="L314" i="8"/>
  <c r="N314" i="8"/>
  <c r="T313" i="8"/>
  <c r="S313" i="8"/>
  <c r="L313" i="8"/>
  <c r="N313" i="8"/>
  <c r="T312" i="8"/>
  <c r="S312" i="8"/>
  <c r="L312" i="8"/>
  <c r="N312" i="8"/>
  <c r="T311" i="8"/>
  <c r="S311" i="8"/>
  <c r="L311" i="8"/>
  <c r="T310" i="8"/>
  <c r="S310" i="8"/>
  <c r="L310" i="8"/>
  <c r="N310" i="8"/>
  <c r="K310" i="8"/>
  <c r="T309" i="8"/>
  <c r="S309" i="8"/>
  <c r="P309" i="8"/>
  <c r="L309" i="8"/>
  <c r="N309" i="8"/>
  <c r="T308" i="8"/>
  <c r="S308" i="8"/>
  <c r="L308" i="8"/>
  <c r="T307" i="8"/>
  <c r="S307" i="8"/>
  <c r="L307" i="8"/>
  <c r="M307" i="8"/>
  <c r="T306" i="8"/>
  <c r="S306" i="8"/>
  <c r="L306" i="8"/>
  <c r="N306" i="8"/>
  <c r="T305" i="8"/>
  <c r="S305" i="8"/>
  <c r="L305" i="8"/>
  <c r="N305" i="8"/>
  <c r="T304" i="8"/>
  <c r="S304" i="8"/>
  <c r="L304" i="8"/>
  <c r="N304" i="8"/>
  <c r="T303" i="8"/>
  <c r="S303" i="8"/>
  <c r="L303" i="8"/>
  <c r="T302" i="8"/>
  <c r="S302" i="8"/>
  <c r="L302" i="8"/>
  <c r="N302" i="8"/>
  <c r="T301" i="8"/>
  <c r="S301" i="8"/>
  <c r="L301" i="8"/>
  <c r="K301" i="8"/>
  <c r="T300" i="8"/>
  <c r="S300" i="8"/>
  <c r="L300" i="8"/>
  <c r="N300" i="8"/>
  <c r="K300" i="8"/>
  <c r="T299" i="8"/>
  <c r="S299" i="8"/>
  <c r="L299" i="8"/>
  <c r="K299" i="8"/>
  <c r="T298" i="8"/>
  <c r="S298" i="8"/>
  <c r="L298" i="8"/>
  <c r="N298" i="8"/>
  <c r="T297" i="8"/>
  <c r="S297" i="8"/>
  <c r="L297" i="8"/>
  <c r="N297" i="8"/>
  <c r="K297" i="8"/>
  <c r="T296" i="8"/>
  <c r="S296" i="8"/>
  <c r="L296" i="8"/>
  <c r="N296" i="8"/>
  <c r="K296" i="8"/>
  <c r="T295" i="8"/>
  <c r="S295" i="8"/>
  <c r="L295" i="8"/>
  <c r="P295" i="8"/>
  <c r="K295" i="8"/>
  <c r="T294" i="8"/>
  <c r="S294" i="8"/>
  <c r="L294" i="8"/>
  <c r="K294" i="8"/>
  <c r="T293" i="8"/>
  <c r="S293" i="8"/>
  <c r="L293" i="8"/>
  <c r="P293" i="8"/>
  <c r="K293" i="8"/>
  <c r="T292" i="8"/>
  <c r="S292" i="8"/>
  <c r="L292" i="8"/>
  <c r="P292" i="8"/>
  <c r="T291" i="8"/>
  <c r="S291" i="8"/>
  <c r="L291" i="8"/>
  <c r="P291" i="8"/>
  <c r="K291" i="8"/>
  <c r="T290" i="8"/>
  <c r="S290" i="8"/>
  <c r="L290" i="8"/>
  <c r="N290" i="8"/>
  <c r="T289" i="8"/>
  <c r="S289" i="8"/>
  <c r="L289" i="8"/>
  <c r="N289" i="8"/>
  <c r="K289" i="8"/>
  <c r="T288" i="8"/>
  <c r="S288" i="8"/>
  <c r="L288" i="8"/>
  <c r="P288" i="8"/>
  <c r="T287" i="8"/>
  <c r="S287" i="8"/>
  <c r="L287" i="8"/>
  <c r="T286" i="8"/>
  <c r="S286" i="8"/>
  <c r="L286" i="8"/>
  <c r="N286" i="8"/>
  <c r="T285" i="8"/>
  <c r="S285" i="8"/>
  <c r="L285" i="8"/>
  <c r="N285" i="8"/>
  <c r="T284" i="8"/>
  <c r="S284" i="8"/>
  <c r="L284" i="8"/>
  <c r="N284" i="8"/>
  <c r="K284" i="8"/>
  <c r="T283" i="8"/>
  <c r="S283" i="8"/>
  <c r="L283" i="8"/>
  <c r="K283" i="8"/>
  <c r="T282" i="8"/>
  <c r="S282" i="8"/>
  <c r="L282" i="8"/>
  <c r="K282" i="8"/>
  <c r="T281" i="8"/>
  <c r="S281" i="8"/>
  <c r="L281" i="8"/>
  <c r="P281" i="8"/>
  <c r="T280" i="8"/>
  <c r="S280" i="8"/>
  <c r="L280" i="8"/>
  <c r="N280" i="8"/>
  <c r="T279" i="8"/>
  <c r="S279" i="8"/>
  <c r="L279" i="8"/>
  <c r="P279" i="8"/>
  <c r="T278" i="8"/>
  <c r="S278" i="8"/>
  <c r="L278" i="8"/>
  <c r="N278" i="8"/>
  <c r="T277" i="8"/>
  <c r="S277" i="8"/>
  <c r="L277" i="8"/>
  <c r="T276" i="8"/>
  <c r="S276" i="8"/>
  <c r="L276" i="8"/>
  <c r="T275" i="8"/>
  <c r="S275" i="8"/>
  <c r="L275" i="8"/>
  <c r="N275" i="8"/>
  <c r="T274" i="8"/>
  <c r="S274" i="8"/>
  <c r="L274" i="8"/>
  <c r="N274" i="8"/>
  <c r="T273" i="8"/>
  <c r="S273" i="8"/>
  <c r="L273" i="8"/>
  <c r="N273" i="8"/>
  <c r="T272" i="8"/>
  <c r="S272" i="8"/>
  <c r="L272" i="8"/>
  <c r="N272" i="8"/>
  <c r="T271" i="8"/>
  <c r="S271" i="8"/>
  <c r="L271" i="8"/>
  <c r="T270" i="8"/>
  <c r="S270" i="8"/>
  <c r="L270" i="8"/>
  <c r="N270" i="8"/>
  <c r="K270" i="8"/>
  <c r="T269" i="8"/>
  <c r="S269" i="8"/>
  <c r="L269" i="8"/>
  <c r="N269" i="8"/>
  <c r="T268" i="8"/>
  <c r="S268" i="8"/>
  <c r="L268" i="8"/>
  <c r="N268" i="8"/>
  <c r="K268" i="8"/>
  <c r="T267" i="8"/>
  <c r="S267" i="8"/>
  <c r="L267" i="8"/>
  <c r="P267" i="8"/>
  <c r="K267" i="8"/>
  <c r="T266" i="8"/>
  <c r="S266" i="8"/>
  <c r="L266" i="8"/>
  <c r="T265" i="8"/>
  <c r="S265" i="8"/>
  <c r="L265" i="8"/>
  <c r="N265" i="8"/>
  <c r="T264" i="8"/>
  <c r="S264" i="8"/>
  <c r="L264" i="8"/>
  <c r="N264" i="8"/>
  <c r="T263" i="8"/>
  <c r="S263" i="8"/>
  <c r="L263" i="8"/>
  <c r="P263" i="8"/>
  <c r="T262" i="8"/>
  <c r="S262" i="8"/>
  <c r="L262" i="8"/>
  <c r="N262" i="8"/>
  <c r="T261" i="8"/>
  <c r="S261" i="8"/>
  <c r="L261" i="8"/>
  <c r="P261" i="8"/>
  <c r="T260" i="8"/>
  <c r="S260" i="8"/>
  <c r="L260" i="8"/>
  <c r="K260" i="8"/>
  <c r="T259" i="8"/>
  <c r="S259" i="8"/>
  <c r="L259" i="8"/>
  <c r="P259" i="8"/>
  <c r="T258" i="8"/>
  <c r="S258" i="8"/>
  <c r="L258" i="8"/>
  <c r="N258" i="8"/>
  <c r="T257" i="8"/>
  <c r="S257" i="8"/>
  <c r="L257" i="8"/>
  <c r="N257" i="8"/>
  <c r="T256" i="8"/>
  <c r="S256" i="8"/>
  <c r="L256" i="8"/>
  <c r="N256" i="8"/>
  <c r="T255" i="8"/>
  <c r="S255" i="8"/>
  <c r="L255" i="8"/>
  <c r="P255" i="8"/>
  <c r="K255" i="8"/>
  <c r="T254" i="8"/>
  <c r="S254" i="8"/>
  <c r="L254" i="8"/>
  <c r="T253" i="8"/>
  <c r="S253" i="8"/>
  <c r="L253" i="8"/>
  <c r="K253" i="8"/>
  <c r="T252" i="8"/>
  <c r="S252" i="8"/>
  <c r="L252" i="8"/>
  <c r="N252" i="8"/>
  <c r="T251" i="8"/>
  <c r="S251" i="8"/>
  <c r="L251" i="8"/>
  <c r="T250" i="8"/>
  <c r="S250" i="8"/>
  <c r="L250" i="8"/>
  <c r="K250" i="8"/>
  <c r="T249" i="8"/>
  <c r="S249" i="8"/>
  <c r="L249" i="8"/>
  <c r="K249" i="8"/>
  <c r="T248" i="8"/>
  <c r="S248" i="8"/>
  <c r="L248" i="8"/>
  <c r="N248" i="8"/>
  <c r="K248" i="8"/>
  <c r="T247" i="8"/>
  <c r="S247" i="8"/>
  <c r="L247" i="8"/>
  <c r="P247" i="8"/>
  <c r="T246" i="8"/>
  <c r="S246" i="8"/>
  <c r="L246" i="8"/>
  <c r="P246" i="8"/>
  <c r="T245" i="8"/>
  <c r="S245" i="8"/>
  <c r="L245" i="8"/>
  <c r="N245" i="8"/>
  <c r="T244" i="8"/>
  <c r="S244" i="8"/>
  <c r="L244" i="8"/>
  <c r="K244" i="8"/>
  <c r="T243" i="8"/>
  <c r="S243" i="8"/>
  <c r="L243" i="8"/>
  <c r="M243" i="8"/>
  <c r="T242" i="8"/>
  <c r="S242" i="8"/>
  <c r="L242" i="8"/>
  <c r="M242" i="8"/>
  <c r="T241" i="8"/>
  <c r="S241" i="8"/>
  <c r="L241" i="8"/>
  <c r="P241" i="8"/>
  <c r="T240" i="8"/>
  <c r="S240" i="8"/>
  <c r="L240" i="8"/>
  <c r="N240" i="8"/>
  <c r="T239" i="8"/>
  <c r="S239" i="8"/>
  <c r="L239" i="8"/>
  <c r="P239" i="8"/>
  <c r="K239" i="8"/>
  <c r="T238" i="8"/>
  <c r="S238" i="8"/>
  <c r="L238" i="8"/>
  <c r="K238" i="8"/>
  <c r="T237" i="8"/>
  <c r="S237" i="8"/>
  <c r="L237" i="8"/>
  <c r="N237" i="8"/>
  <c r="T236" i="8"/>
  <c r="S236" i="8"/>
  <c r="L236" i="8"/>
  <c r="N236" i="8"/>
  <c r="P236" i="8"/>
  <c r="T235" i="8"/>
  <c r="S235" i="8"/>
  <c r="L235" i="8"/>
  <c r="T234" i="8"/>
  <c r="S234" i="8"/>
  <c r="L234" i="8"/>
  <c r="T233" i="8"/>
  <c r="S233" i="8"/>
  <c r="L233" i="8"/>
  <c r="T232" i="8"/>
  <c r="S232" i="8"/>
  <c r="L232" i="8"/>
  <c r="N232" i="8"/>
  <c r="K232" i="8"/>
  <c r="T231" i="8"/>
  <c r="S231" i="8"/>
  <c r="L231" i="8"/>
  <c r="T230" i="8"/>
  <c r="S230" i="8"/>
  <c r="L230" i="8"/>
  <c r="T229" i="8"/>
  <c r="S229" i="8"/>
  <c r="L229" i="8"/>
  <c r="N229" i="8"/>
  <c r="T228" i="8"/>
  <c r="S228" i="8"/>
  <c r="L228" i="8"/>
  <c r="N228" i="8"/>
  <c r="K228" i="8"/>
  <c r="T227" i="8"/>
  <c r="S227" i="8"/>
  <c r="L227" i="8"/>
  <c r="P227" i="8"/>
  <c r="T226" i="8"/>
  <c r="S226" i="8"/>
  <c r="L226" i="8"/>
  <c r="M226" i="8"/>
  <c r="K226" i="8"/>
  <c r="T225" i="8"/>
  <c r="S225" i="8"/>
  <c r="L225" i="8"/>
  <c r="P225" i="8"/>
  <c r="T224" i="8"/>
  <c r="S224" i="8"/>
  <c r="L224" i="8"/>
  <c r="N224" i="8"/>
  <c r="T223" i="8"/>
  <c r="S223" i="8"/>
  <c r="L223" i="8"/>
  <c r="P223" i="8"/>
  <c r="T222" i="8"/>
  <c r="S222" i="8"/>
  <c r="L222" i="8"/>
  <c r="P222" i="8"/>
  <c r="T221" i="8"/>
  <c r="S221" i="8"/>
  <c r="L221" i="8"/>
  <c r="N221" i="8"/>
  <c r="T220" i="8"/>
  <c r="S220" i="8"/>
  <c r="L220" i="8"/>
  <c r="N220" i="8"/>
  <c r="T219" i="8"/>
  <c r="S219" i="8"/>
  <c r="L219" i="8"/>
  <c r="P219" i="8"/>
  <c r="K219" i="8"/>
  <c r="T218" i="8"/>
  <c r="S218" i="8"/>
  <c r="L218" i="8"/>
  <c r="T217" i="8"/>
  <c r="S217" i="8"/>
  <c r="L217" i="8"/>
  <c r="P217" i="8"/>
  <c r="T216" i="8"/>
  <c r="S216" i="8"/>
  <c r="L216" i="8"/>
  <c r="N216" i="8"/>
  <c r="K216" i="8"/>
  <c r="T215" i="8"/>
  <c r="S215" i="8"/>
  <c r="L215" i="8"/>
  <c r="P215" i="8"/>
  <c r="T214" i="8"/>
  <c r="S214" i="8"/>
  <c r="L214" i="8"/>
  <c r="P214" i="8"/>
  <c r="K214" i="8"/>
  <c r="T213" i="8"/>
  <c r="S213" i="8"/>
  <c r="L213" i="8"/>
  <c r="N213" i="8"/>
  <c r="T212" i="8"/>
  <c r="S212" i="8"/>
  <c r="L212" i="8"/>
  <c r="P212" i="8"/>
  <c r="T211" i="8"/>
  <c r="S211" i="8"/>
  <c r="L211" i="8"/>
  <c r="M211" i="8"/>
  <c r="K211" i="8"/>
  <c r="T210" i="8"/>
  <c r="S210" i="8"/>
  <c r="L210" i="8"/>
  <c r="T209" i="8"/>
  <c r="S209" i="8"/>
  <c r="L209" i="8"/>
  <c r="T208" i="8"/>
  <c r="S208" i="8"/>
  <c r="L208" i="8"/>
  <c r="N208" i="8"/>
  <c r="T207" i="8"/>
  <c r="S207" i="8"/>
  <c r="L207" i="8"/>
  <c r="P207" i="8"/>
  <c r="T206" i="8"/>
  <c r="S206" i="8"/>
  <c r="L206" i="8"/>
  <c r="P206" i="8"/>
  <c r="T205" i="8"/>
  <c r="S205" i="8"/>
  <c r="L205" i="8"/>
  <c r="N205" i="8"/>
  <c r="K205" i="8"/>
  <c r="T204" i="8"/>
  <c r="S204" i="8"/>
  <c r="L204" i="8"/>
  <c r="N204" i="8"/>
  <c r="T203" i="8"/>
  <c r="S203" i="8"/>
  <c r="L203" i="8"/>
  <c r="P203" i="8"/>
  <c r="T202" i="8"/>
  <c r="S202" i="8"/>
  <c r="L202" i="8"/>
  <c r="P202" i="8"/>
  <c r="T201" i="8"/>
  <c r="S201" i="8"/>
  <c r="L201" i="8"/>
  <c r="N201" i="8"/>
  <c r="T200" i="8"/>
  <c r="S200" i="8"/>
  <c r="L200" i="8"/>
  <c r="N200" i="8"/>
  <c r="T199" i="8"/>
  <c r="S199" i="8"/>
  <c r="L199" i="8"/>
  <c r="P199" i="8"/>
  <c r="K199" i="8"/>
  <c r="T198" i="8"/>
  <c r="S198" i="8"/>
  <c r="L198" i="8"/>
  <c r="P198" i="8"/>
  <c r="T197" i="8"/>
  <c r="S197" i="8"/>
  <c r="L197" i="8"/>
  <c r="N197" i="8"/>
  <c r="K197" i="8"/>
  <c r="T196" i="8"/>
  <c r="S196" i="8"/>
  <c r="L196" i="8"/>
  <c r="P196" i="8"/>
  <c r="K196" i="8"/>
  <c r="T195" i="8"/>
  <c r="S195" i="8"/>
  <c r="L195" i="8"/>
  <c r="K195" i="8"/>
  <c r="T194" i="8"/>
  <c r="S194" i="8"/>
  <c r="L194" i="8"/>
  <c r="M194" i="8"/>
  <c r="T193" i="8"/>
  <c r="S193" i="8"/>
  <c r="L193" i="8"/>
  <c r="P193" i="8"/>
  <c r="K193" i="8"/>
  <c r="T192" i="8"/>
  <c r="S192" i="8"/>
  <c r="L192" i="8"/>
  <c r="N192" i="8"/>
  <c r="K192" i="8"/>
  <c r="T191" i="8"/>
  <c r="S191" i="8"/>
  <c r="L191" i="8"/>
  <c r="P191" i="8"/>
  <c r="T190" i="8"/>
  <c r="S190" i="8"/>
  <c r="L190" i="8"/>
  <c r="K190" i="8"/>
  <c r="T189" i="8"/>
  <c r="S189" i="8"/>
  <c r="L189" i="8"/>
  <c r="N189" i="8"/>
  <c r="T188" i="8"/>
  <c r="S188" i="8"/>
  <c r="L188" i="8"/>
  <c r="T187" i="8"/>
  <c r="S187" i="8"/>
  <c r="L187" i="8"/>
  <c r="P187" i="8"/>
  <c r="T186" i="8"/>
  <c r="S186" i="8"/>
  <c r="L186" i="8"/>
  <c r="P186" i="8"/>
  <c r="K186" i="8"/>
  <c r="T185" i="8"/>
  <c r="S185" i="8"/>
  <c r="L185" i="8"/>
  <c r="T184" i="8"/>
  <c r="S184" i="8"/>
  <c r="L184" i="8"/>
  <c r="N184" i="8"/>
  <c r="T183" i="8"/>
  <c r="S183" i="8"/>
  <c r="L183" i="8"/>
  <c r="P183" i="8"/>
  <c r="T182" i="8"/>
  <c r="S182" i="8"/>
  <c r="L182" i="8"/>
  <c r="P182" i="8"/>
  <c r="T181" i="8"/>
  <c r="S181" i="8"/>
  <c r="L181" i="8"/>
  <c r="N181" i="8"/>
  <c r="T180" i="8"/>
  <c r="S180" i="8"/>
  <c r="L180" i="8"/>
  <c r="N180" i="8"/>
  <c r="K180" i="8"/>
  <c r="T179" i="8"/>
  <c r="S179" i="8"/>
  <c r="L179" i="8"/>
  <c r="M179" i="8"/>
  <c r="K179" i="8"/>
  <c r="T178" i="8"/>
  <c r="S178" i="8"/>
  <c r="L178" i="8"/>
  <c r="M178" i="8"/>
  <c r="K178" i="8"/>
  <c r="T177" i="8"/>
  <c r="S177" i="8"/>
  <c r="L177" i="8"/>
  <c r="K177" i="8"/>
  <c r="T176" i="8"/>
  <c r="S176" i="8"/>
  <c r="L176" i="8"/>
  <c r="N176" i="8"/>
  <c r="T175" i="8"/>
  <c r="S175" i="8"/>
  <c r="L175" i="8"/>
  <c r="P175" i="8"/>
  <c r="K175" i="8"/>
  <c r="T174" i="8"/>
  <c r="S174" i="8"/>
  <c r="L174" i="8"/>
  <c r="T173" i="8"/>
  <c r="S173" i="8"/>
  <c r="L173" i="8"/>
  <c r="N173" i="8"/>
  <c r="K173" i="8"/>
  <c r="T172" i="8"/>
  <c r="S172" i="8"/>
  <c r="L172" i="8"/>
  <c r="N172" i="8"/>
  <c r="T171" i="8"/>
  <c r="S171" i="8"/>
  <c r="L171" i="8"/>
  <c r="P171" i="8"/>
  <c r="T170" i="8"/>
  <c r="S170" i="8"/>
  <c r="L170" i="8"/>
  <c r="K170" i="8"/>
  <c r="T169" i="8"/>
  <c r="S169" i="8"/>
  <c r="L169" i="8"/>
  <c r="N169" i="8"/>
  <c r="T168" i="8"/>
  <c r="S168" i="8"/>
  <c r="L168" i="8"/>
  <c r="K168" i="8"/>
  <c r="T167" i="8"/>
  <c r="S167" i="8"/>
  <c r="L167" i="8"/>
  <c r="K167" i="8"/>
  <c r="T166" i="8"/>
  <c r="S166" i="8"/>
  <c r="L166" i="8"/>
  <c r="K166" i="8"/>
  <c r="T165" i="8"/>
  <c r="S165" i="8"/>
  <c r="L165" i="8"/>
  <c r="N165" i="8"/>
  <c r="K165" i="8"/>
  <c r="T164" i="8"/>
  <c r="S164" i="8"/>
  <c r="L164" i="8"/>
  <c r="N164" i="8"/>
  <c r="K164" i="8"/>
  <c r="T163" i="8"/>
  <c r="S163" i="8"/>
  <c r="L163" i="8"/>
  <c r="M163" i="8"/>
  <c r="T162" i="8"/>
  <c r="S162" i="8"/>
  <c r="L162" i="8"/>
  <c r="P162" i="8"/>
  <c r="K162" i="8"/>
  <c r="T161" i="8"/>
  <c r="S161" i="8"/>
  <c r="L161" i="8"/>
  <c r="P161" i="8"/>
  <c r="T160" i="8"/>
  <c r="S160" i="8"/>
  <c r="L160" i="8"/>
  <c r="P160" i="8"/>
  <c r="K160" i="8"/>
  <c r="T159" i="8"/>
  <c r="S159" i="8"/>
  <c r="L159" i="8"/>
  <c r="K159" i="8"/>
  <c r="T158" i="8"/>
  <c r="S158" i="8"/>
  <c r="L158" i="8"/>
  <c r="N158" i="8"/>
  <c r="K158" i="8"/>
  <c r="T157" i="8"/>
  <c r="S157" i="8"/>
  <c r="L157" i="8"/>
  <c r="P157" i="8"/>
  <c r="K157" i="8"/>
  <c r="T156" i="8"/>
  <c r="S156" i="8"/>
  <c r="L156" i="8"/>
  <c r="P156" i="8"/>
  <c r="K156" i="8"/>
  <c r="T155" i="8"/>
  <c r="S155" i="8"/>
  <c r="L155" i="8"/>
  <c r="P155" i="8"/>
  <c r="K155" i="8"/>
  <c r="T154" i="8"/>
  <c r="S154" i="8"/>
  <c r="L154" i="8"/>
  <c r="P154" i="8"/>
  <c r="K154" i="8"/>
  <c r="T153" i="8"/>
  <c r="S153" i="8"/>
  <c r="L153" i="8"/>
  <c r="P153" i="8"/>
  <c r="K153" i="8"/>
  <c r="T152" i="8"/>
  <c r="S152" i="8"/>
  <c r="L152" i="8"/>
  <c r="P152" i="8"/>
  <c r="T151" i="8"/>
  <c r="S151" i="8"/>
  <c r="L151" i="8"/>
  <c r="N151" i="8"/>
  <c r="K151" i="8"/>
  <c r="T150" i="8"/>
  <c r="S150" i="8"/>
  <c r="L150" i="8"/>
  <c r="T149" i="8"/>
  <c r="S149" i="8"/>
  <c r="L149" i="8"/>
  <c r="K149" i="8"/>
  <c r="T148" i="8"/>
  <c r="S148" i="8"/>
  <c r="L148" i="8"/>
  <c r="K148" i="8"/>
  <c r="T147" i="8"/>
  <c r="S147" i="8"/>
  <c r="L147" i="8"/>
  <c r="M147" i="8"/>
  <c r="K147" i="8"/>
  <c r="T146" i="8"/>
  <c r="S146" i="8"/>
  <c r="L146" i="8"/>
  <c r="M146" i="8"/>
  <c r="K146" i="8"/>
  <c r="T145" i="8"/>
  <c r="S145" i="8"/>
  <c r="L145" i="8"/>
  <c r="K145" i="8"/>
  <c r="T144" i="8"/>
  <c r="S144" i="8"/>
  <c r="L144" i="8"/>
  <c r="P144" i="8"/>
  <c r="K144" i="8"/>
  <c r="T143" i="8"/>
  <c r="S143" i="8"/>
  <c r="L143" i="8"/>
  <c r="T142" i="8"/>
  <c r="S142" i="8"/>
  <c r="L142" i="8"/>
  <c r="N142" i="8"/>
  <c r="T141" i="8"/>
  <c r="S141" i="8"/>
  <c r="L141" i="8"/>
  <c r="K141" i="8"/>
  <c r="T140" i="8"/>
  <c r="S140" i="8"/>
  <c r="L140" i="8"/>
  <c r="K140" i="8"/>
  <c r="T139" i="8"/>
  <c r="S139" i="8"/>
  <c r="L139" i="8"/>
  <c r="K139" i="8"/>
  <c r="T138" i="8"/>
  <c r="S138" i="8"/>
  <c r="L138" i="8"/>
  <c r="P138" i="8"/>
  <c r="T137" i="8"/>
  <c r="S137" i="8"/>
  <c r="L137" i="8"/>
  <c r="K137" i="8"/>
  <c r="T136" i="8"/>
  <c r="S136" i="8"/>
  <c r="L136" i="8"/>
  <c r="K136" i="8"/>
  <c r="T135" i="8"/>
  <c r="S135" i="8"/>
  <c r="L135" i="8"/>
  <c r="M135" i="8"/>
  <c r="K135" i="8"/>
  <c r="T134" i="8"/>
  <c r="S134" i="8"/>
  <c r="L134" i="8"/>
  <c r="N134" i="8"/>
  <c r="T133" i="8"/>
  <c r="S133" i="8"/>
  <c r="L133" i="8"/>
  <c r="K133" i="8"/>
  <c r="T132" i="8"/>
  <c r="S132" i="8"/>
  <c r="L132" i="8"/>
  <c r="T131" i="8"/>
  <c r="S131" i="8"/>
  <c r="L131" i="8"/>
  <c r="P131" i="8"/>
  <c r="K131" i="8"/>
  <c r="T130" i="8"/>
  <c r="S130" i="8"/>
  <c r="L130" i="8"/>
  <c r="T129" i="8"/>
  <c r="S129" i="8"/>
  <c r="L129" i="8"/>
  <c r="P129" i="8"/>
  <c r="K129" i="8"/>
  <c r="T128" i="8"/>
  <c r="S128" i="8"/>
  <c r="L128" i="8"/>
  <c r="K128" i="8"/>
  <c r="T127" i="8"/>
  <c r="S127" i="8"/>
  <c r="L127" i="8"/>
  <c r="N127" i="8"/>
  <c r="K127" i="8"/>
  <c r="T126" i="8"/>
  <c r="S126" i="8"/>
  <c r="L126" i="8"/>
  <c r="N126" i="8"/>
  <c r="K126" i="8"/>
  <c r="T125" i="8"/>
  <c r="S125" i="8"/>
  <c r="L125" i="8"/>
  <c r="P125" i="8"/>
  <c r="K125" i="8"/>
  <c r="T124" i="8"/>
  <c r="S124" i="8"/>
  <c r="L124" i="8"/>
  <c r="P124" i="8"/>
  <c r="T123" i="8"/>
  <c r="S123" i="8"/>
  <c r="L123" i="8"/>
  <c r="K123" i="8"/>
  <c r="T122" i="8"/>
  <c r="S122" i="8"/>
  <c r="L122" i="8"/>
  <c r="T121" i="8"/>
  <c r="S121" i="8"/>
  <c r="L121" i="8"/>
  <c r="K121" i="8"/>
  <c r="T120" i="8"/>
  <c r="S120" i="8"/>
  <c r="L120" i="8"/>
  <c r="P120" i="8"/>
  <c r="T119" i="8"/>
  <c r="S119" i="8"/>
  <c r="L119" i="8"/>
  <c r="N119" i="8"/>
  <c r="K119" i="8"/>
  <c r="T118" i="8"/>
  <c r="S118" i="8"/>
  <c r="L118" i="8"/>
  <c r="N118" i="8"/>
  <c r="K118" i="8"/>
  <c r="T117" i="8"/>
  <c r="S117" i="8"/>
  <c r="L117" i="8"/>
  <c r="K117" i="8"/>
  <c r="T116" i="8"/>
  <c r="S116" i="8"/>
  <c r="L116" i="8"/>
  <c r="P116" i="8"/>
  <c r="K116" i="8"/>
  <c r="T115" i="8"/>
  <c r="S115" i="8"/>
  <c r="L115" i="8"/>
  <c r="M115" i="8"/>
  <c r="T114" i="8"/>
  <c r="S114" i="8"/>
  <c r="L114" i="8"/>
  <c r="M114" i="8"/>
  <c r="K114" i="8"/>
  <c r="T113" i="8"/>
  <c r="S113" i="8"/>
  <c r="L113" i="8"/>
  <c r="P113" i="8"/>
  <c r="T112" i="8"/>
  <c r="S112" i="8"/>
  <c r="L112" i="8"/>
  <c r="P112" i="8"/>
  <c r="K112" i="8"/>
  <c r="T111" i="8"/>
  <c r="S111" i="8"/>
  <c r="L111" i="8"/>
  <c r="P111" i="8"/>
  <c r="K111" i="8"/>
  <c r="T110" i="8"/>
  <c r="S110" i="8"/>
  <c r="L110" i="8"/>
  <c r="K110" i="8"/>
  <c r="T109" i="8"/>
  <c r="S109" i="8"/>
  <c r="L109" i="8"/>
  <c r="T108" i="8"/>
  <c r="S108" i="8"/>
  <c r="L108" i="8"/>
  <c r="P108" i="8"/>
  <c r="T107" i="8"/>
  <c r="S107" i="8"/>
  <c r="L107" i="8"/>
  <c r="P107" i="8"/>
  <c r="K107" i="8"/>
  <c r="T106" i="8"/>
  <c r="S106" i="8"/>
  <c r="L106" i="8"/>
  <c r="K106" i="8"/>
  <c r="T105" i="8"/>
  <c r="S105" i="8"/>
  <c r="L105" i="8"/>
  <c r="K105" i="8"/>
  <c r="T104" i="8"/>
  <c r="S104" i="8"/>
  <c r="L104" i="8"/>
  <c r="P104" i="8"/>
  <c r="K104" i="8"/>
  <c r="T103" i="8"/>
  <c r="S103" i="8"/>
  <c r="L103" i="8"/>
  <c r="N103" i="8"/>
  <c r="T102" i="8"/>
  <c r="S102" i="8"/>
  <c r="L102" i="8"/>
  <c r="N102" i="8"/>
  <c r="K102" i="8"/>
  <c r="T101" i="8"/>
  <c r="S101" i="8"/>
  <c r="L101" i="8"/>
  <c r="P101" i="8"/>
  <c r="T100" i="8"/>
  <c r="S100" i="8"/>
  <c r="L100" i="8"/>
  <c r="P100" i="8"/>
  <c r="K100" i="8"/>
  <c r="T99" i="8"/>
  <c r="S99" i="8"/>
  <c r="L99" i="8"/>
  <c r="P99" i="8"/>
  <c r="K99" i="8"/>
  <c r="T98" i="8"/>
  <c r="S98" i="8"/>
  <c r="L98" i="8"/>
  <c r="P98" i="8"/>
  <c r="K98" i="8"/>
  <c r="T97" i="8"/>
  <c r="S97" i="8"/>
  <c r="L97" i="8"/>
  <c r="T96" i="8"/>
  <c r="S96" i="8"/>
  <c r="L96" i="8"/>
  <c r="K96" i="8"/>
  <c r="T95" i="8"/>
  <c r="S95" i="8"/>
  <c r="L95" i="8"/>
  <c r="N95" i="8"/>
  <c r="K95" i="8"/>
  <c r="T94" i="8"/>
  <c r="S94" i="8"/>
  <c r="L94" i="8"/>
  <c r="N94" i="8"/>
  <c r="K94" i="8"/>
  <c r="T93" i="8"/>
  <c r="S93" i="8"/>
  <c r="L93" i="8"/>
  <c r="K93" i="8"/>
  <c r="T92" i="8"/>
  <c r="S92" i="8"/>
  <c r="L92" i="8"/>
  <c r="P92" i="8"/>
  <c r="K92" i="8"/>
  <c r="T91" i="8"/>
  <c r="S91" i="8"/>
  <c r="L91" i="8"/>
  <c r="K91" i="8"/>
  <c r="T90" i="8"/>
  <c r="S90" i="8"/>
  <c r="L90" i="8"/>
  <c r="P90" i="8"/>
  <c r="T89" i="8"/>
  <c r="S89" i="8"/>
  <c r="L89" i="8"/>
  <c r="P89" i="8"/>
  <c r="K89" i="8"/>
  <c r="T88" i="8"/>
  <c r="S88" i="8"/>
  <c r="L88" i="8"/>
  <c r="K88" i="8"/>
  <c r="T87" i="8"/>
  <c r="S87" i="8"/>
  <c r="L87" i="8"/>
  <c r="N87" i="8"/>
  <c r="K87" i="8"/>
  <c r="T86" i="8"/>
  <c r="S86" i="8"/>
  <c r="L86" i="8"/>
  <c r="K86" i="8"/>
  <c r="T85" i="8"/>
  <c r="S85" i="8"/>
  <c r="L85" i="8"/>
  <c r="K85" i="8"/>
  <c r="T84" i="8"/>
  <c r="S84" i="8"/>
  <c r="L84" i="8"/>
  <c r="K84" i="8"/>
  <c r="T83" i="8"/>
  <c r="S83" i="8"/>
  <c r="L83" i="8"/>
  <c r="N83" i="8"/>
  <c r="K83" i="8"/>
  <c r="T82" i="8"/>
  <c r="S82" i="8"/>
  <c r="L82" i="8"/>
  <c r="M82" i="8"/>
  <c r="K82" i="8"/>
  <c r="T81" i="8"/>
  <c r="S81" i="8"/>
  <c r="L81" i="8"/>
  <c r="K81" i="8"/>
  <c r="T80" i="8"/>
  <c r="S80" i="8"/>
  <c r="L80" i="8"/>
  <c r="K80" i="8"/>
  <c r="T79" i="8"/>
  <c r="S79" i="8"/>
  <c r="L79" i="8"/>
  <c r="T78" i="8"/>
  <c r="S78" i="8"/>
  <c r="L78" i="8"/>
  <c r="N78" i="8"/>
  <c r="K78" i="8"/>
  <c r="T77" i="8"/>
  <c r="S77" i="8"/>
  <c r="L77" i="8"/>
  <c r="P77" i="8"/>
  <c r="K77" i="8"/>
  <c r="T76" i="8"/>
  <c r="S76" i="8"/>
  <c r="L76" i="8"/>
  <c r="P76" i="8"/>
  <c r="K76" i="8"/>
  <c r="T75" i="8"/>
  <c r="S75" i="8"/>
  <c r="L75" i="8"/>
  <c r="P75" i="8"/>
  <c r="T74" i="8"/>
  <c r="S74" i="8"/>
  <c r="L74" i="8"/>
  <c r="P74" i="8"/>
  <c r="K74" i="8"/>
  <c r="T73" i="8"/>
  <c r="S73" i="8"/>
  <c r="L73" i="8"/>
  <c r="P73" i="8"/>
  <c r="K73" i="8"/>
  <c r="T72" i="8"/>
  <c r="S72" i="8"/>
  <c r="L72" i="8"/>
  <c r="P72" i="8"/>
  <c r="K72" i="8"/>
  <c r="T71" i="8"/>
  <c r="S71" i="8"/>
  <c r="L71" i="8"/>
  <c r="N71" i="8"/>
  <c r="K71" i="8"/>
  <c r="T70" i="8"/>
  <c r="S70" i="8"/>
  <c r="L70" i="8"/>
  <c r="P70" i="8"/>
  <c r="K70" i="8"/>
  <c r="T69" i="8"/>
  <c r="S69" i="8"/>
  <c r="L69" i="8"/>
  <c r="K69" i="8"/>
  <c r="T68" i="8"/>
  <c r="S68" i="8"/>
  <c r="L68" i="8"/>
  <c r="P68" i="8"/>
  <c r="K68" i="8"/>
  <c r="T67" i="8"/>
  <c r="S67" i="8"/>
  <c r="L67" i="8"/>
  <c r="P67" i="8"/>
  <c r="K67" i="8"/>
  <c r="T66" i="8"/>
  <c r="S66" i="8"/>
  <c r="L66" i="8"/>
  <c r="P66" i="8"/>
  <c r="K66" i="8"/>
  <c r="T65" i="8"/>
  <c r="S65" i="8"/>
  <c r="L65" i="8"/>
  <c r="K65" i="8"/>
  <c r="T64" i="8"/>
  <c r="S64" i="8"/>
  <c r="L64" i="8"/>
  <c r="P64" i="8"/>
  <c r="K64" i="8"/>
  <c r="T63" i="8"/>
  <c r="S63" i="8"/>
  <c r="L63" i="8"/>
  <c r="P63" i="8"/>
  <c r="K63" i="8"/>
  <c r="T62" i="8"/>
  <c r="S62" i="8"/>
  <c r="L62" i="8"/>
  <c r="N62" i="8"/>
  <c r="K62" i="8"/>
  <c r="T61" i="8"/>
  <c r="S61" i="8"/>
  <c r="L61" i="8"/>
  <c r="P61" i="8"/>
  <c r="K61" i="8"/>
  <c r="T60" i="8"/>
  <c r="S60" i="8"/>
  <c r="L60" i="8"/>
  <c r="K60" i="8"/>
  <c r="T59" i="8"/>
  <c r="S59" i="8"/>
  <c r="L59" i="8"/>
  <c r="K59" i="8"/>
  <c r="T58" i="8"/>
  <c r="S58" i="8"/>
  <c r="L58" i="8"/>
  <c r="T57" i="8"/>
  <c r="S57" i="8"/>
  <c r="L57" i="8"/>
  <c r="P57" i="8"/>
  <c r="K57" i="8"/>
  <c r="T56" i="8"/>
  <c r="S56" i="8"/>
  <c r="L56" i="8"/>
  <c r="P56" i="8"/>
  <c r="T55" i="8"/>
  <c r="S55" i="8"/>
  <c r="L55" i="8"/>
  <c r="N55" i="8"/>
  <c r="K55" i="8"/>
  <c r="T54" i="8"/>
  <c r="S54" i="8"/>
  <c r="L54" i="8"/>
  <c r="T53" i="8"/>
  <c r="S53" i="8"/>
  <c r="L53" i="8"/>
  <c r="P53" i="8"/>
  <c r="T52" i="8"/>
  <c r="S52" i="8"/>
  <c r="L52" i="8"/>
  <c r="P52" i="8"/>
  <c r="K52" i="8"/>
  <c r="T51" i="8"/>
  <c r="S51" i="8"/>
  <c r="L51" i="8"/>
  <c r="M51" i="8"/>
  <c r="K51" i="8"/>
  <c r="T50" i="8"/>
  <c r="S50" i="8"/>
  <c r="L50" i="8"/>
  <c r="M50" i="8"/>
  <c r="K50" i="8"/>
  <c r="T49" i="8"/>
  <c r="S49" i="8"/>
  <c r="L49" i="8"/>
  <c r="P49" i="8"/>
  <c r="K49" i="8"/>
  <c r="T48" i="8"/>
  <c r="S48" i="8"/>
  <c r="L48" i="8"/>
  <c r="P48" i="8"/>
  <c r="T47" i="8"/>
  <c r="S47" i="8"/>
  <c r="L47" i="8"/>
  <c r="P47" i="8"/>
  <c r="K47" i="8"/>
  <c r="T46" i="8"/>
  <c r="S46" i="8"/>
  <c r="L46" i="8"/>
  <c r="N46" i="8"/>
  <c r="K46" i="8"/>
  <c r="T45" i="8"/>
  <c r="S45" i="8"/>
  <c r="L45" i="8"/>
  <c r="T44" i="8"/>
  <c r="S44" i="8"/>
  <c r="L44" i="8"/>
  <c r="P44" i="8"/>
  <c r="K44" i="8"/>
  <c r="T43" i="8"/>
  <c r="S43" i="8"/>
  <c r="L43" i="8"/>
  <c r="K43" i="8"/>
  <c r="T42" i="8"/>
  <c r="S42" i="8"/>
  <c r="L42" i="8"/>
  <c r="K42" i="8"/>
  <c r="T41" i="8"/>
  <c r="S41" i="8"/>
  <c r="L41" i="8"/>
  <c r="T40" i="8"/>
  <c r="S40" i="8"/>
  <c r="L40" i="8"/>
  <c r="K40" i="8"/>
  <c r="T39" i="8"/>
  <c r="S39" i="8"/>
  <c r="L39" i="8"/>
  <c r="N39" i="8"/>
  <c r="T38" i="8"/>
  <c r="S38" i="8"/>
  <c r="L38" i="8"/>
  <c r="K38" i="8"/>
  <c r="T37" i="8"/>
  <c r="S37" i="8"/>
  <c r="L37" i="8"/>
  <c r="P37" i="8"/>
  <c r="T36" i="8"/>
  <c r="S36" i="8"/>
  <c r="L36" i="8"/>
  <c r="K36" i="8"/>
  <c r="T35" i="8"/>
  <c r="S35" i="8"/>
  <c r="L35" i="8"/>
  <c r="P35" i="8"/>
  <c r="T34" i="8"/>
  <c r="S34" i="8"/>
  <c r="L34" i="8"/>
  <c r="K34" i="8"/>
  <c r="T33" i="8"/>
  <c r="S33" i="8"/>
  <c r="L33" i="8"/>
  <c r="K33" i="8"/>
  <c r="T32" i="8"/>
  <c r="S32" i="8"/>
  <c r="L32" i="8"/>
  <c r="K32" i="8"/>
  <c r="T31" i="8"/>
  <c r="S31" i="8"/>
  <c r="L31" i="8"/>
  <c r="K31" i="8"/>
  <c r="T30" i="8"/>
  <c r="S30" i="8"/>
  <c r="L30" i="8"/>
  <c r="N30" i="8"/>
  <c r="K30" i="8"/>
  <c r="T29" i="8"/>
  <c r="S29" i="8"/>
  <c r="L29" i="8"/>
  <c r="K29" i="8"/>
  <c r="T28" i="8"/>
  <c r="S28" i="8"/>
  <c r="L28" i="8"/>
  <c r="P28" i="8"/>
  <c r="T27" i="8"/>
  <c r="S27" i="8"/>
  <c r="L27" i="8"/>
  <c r="K27" i="8"/>
  <c r="T26" i="8"/>
  <c r="S26" i="8"/>
  <c r="L26" i="8"/>
  <c r="T25" i="8"/>
  <c r="S25" i="8"/>
  <c r="L25" i="8"/>
  <c r="P25" i="8"/>
  <c r="T24" i="8"/>
  <c r="S24" i="8"/>
  <c r="L24" i="8"/>
  <c r="P24" i="8"/>
  <c r="K24" i="8"/>
  <c r="T23" i="8"/>
  <c r="S23" i="8"/>
  <c r="L23" i="8"/>
  <c r="N23" i="8"/>
  <c r="K23" i="8"/>
  <c r="T22" i="8"/>
  <c r="S22" i="8"/>
  <c r="L22" i="8"/>
  <c r="K22" i="8"/>
  <c r="T21" i="8"/>
  <c r="S21" i="8"/>
  <c r="L21" i="8"/>
  <c r="P21" i="8"/>
  <c r="T20" i="8"/>
  <c r="S20" i="8"/>
  <c r="L20" i="8"/>
  <c r="K20" i="8"/>
  <c r="T19" i="8"/>
  <c r="T16" i="8"/>
  <c r="S19" i="8"/>
  <c r="S16" i="8"/>
  <c r="L19" i="8"/>
  <c r="N19" i="8"/>
  <c r="K19" i="8"/>
  <c r="P26" i="8"/>
  <c r="P180" i="8"/>
  <c r="P118" i="8"/>
  <c r="P134" i="8"/>
  <c r="P109" i="8"/>
  <c r="P115" i="8"/>
  <c r="P148" i="8"/>
  <c r="P176" i="8"/>
  <c r="P189" i="8"/>
  <c r="P188" i="8"/>
  <c r="P165" i="8"/>
  <c r="P169" i="8"/>
  <c r="P177" i="8"/>
  <c r="P240" i="8"/>
  <c r="P220" i="8"/>
  <c r="P238" i="8"/>
  <c r="P299" i="8"/>
  <c r="P303" i="8"/>
  <c r="P307" i="8"/>
  <c r="P287" i="8"/>
  <c r="P311" i="8"/>
  <c r="P340" i="8"/>
  <c r="P317" i="8"/>
  <c r="P335" i="8"/>
  <c r="P339" i="8"/>
  <c r="P348" i="8"/>
  <c r="P368" i="8"/>
  <c r="P363" i="8"/>
  <c r="K181" i="8"/>
  <c r="K188" i="8"/>
  <c r="K189" i="8"/>
  <c r="K191" i="8"/>
  <c r="K203" i="8"/>
  <c r="K209" i="8"/>
  <c r="K220" i="8"/>
  <c r="K221" i="8"/>
  <c r="K225" i="8"/>
  <c r="K227" i="8"/>
  <c r="K230" i="8"/>
  <c r="K231" i="8"/>
  <c r="K237" i="8"/>
  <c r="K240" i="8"/>
  <c r="K251" i="8"/>
  <c r="K256" i="8"/>
  <c r="K261" i="8"/>
  <c r="K271" i="8"/>
  <c r="K281" i="8"/>
  <c r="K287" i="8"/>
  <c r="K290" i="8"/>
  <c r="K298" i="8"/>
  <c r="K306" i="8"/>
  <c r="K313" i="8"/>
  <c r="K339" i="8"/>
  <c r="K340" i="8"/>
  <c r="K342" i="8"/>
  <c r="K351" i="8"/>
  <c r="K352" i="8"/>
  <c r="K360" i="8"/>
  <c r="K370" i="8"/>
  <c r="K183" i="8"/>
  <c r="K194" i="8"/>
  <c r="K200" i="8"/>
  <c r="K201" i="8"/>
  <c r="K202" i="8"/>
  <c r="K210" i="8"/>
  <c r="K215" i="8"/>
  <c r="K222" i="8"/>
  <c r="K245" i="8"/>
  <c r="K266" i="8"/>
  <c r="K272" i="8"/>
  <c r="K277" i="8"/>
  <c r="K288" i="8"/>
  <c r="K308" i="8"/>
  <c r="K320" i="8"/>
  <c r="K326" i="8"/>
  <c r="K333" i="8"/>
  <c r="K343" i="8"/>
  <c r="K353" i="8"/>
  <c r="K362" i="8"/>
  <c r="K365" i="8"/>
  <c r="K373" i="8"/>
  <c r="K378" i="8"/>
  <c r="K184" i="8"/>
  <c r="K198" i="8"/>
  <c r="K217" i="8"/>
  <c r="K223" i="8"/>
  <c r="K242" i="8"/>
  <c r="K247" i="8"/>
  <c r="K258" i="8"/>
  <c r="K279" i="8"/>
  <c r="K285" i="8"/>
  <c r="K292" i="8"/>
  <c r="K302" i="8"/>
  <c r="K309" i="8"/>
  <c r="K316" i="8"/>
  <c r="K323" i="8"/>
  <c r="K329" i="8"/>
  <c r="K348" i="8"/>
  <c r="K349" i="8"/>
  <c r="K354" i="8"/>
  <c r="K357" i="8"/>
  <c r="K363" i="8"/>
  <c r="K366" i="8"/>
  <c r="K374" i="8"/>
  <c r="K379" i="8"/>
  <c r="K185" i="8"/>
  <c r="K187" i="8"/>
  <c r="K206" i="8"/>
  <c r="K207" i="8"/>
  <c r="K212" i="8"/>
  <c r="K218" i="8"/>
  <c r="K224" i="8"/>
  <c r="K233" i="8"/>
  <c r="K234" i="8"/>
  <c r="K235" i="8"/>
  <c r="K236" i="8"/>
  <c r="K243" i="8"/>
  <c r="K254" i="8"/>
  <c r="K259" i="8"/>
  <c r="K264" i="8"/>
  <c r="K269" i="8"/>
  <c r="K274" i="8"/>
  <c r="K286" i="8"/>
  <c r="K311" i="8"/>
  <c r="K312" i="8"/>
  <c r="K324" i="8"/>
  <c r="K328" i="8"/>
  <c r="K330" i="8"/>
  <c r="K335" i="8"/>
  <c r="K337" i="8"/>
  <c r="K350" i="8"/>
  <c r="P91" i="8"/>
  <c r="P117" i="8"/>
  <c r="P163" i="8"/>
  <c r="P94" i="8"/>
  <c r="P243" i="8"/>
  <c r="P132" i="8"/>
  <c r="P151" i="8"/>
  <c r="P333" i="8"/>
  <c r="P93" i="8"/>
  <c r="P86" i="8"/>
  <c r="P32" i="8"/>
  <c r="P30" i="8"/>
  <c r="P84" i="8"/>
  <c r="P166" i="8"/>
  <c r="P262" i="8"/>
  <c r="P280" i="8"/>
  <c r="P123" i="8"/>
  <c r="K383" i="8"/>
  <c r="P19" i="8"/>
  <c r="P245" i="8"/>
  <c r="P85" i="8"/>
  <c r="P31" i="8"/>
  <c r="P122" i="8"/>
  <c r="P257" i="8"/>
  <c r="K369" i="8"/>
  <c r="P81" i="8"/>
  <c r="P318" i="8"/>
  <c r="P27" i="8"/>
  <c r="P55" i="8"/>
  <c r="G23" i="8"/>
  <c r="G27" i="8"/>
  <c r="H27" i="8" s="1"/>
  <c r="G32" i="8"/>
  <c r="H32" i="8" s="1"/>
  <c r="Q32" i="8" s="1"/>
  <c r="R32" i="8" s="1"/>
  <c r="G33" i="8"/>
  <c r="H33" i="8" s="1"/>
  <c r="G25" i="8"/>
  <c r="H25" i="8" s="1"/>
  <c r="G19" i="8"/>
  <c r="H19" i="8" s="1"/>
  <c r="Q19" i="8" s="1"/>
  <c r="G29" i="8"/>
  <c r="P39" i="8"/>
  <c r="P106" i="8"/>
  <c r="P230" i="8"/>
  <c r="P252" i="8"/>
  <c r="P326" i="8"/>
  <c r="P341" i="8"/>
  <c r="P349" i="8"/>
  <c r="P376" i="8"/>
  <c r="P174" i="8"/>
  <c r="P319" i="8"/>
  <c r="P327" i="8"/>
  <c r="P367" i="8"/>
  <c r="P42" i="8"/>
  <c r="P150" i="8"/>
  <c r="P194" i="8"/>
  <c r="P29" i="8"/>
  <c r="P79" i="8"/>
  <c r="P87" i="8"/>
  <c r="P143" i="8"/>
  <c r="P167" i="8"/>
  <c r="P272" i="8"/>
  <c r="P285" i="8"/>
  <c r="P300" i="8"/>
  <c r="P80" i="8"/>
  <c r="P136" i="8"/>
  <c r="P179" i="8"/>
  <c r="P235" i="8"/>
  <c r="P250" i="8"/>
  <c r="P372" i="8"/>
  <c r="P88" i="8"/>
  <c r="P146" i="8"/>
  <c r="P353" i="8"/>
  <c r="P377" i="8"/>
  <c r="Q13" i="8"/>
  <c r="K381" i="8"/>
  <c r="K375" i="8"/>
  <c r="K371" i="8"/>
  <c r="K364" i="8"/>
  <c r="K358" i="8"/>
  <c r="K336" i="8"/>
  <c r="K332" i="8"/>
  <c r="K322" i="8"/>
  <c r="K304" i="8"/>
  <c r="K280" i="8"/>
  <c r="K276" i="8"/>
  <c r="K265" i="8"/>
  <c r="K262" i="8"/>
  <c r="K257" i="8"/>
  <c r="K241" i="8"/>
  <c r="K229" i="8"/>
  <c r="K213" i="8"/>
  <c r="K208" i="8"/>
  <c r="K204" i="8"/>
  <c r="K182" i="8"/>
  <c r="K176" i="8"/>
  <c r="K174" i="8"/>
  <c r="K172" i="8"/>
  <c r="K171" i="8"/>
  <c r="K169" i="8"/>
  <c r="K163" i="8"/>
  <c r="K161" i="8"/>
  <c r="K152" i="8"/>
  <c r="K150" i="8"/>
  <c r="K143" i="8"/>
  <c r="K142" i="8"/>
  <c r="K138" i="8"/>
  <c r="K134" i="8"/>
  <c r="K132" i="8"/>
  <c r="K130" i="8"/>
  <c r="K124" i="8"/>
  <c r="K122" i="8"/>
  <c r="K120" i="8"/>
  <c r="K115" i="8"/>
  <c r="K113" i="8"/>
  <c r="K109" i="8"/>
  <c r="K108" i="8"/>
  <c r="K103" i="8"/>
  <c r="K101" i="8"/>
  <c r="K97" i="8"/>
  <c r="K90" i="8"/>
  <c r="K79" i="8"/>
  <c r="K75" i="8"/>
  <c r="K58" i="8"/>
  <c r="K56" i="8"/>
  <c r="K54" i="8"/>
  <c r="K53" i="8"/>
  <c r="K48" i="8"/>
  <c r="K45" i="8"/>
  <c r="K41" i="8"/>
  <c r="K39" i="8"/>
  <c r="K37" i="8"/>
  <c r="K35" i="8"/>
  <c r="K28" i="8"/>
  <c r="K26" i="8"/>
  <c r="K25" i="8"/>
  <c r="K21" i="8"/>
  <c r="K16" i="8"/>
  <c r="K380" i="8"/>
  <c r="K382" i="8"/>
  <c r="K376" i="8"/>
  <c r="K367" i="8"/>
  <c r="K359" i="8"/>
  <c r="K331" i="8"/>
  <c r="K325" i="8"/>
  <c r="K314" i="8"/>
  <c r="K307" i="8"/>
  <c r="K305" i="8"/>
  <c r="K303" i="8"/>
  <c r="K278" i="8"/>
  <c r="K275" i="8"/>
  <c r="K273" i="8"/>
  <c r="K263" i="8"/>
  <c r="K252" i="8"/>
  <c r="K246" i="8"/>
  <c r="P164" i="8"/>
  <c r="P278" i="8"/>
  <c r="K372" i="8"/>
  <c r="G28" i="8"/>
  <c r="H28" i="8" s="1"/>
  <c r="I28" i="8" s="1"/>
  <c r="B376" i="8"/>
  <c r="B368" i="8"/>
  <c r="E368" i="8" s="1"/>
  <c r="B360" i="8"/>
  <c r="E360" i="8" s="1"/>
  <c r="B352" i="8"/>
  <c r="B344" i="8"/>
  <c r="B336" i="8"/>
  <c r="E336" i="8" s="1"/>
  <c r="B328" i="8"/>
  <c r="B320" i="8"/>
  <c r="G320" i="8" s="1"/>
  <c r="H320" i="8" s="1"/>
  <c r="B312" i="8"/>
  <c r="B213" i="8"/>
  <c r="E213" i="8" s="1"/>
  <c r="B181" i="8"/>
  <c r="E181" i="8"/>
  <c r="B149" i="8"/>
  <c r="B117" i="8"/>
  <c r="B85" i="8"/>
  <c r="E85" i="8" s="1"/>
  <c r="B53" i="8"/>
  <c r="E53" i="8" s="1"/>
  <c r="B21" i="8"/>
  <c r="E21" i="8" s="1"/>
  <c r="F16" i="8"/>
  <c r="G57" i="8"/>
  <c r="G48" i="8"/>
  <c r="G44" i="8"/>
  <c r="H44" i="8" s="1"/>
  <c r="Q44" i="8" s="1"/>
  <c r="R44" i="8" s="1"/>
  <c r="G45" i="8"/>
  <c r="C16" i="8"/>
  <c r="G62" i="8"/>
  <c r="G36" i="8"/>
  <c r="H36" i="8" s="1"/>
  <c r="G58" i="8"/>
  <c r="G41" i="8"/>
  <c r="G64" i="8"/>
  <c r="G79" i="8"/>
  <c r="G68" i="8"/>
  <c r="H68" i="8" s="1"/>
  <c r="G73" i="8"/>
  <c r="G75" i="8"/>
  <c r="G82" i="8"/>
  <c r="G83" i="8"/>
  <c r="H83" i="8" s="1"/>
  <c r="G66" i="8"/>
  <c r="G88" i="8"/>
  <c r="G85" i="8"/>
  <c r="H85" i="8" s="1"/>
  <c r="Q85" i="8" s="1"/>
  <c r="R85" i="8" s="1"/>
  <c r="V85" i="8" s="1"/>
  <c r="W85" i="8" s="1"/>
  <c r="Y85" i="8" s="1"/>
  <c r="G71" i="8"/>
  <c r="G92" i="8"/>
  <c r="G97" i="8"/>
  <c r="H97" i="8" s="1"/>
  <c r="G81" i="8"/>
  <c r="G100" i="8"/>
  <c r="H100" i="8" s="1"/>
  <c r="Q100" i="8" s="1"/>
  <c r="R100" i="8" s="1"/>
  <c r="G91" i="8"/>
  <c r="G108" i="8"/>
  <c r="G113" i="8"/>
  <c r="G105" i="8"/>
  <c r="H105" i="8" s="1"/>
  <c r="G118" i="8"/>
  <c r="G122" i="8"/>
  <c r="G96" i="8"/>
  <c r="G114" i="8"/>
  <c r="H114" i="8" s="1"/>
  <c r="G139" i="8"/>
  <c r="G125" i="8"/>
  <c r="G133" i="8"/>
  <c r="G128" i="8"/>
  <c r="H128" i="8" s="1"/>
  <c r="G147" i="8"/>
  <c r="G135" i="8"/>
  <c r="G142" i="8"/>
  <c r="G130" i="8"/>
  <c r="H130" i="8" s="1"/>
  <c r="G138" i="8"/>
  <c r="G121" i="8"/>
  <c r="G143" i="8"/>
  <c r="G116" i="8"/>
  <c r="H116" i="8" s="1"/>
  <c r="G131" i="8"/>
  <c r="H131" i="8" s="1"/>
  <c r="G152" i="8"/>
  <c r="G157" i="8"/>
  <c r="G126" i="8"/>
  <c r="H126" i="8" s="1"/>
  <c r="G159" i="8"/>
  <c r="G141" i="8"/>
  <c r="G169" i="8"/>
  <c r="H169" i="8" s="1"/>
  <c r="I169" i="8" s="1"/>
  <c r="G150" i="8"/>
  <c r="G146" i="8"/>
  <c r="G177" i="8"/>
  <c r="H177" i="8" s="1"/>
  <c r="Q177" i="8" s="1"/>
  <c r="R177" i="8" s="1"/>
  <c r="V177" i="8" s="1"/>
  <c r="W177" i="8" s="1"/>
  <c r="G151" i="8"/>
  <c r="G164" i="8"/>
  <c r="G172" i="8"/>
  <c r="H172" i="8" s="1"/>
  <c r="G173" i="8"/>
  <c r="G165" i="8"/>
  <c r="G156" i="8"/>
  <c r="H156" i="8" s="1"/>
  <c r="G174" i="8"/>
  <c r="H174" i="8" s="1"/>
  <c r="G161" i="8"/>
  <c r="G187" i="8"/>
  <c r="H187" i="8" s="1"/>
  <c r="I187" i="8" s="1"/>
  <c r="G182" i="8"/>
  <c r="H182" i="8" s="1"/>
  <c r="G180" i="8"/>
  <c r="G199" i="8"/>
  <c r="G185" i="8"/>
  <c r="G197" i="8"/>
  <c r="H197" i="8" s="1"/>
  <c r="G202" i="8"/>
  <c r="G190" i="8"/>
  <c r="G195" i="8"/>
  <c r="G198" i="8"/>
  <c r="G209" i="8"/>
  <c r="G203" i="8"/>
  <c r="G176" i="8"/>
  <c r="G204" i="8"/>
  <c r="G217" i="8"/>
  <c r="G213" i="8"/>
  <c r="G222" i="8"/>
  <c r="H222" i="8" s="1"/>
  <c r="I222" i="8" s="1"/>
  <c r="G229" i="8"/>
  <c r="G210" i="8"/>
  <c r="G201" i="8"/>
  <c r="H201" i="8" s="1"/>
  <c r="Q201" i="8" s="1"/>
  <c r="R201" i="8" s="1"/>
  <c r="V201" i="8" s="1"/>
  <c r="W201" i="8" s="1"/>
  <c r="Y201" i="8" s="1"/>
  <c r="G237" i="8"/>
  <c r="G206" i="8"/>
  <c r="G232" i="8"/>
  <c r="G225" i="8"/>
  <c r="G220" i="8"/>
  <c r="H220" i="8" s="1"/>
  <c r="G228" i="8"/>
  <c r="G247" i="8"/>
  <c r="G234" i="8"/>
  <c r="G216" i="8"/>
  <c r="G240" i="8"/>
  <c r="G257" i="8"/>
  <c r="H257" i="8" s="1"/>
  <c r="J257" i="8" s="1"/>
  <c r="G245" i="8"/>
  <c r="G244" i="8"/>
  <c r="G253" i="8"/>
  <c r="H253" i="8" s="1"/>
  <c r="I253" i="8" s="1"/>
  <c r="G254" i="8"/>
  <c r="G262" i="8"/>
  <c r="G267" i="8"/>
  <c r="G250" i="8"/>
  <c r="G241" i="8"/>
  <c r="G246" i="8"/>
  <c r="G279" i="8"/>
  <c r="H279" i="8" s="1"/>
  <c r="G265" i="8"/>
  <c r="H265" i="8" s="1"/>
  <c r="G275" i="8"/>
  <c r="G289" i="8"/>
  <c r="H289" i="8" s="1"/>
  <c r="G274" i="8"/>
  <c r="G270" i="8"/>
  <c r="G261" i="8"/>
  <c r="G287" i="8"/>
  <c r="H287" i="8" s="1"/>
  <c r="I287" i="8" s="1"/>
  <c r="G283" i="8"/>
  <c r="G288" i="8"/>
  <c r="H288" i="8" s="1"/>
  <c r="Q288" i="8" s="1"/>
  <c r="R288" i="8" s="1"/>
  <c r="V288" i="8" s="1"/>
  <c r="W288" i="8" s="1"/>
  <c r="Y288" i="8" s="1"/>
  <c r="G297" i="8"/>
  <c r="H297" i="8" s="1"/>
  <c r="G266" i="8"/>
  <c r="G271" i="8"/>
  <c r="G307" i="8"/>
  <c r="G309" i="8"/>
  <c r="G305" i="8"/>
  <c r="G291" i="8"/>
  <c r="G300" i="8"/>
  <c r="G304" i="8"/>
  <c r="G323" i="8"/>
  <c r="G314" i="8"/>
  <c r="H314" i="8" s="1"/>
  <c r="G329" i="8"/>
  <c r="G310" i="8"/>
  <c r="G301" i="8"/>
  <c r="G332" i="8"/>
  <c r="G339" i="8"/>
  <c r="G325" i="8"/>
  <c r="G337" i="8"/>
  <c r="G330" i="8"/>
  <c r="G335" i="8"/>
  <c r="G316" i="8"/>
  <c r="G347" i="8"/>
  <c r="G321" i="8"/>
  <c r="G342" i="8"/>
  <c r="G326" i="8"/>
  <c r="G359" i="8"/>
  <c r="H359" i="8" s="1"/>
  <c r="Q359" i="8" s="1"/>
  <c r="R359" i="8" s="1"/>
  <c r="V359" i="8" s="1"/>
  <c r="W359" i="8" s="1"/>
  <c r="G362" i="8"/>
  <c r="G354" i="8"/>
  <c r="H354" i="8" s="1"/>
  <c r="G358" i="8"/>
  <c r="G336" i="8"/>
  <c r="G360" i="8"/>
  <c r="H360" i="8" s="1"/>
  <c r="G368" i="8"/>
  <c r="G346" i="8"/>
  <c r="G377" i="8"/>
  <c r="H377" i="8" s="1"/>
  <c r="G373" i="8"/>
  <c r="G374" i="8"/>
  <c r="H374" i="8" s="1"/>
  <c r="J374" i="8" s="1"/>
  <c r="G356" i="8"/>
  <c r="G378" i="8"/>
  <c r="H378" i="8" s="1"/>
  <c r="J378" i="8" s="1"/>
  <c r="G370" i="8"/>
  <c r="G371" i="8"/>
  <c r="G380" i="8"/>
  <c r="P201" i="8"/>
  <c r="P158" i="8"/>
  <c r="P297" i="8"/>
  <c r="P344" i="8"/>
  <c r="P338" i="8"/>
  <c r="P205" i="8"/>
  <c r="P181" i="8"/>
  <c r="P296" i="8"/>
  <c r="P286" i="8"/>
  <c r="P328" i="8"/>
  <c r="P197" i="8"/>
  <c r="P184" i="8"/>
  <c r="P204" i="8"/>
  <c r="P273" i="8"/>
  <c r="P229" i="8"/>
  <c r="P114" i="8"/>
  <c r="P264" i="8"/>
  <c r="P329" i="8"/>
  <c r="P330" i="8"/>
  <c r="P332" i="8"/>
  <c r="P334" i="8"/>
  <c r="P369" i="8"/>
  <c r="P242" i="8"/>
  <c r="P102" i="8"/>
  <c r="P354" i="8"/>
  <c r="P360" i="8"/>
  <c r="P302" i="8"/>
  <c r="P320" i="8"/>
  <c r="P265" i="8"/>
  <c r="P356" i="8"/>
  <c r="P321" i="8"/>
  <c r="P216" i="8"/>
  <c r="P221" i="8"/>
  <c r="P370" i="8"/>
  <c r="P127" i="8"/>
  <c r="P256" i="8"/>
  <c r="P312" i="8"/>
  <c r="P172" i="8"/>
  <c r="P270" i="8"/>
  <c r="P364" i="8"/>
  <c r="P208" i="8"/>
  <c r="P173" i="8"/>
  <c r="P62" i="8"/>
  <c r="P119" i="8"/>
  <c r="P226" i="8"/>
  <c r="P228" i="8"/>
  <c r="P355" i="8"/>
  <c r="P200" i="8"/>
  <c r="P237" i="8"/>
  <c r="P380" i="8"/>
  <c r="P51" i="8"/>
  <c r="P95" i="8"/>
  <c r="P248" i="8"/>
  <c r="P304" i="8"/>
  <c r="P305" i="8"/>
  <c r="P306" i="8"/>
  <c r="P346" i="8"/>
  <c r="P352" i="8"/>
  <c r="P381" i="8"/>
  <c r="M19" i="8"/>
  <c r="P78" i="8"/>
  <c r="P232" i="8"/>
  <c r="P313" i="8"/>
  <c r="P314" i="8"/>
  <c r="P316" i="8"/>
  <c r="P345" i="8"/>
  <c r="M381" i="8"/>
  <c r="M369" i="8"/>
  <c r="M353" i="8"/>
  <c r="M332" i="8"/>
  <c r="M317" i="8"/>
  <c r="M306" i="8"/>
  <c r="M289" i="8"/>
  <c r="M268" i="8"/>
  <c r="M252" i="8"/>
  <c r="M237" i="8"/>
  <c r="M216" i="8"/>
  <c r="M197" i="8"/>
  <c r="M173" i="8"/>
  <c r="M126" i="8"/>
  <c r="M71" i="8"/>
  <c r="N364" i="8"/>
  <c r="N178" i="8"/>
  <c r="L16" i="8"/>
  <c r="P211" i="8"/>
  <c r="P213" i="8"/>
  <c r="P224" i="8"/>
  <c r="M376" i="8"/>
  <c r="M365" i="8"/>
  <c r="M349" i="8"/>
  <c r="M328" i="8"/>
  <c r="M316" i="8"/>
  <c r="M305" i="8"/>
  <c r="M285" i="8"/>
  <c r="M264" i="8"/>
  <c r="M248" i="8"/>
  <c r="M229" i="8"/>
  <c r="M213" i="8"/>
  <c r="M189" i="8"/>
  <c r="M165" i="8"/>
  <c r="M119" i="8"/>
  <c r="M62" i="8"/>
  <c r="N339" i="8"/>
  <c r="N243" i="8"/>
  <c r="N114" i="8"/>
  <c r="P46" i="8"/>
  <c r="P71" i="8"/>
  <c r="P103" i="8"/>
  <c r="M374" i="8"/>
  <c r="M348" i="8"/>
  <c r="M326" i="8"/>
  <c r="M312" i="8"/>
  <c r="M300" i="8"/>
  <c r="M278" i="8"/>
  <c r="M262" i="8"/>
  <c r="M245" i="8"/>
  <c r="M224" i="8"/>
  <c r="M208" i="8"/>
  <c r="M181" i="8"/>
  <c r="M158" i="8"/>
  <c r="M103" i="8"/>
  <c r="M39" i="8"/>
  <c r="N380" i="8"/>
  <c r="N338" i="8"/>
  <c r="N211" i="8"/>
  <c r="P178" i="8"/>
  <c r="P289" i="8"/>
  <c r="P290" i="8"/>
  <c r="P358" i="8"/>
  <c r="P365" i="8"/>
  <c r="M370" i="8"/>
  <c r="M360" i="8"/>
  <c r="M321" i="8"/>
  <c r="M310" i="8"/>
  <c r="M296" i="8"/>
  <c r="M269" i="8"/>
  <c r="M257" i="8"/>
  <c r="M240" i="8"/>
  <c r="M221" i="8"/>
  <c r="M205" i="8"/>
  <c r="M176" i="8"/>
  <c r="M94" i="8"/>
  <c r="M30" i="8"/>
  <c r="N179" i="8"/>
  <c r="N82" i="8"/>
  <c r="M34" i="8"/>
  <c r="N34" i="8"/>
  <c r="N36" i="8"/>
  <c r="M36" i="8"/>
  <c r="N38" i="8"/>
  <c r="M38" i="8"/>
  <c r="N40" i="8"/>
  <c r="M40" i="8"/>
  <c r="N41" i="8"/>
  <c r="M41" i="8"/>
  <c r="N45" i="8"/>
  <c r="M45" i="8"/>
  <c r="N97" i="8"/>
  <c r="M97" i="8"/>
  <c r="P97" i="8"/>
  <c r="N133" i="8"/>
  <c r="M133" i="8"/>
  <c r="P133" i="8"/>
  <c r="N145" i="8"/>
  <c r="M145" i="8"/>
  <c r="N149" i="8"/>
  <c r="M149" i="8"/>
  <c r="N159" i="8"/>
  <c r="M159" i="8"/>
  <c r="N190" i="8"/>
  <c r="M190" i="8"/>
  <c r="P190" i="8"/>
  <c r="N207" i="8"/>
  <c r="M207" i="8"/>
  <c r="N233" i="8"/>
  <c r="M233" i="8"/>
  <c r="N234" i="8"/>
  <c r="M234" i="8"/>
  <c r="N253" i="8"/>
  <c r="P253" i="8"/>
  <c r="N260" i="8"/>
  <c r="M260" i="8"/>
  <c r="N266" i="8"/>
  <c r="M266" i="8"/>
  <c r="M323" i="8"/>
  <c r="N323" i="8"/>
  <c r="N325" i="8"/>
  <c r="M325" i="8"/>
  <c r="N336" i="8"/>
  <c r="M336" i="8"/>
  <c r="N342" i="8"/>
  <c r="P342" i="8"/>
  <c r="N383" i="8"/>
  <c r="M383" i="8"/>
  <c r="P383" i="8"/>
  <c r="E320" i="8"/>
  <c r="I320" i="8" s="1"/>
  <c r="E99" i="8"/>
  <c r="E35" i="8"/>
  <c r="M342" i="8"/>
  <c r="N147" i="8"/>
  <c r="G26" i="8"/>
  <c r="H26" i="8" s="1"/>
  <c r="G366" i="8"/>
  <c r="G252" i="8"/>
  <c r="G184" i="8"/>
  <c r="G179" i="8"/>
  <c r="H179" i="8" s="1"/>
  <c r="J179" i="8" s="1"/>
  <c r="G167" i="8"/>
  <c r="G56" i="8"/>
  <c r="G47" i="8"/>
  <c r="P145" i="8"/>
  <c r="P192" i="8"/>
  <c r="P336" i="8"/>
  <c r="P234" i="8"/>
  <c r="N44" i="8"/>
  <c r="M44" i="8"/>
  <c r="N47" i="8"/>
  <c r="M47" i="8"/>
  <c r="N48" i="8"/>
  <c r="M48" i="8"/>
  <c r="N49" i="8"/>
  <c r="M49" i="8"/>
  <c r="N54" i="8"/>
  <c r="M54" i="8"/>
  <c r="M67" i="8"/>
  <c r="N67" i="8"/>
  <c r="N69" i="8"/>
  <c r="M69" i="8"/>
  <c r="N96" i="8"/>
  <c r="M96" i="8"/>
  <c r="P96" i="8"/>
  <c r="M98" i="8"/>
  <c r="N98" i="8"/>
  <c r="M130" i="8"/>
  <c r="N130" i="8"/>
  <c r="P130" i="8"/>
  <c r="N188" i="8"/>
  <c r="M188" i="8"/>
  <c r="M210" i="8"/>
  <c r="P210" i="8"/>
  <c r="N218" i="8"/>
  <c r="M218" i="8"/>
  <c r="N241" i="8"/>
  <c r="M241" i="8"/>
  <c r="N277" i="8"/>
  <c r="P277" i="8"/>
  <c r="M277" i="8"/>
  <c r="N282" i="8"/>
  <c r="M282" i="8"/>
  <c r="N292" i="8"/>
  <c r="M292" i="8"/>
  <c r="N308" i="8"/>
  <c r="M308" i="8"/>
  <c r="N324" i="8"/>
  <c r="M324" i="8"/>
  <c r="N371" i="8"/>
  <c r="M371" i="8"/>
  <c r="N382" i="8"/>
  <c r="M382" i="8"/>
  <c r="E343" i="8"/>
  <c r="E327" i="8"/>
  <c r="E226" i="8"/>
  <c r="E205" i="8"/>
  <c r="E77" i="8"/>
  <c r="E55" i="8"/>
  <c r="M274" i="8"/>
  <c r="M253" i="8"/>
  <c r="M192" i="8"/>
  <c r="N210" i="8"/>
  <c r="N146" i="8"/>
  <c r="G365" i="8"/>
  <c r="G340" i="8"/>
  <c r="G338" i="8"/>
  <c r="G349" i="8"/>
  <c r="G306" i="8"/>
  <c r="G322" i="8"/>
  <c r="G317" i="8"/>
  <c r="H317" i="8" s="1"/>
  <c r="G298" i="8"/>
  <c r="H298" i="8" s="1"/>
  <c r="Q298" i="8" s="1"/>
  <c r="R298" i="8" s="1"/>
  <c r="V298" i="8" s="1"/>
  <c r="W298" i="8" s="1"/>
  <c r="X298" i="8" s="1"/>
  <c r="G303" i="8"/>
  <c r="G285" i="8"/>
  <c r="G282" i="8"/>
  <c r="G273" i="8"/>
  <c r="G268" i="8"/>
  <c r="G242" i="8"/>
  <c r="H242" i="8" s="1"/>
  <c r="G196" i="8"/>
  <c r="G193" i="8"/>
  <c r="G170" i="8"/>
  <c r="G154" i="8"/>
  <c r="G111" i="8"/>
  <c r="H111" i="8" s="1"/>
  <c r="G132" i="8"/>
  <c r="H132" i="8" s="1"/>
  <c r="I132" i="8" s="1"/>
  <c r="G129" i="8"/>
  <c r="G103" i="8"/>
  <c r="G102" i="8"/>
  <c r="G61" i="8"/>
  <c r="H61" i="8" s="1"/>
  <c r="G51" i="8"/>
  <c r="G38" i="8"/>
  <c r="H38" i="8" s="1"/>
  <c r="P266" i="8"/>
  <c r="P54" i="8"/>
  <c r="P308" i="8"/>
  <c r="P147" i="8"/>
  <c r="P69" i="8"/>
  <c r="P218" i="8"/>
  <c r="P310" i="8"/>
  <c r="P284" i="8"/>
  <c r="P34" i="8"/>
  <c r="N52" i="8"/>
  <c r="M52" i="8"/>
  <c r="N53" i="8"/>
  <c r="M53" i="8"/>
  <c r="N63" i="8"/>
  <c r="M63" i="8"/>
  <c r="N72" i="8"/>
  <c r="M72" i="8"/>
  <c r="N73" i="8"/>
  <c r="M73" i="8"/>
  <c r="N74" i="8"/>
  <c r="M74" i="8"/>
  <c r="N77" i="8"/>
  <c r="M77" i="8"/>
  <c r="N79" i="8"/>
  <c r="M79" i="8"/>
  <c r="N80" i="8"/>
  <c r="M80" i="8"/>
  <c r="N81" i="8"/>
  <c r="M81" i="8"/>
  <c r="M83" i="8"/>
  <c r="P83" i="8"/>
  <c r="N84" i="8"/>
  <c r="M84" i="8"/>
  <c r="N85" i="8"/>
  <c r="M85" i="8"/>
  <c r="N86" i="8"/>
  <c r="M86" i="8"/>
  <c r="N88" i="8"/>
  <c r="M88" i="8"/>
  <c r="N110" i="8"/>
  <c r="P110" i="8"/>
  <c r="N111" i="8"/>
  <c r="M111" i="8"/>
  <c r="N128" i="8"/>
  <c r="M128" i="8"/>
  <c r="P128" i="8"/>
  <c r="N129" i="8"/>
  <c r="M129" i="8"/>
  <c r="N168" i="8"/>
  <c r="P168" i="8"/>
  <c r="N174" i="8"/>
  <c r="M174" i="8"/>
  <c r="N177" i="8"/>
  <c r="M177" i="8"/>
  <c r="N182" i="8"/>
  <c r="M182" i="8"/>
  <c r="N183" i="8"/>
  <c r="M183" i="8"/>
  <c r="N186" i="8"/>
  <c r="M186" i="8"/>
  <c r="N209" i="8"/>
  <c r="M209" i="8"/>
  <c r="P209" i="8"/>
  <c r="N212" i="8"/>
  <c r="M212" i="8"/>
  <c r="N217" i="8"/>
  <c r="M217" i="8"/>
  <c r="N223" i="8"/>
  <c r="M223" i="8"/>
  <c r="N225" i="8"/>
  <c r="M225" i="8"/>
  <c r="M227" i="8"/>
  <c r="N227" i="8"/>
  <c r="N249" i="8"/>
  <c r="M249" i="8"/>
  <c r="P249" i="8"/>
  <c r="N250" i="8"/>
  <c r="M250" i="8"/>
  <c r="N276" i="8"/>
  <c r="M276" i="8"/>
  <c r="P276" i="8"/>
  <c r="N287" i="8"/>
  <c r="M287" i="8"/>
  <c r="M291" i="8"/>
  <c r="N291" i="8"/>
  <c r="N293" i="8"/>
  <c r="M293" i="8"/>
  <c r="N294" i="8"/>
  <c r="P294" i="8"/>
  <c r="N350" i="8"/>
  <c r="M350" i="8"/>
  <c r="N362" i="8"/>
  <c r="M362" i="8"/>
  <c r="N363" i="8"/>
  <c r="M363" i="8"/>
  <c r="E372" i="8"/>
  <c r="E324" i="8"/>
  <c r="E30" i="8"/>
  <c r="M358" i="8"/>
  <c r="M294" i="8"/>
  <c r="M284" i="8"/>
  <c r="M273" i="8"/>
  <c r="M151" i="8"/>
  <c r="M87" i="8"/>
  <c r="M55" i="8"/>
  <c r="M23" i="8"/>
  <c r="N307" i="8"/>
  <c r="N115" i="8"/>
  <c r="N51" i="8"/>
  <c r="N20" i="8"/>
  <c r="M20" i="8"/>
  <c r="N22" i="8"/>
  <c r="M22" i="8"/>
  <c r="N24" i="8"/>
  <c r="M24" i="8"/>
  <c r="N25" i="8"/>
  <c r="M25" i="8"/>
  <c r="N33" i="8"/>
  <c r="M33" i="8"/>
  <c r="N42" i="8"/>
  <c r="M42" i="8"/>
  <c r="N43" i="8"/>
  <c r="M43" i="8"/>
  <c r="N56" i="8"/>
  <c r="M56" i="8"/>
  <c r="N58" i="8"/>
  <c r="M58" i="8"/>
  <c r="N59" i="8"/>
  <c r="M59" i="8"/>
  <c r="N60" i="8"/>
  <c r="M60" i="8"/>
  <c r="N65" i="8"/>
  <c r="M65" i="8"/>
  <c r="N121" i="8"/>
  <c r="M121" i="8"/>
  <c r="P121" i="8"/>
  <c r="N137" i="8"/>
  <c r="M137" i="8"/>
  <c r="N139" i="8"/>
  <c r="M139" i="8"/>
  <c r="N140" i="8"/>
  <c r="M140" i="8"/>
  <c r="N141" i="8"/>
  <c r="M141" i="8"/>
  <c r="N148" i="8"/>
  <c r="M148" i="8"/>
  <c r="N160" i="8"/>
  <c r="M160" i="8"/>
  <c r="N193" i="8"/>
  <c r="M193" i="8"/>
  <c r="N231" i="8"/>
  <c r="M231" i="8"/>
  <c r="P231" i="8"/>
  <c r="G318" i="8"/>
  <c r="G295" i="8"/>
  <c r="G278" i="8"/>
  <c r="G256" i="8"/>
  <c r="G214" i="8"/>
  <c r="G218" i="8"/>
  <c r="H218" i="8" s="1"/>
  <c r="G124" i="8"/>
  <c r="G86" i="8"/>
  <c r="G21" i="8"/>
  <c r="P274" i="8"/>
  <c r="P23" i="8"/>
  <c r="P140" i="8"/>
  <c r="N57" i="8"/>
  <c r="M57" i="8"/>
  <c r="N61" i="8"/>
  <c r="M61" i="8"/>
  <c r="M66" i="8"/>
  <c r="N66" i="8"/>
  <c r="N68" i="8"/>
  <c r="M68" i="8"/>
  <c r="N70" i="8"/>
  <c r="M70" i="8"/>
  <c r="N75" i="8"/>
  <c r="M75" i="8"/>
  <c r="N76" i="8"/>
  <c r="M76" i="8"/>
  <c r="M99" i="8"/>
  <c r="N99" i="8"/>
  <c r="M131" i="8"/>
  <c r="N131" i="8"/>
  <c r="N170" i="8"/>
  <c r="M170" i="8"/>
  <c r="P170" i="8"/>
  <c r="N185" i="8"/>
  <c r="M185" i="8"/>
  <c r="N187" i="8"/>
  <c r="M187" i="8"/>
  <c r="N219" i="8"/>
  <c r="M219" i="8"/>
  <c r="N230" i="8"/>
  <c r="M230" i="8"/>
  <c r="P233" i="8"/>
  <c r="N251" i="8"/>
  <c r="M251" i="8"/>
  <c r="P251" i="8"/>
  <c r="N281" i="8"/>
  <c r="M281" i="8"/>
  <c r="N283" i="8"/>
  <c r="M283" i="8"/>
  <c r="N288" i="8"/>
  <c r="M288" i="8"/>
  <c r="N301" i="8"/>
  <c r="P301" i="8"/>
  <c r="P323" i="8"/>
  <c r="N335" i="8"/>
  <c r="M335" i="8"/>
  <c r="E162" i="8"/>
  <c r="G381" i="8"/>
  <c r="G361" i="8"/>
  <c r="G355" i="8"/>
  <c r="G350" i="8"/>
  <c r="G345" i="8"/>
  <c r="G334" i="8"/>
  <c r="G333" i="8"/>
  <c r="G313" i="8"/>
  <c r="G272" i="8"/>
  <c r="G230" i="8"/>
  <c r="G223" i="8"/>
  <c r="H223" i="8" s="1"/>
  <c r="Q223" i="8" s="1"/>
  <c r="R223" i="8" s="1"/>
  <c r="G212" i="8"/>
  <c r="G181" i="8"/>
  <c r="G188" i="8"/>
  <c r="H188" i="8" s="1"/>
  <c r="G192" i="8"/>
  <c r="H192" i="8" s="1"/>
  <c r="G189" i="8"/>
  <c r="H189" i="8" s="1"/>
  <c r="G145" i="8"/>
  <c r="G106" i="8"/>
  <c r="H106" i="8" s="1"/>
  <c r="Q106" i="8" s="1"/>
  <c r="R106" i="8" s="1"/>
  <c r="V106" i="8" s="1"/>
  <c r="W106" i="8" s="1"/>
  <c r="G76" i="8"/>
  <c r="P43" i="8"/>
  <c r="P45" i="8"/>
  <c r="P50" i="8"/>
  <c r="P258" i="8"/>
  <c r="P60" i="8"/>
  <c r="P382" i="8"/>
  <c r="P59" i="8"/>
  <c r="G20" i="8"/>
  <c r="H20" i="8" s="1"/>
  <c r="P325" i="8"/>
  <c r="P283" i="8"/>
  <c r="P322" i="8"/>
  <c r="P185" i="8"/>
  <c r="P282" i="8"/>
  <c r="P149" i="8"/>
  <c r="P141" i="8"/>
  <c r="P58" i="8"/>
  <c r="P20" i="8"/>
  <c r="N21" i="8"/>
  <c r="M21" i="8"/>
  <c r="P22" i="8"/>
  <c r="N26" i="8"/>
  <c r="M26" i="8"/>
  <c r="N27" i="8"/>
  <c r="M27" i="8"/>
  <c r="N28" i="8"/>
  <c r="M28" i="8"/>
  <c r="N29" i="8"/>
  <c r="M29" i="8"/>
  <c r="N31" i="8"/>
  <c r="M31" i="8"/>
  <c r="N32" i="8"/>
  <c r="M32" i="8"/>
  <c r="P33" i="8"/>
  <c r="M35" i="8"/>
  <c r="N35" i="8"/>
  <c r="P36" i="8"/>
  <c r="N37" i="8"/>
  <c r="M37" i="8"/>
  <c r="P38" i="8"/>
  <c r="P40" i="8"/>
  <c r="P41" i="8"/>
  <c r="N64" i="8"/>
  <c r="M64" i="8"/>
  <c r="P65" i="8"/>
  <c r="N89" i="8"/>
  <c r="M89" i="8"/>
  <c r="N90" i="8"/>
  <c r="M90" i="8"/>
  <c r="N91" i="8"/>
  <c r="M91" i="8"/>
  <c r="N105" i="8"/>
  <c r="M105" i="8"/>
  <c r="P105" i="8"/>
  <c r="N106" i="8"/>
  <c r="M106" i="8"/>
  <c r="N107" i="8"/>
  <c r="M107" i="8"/>
  <c r="N108" i="8"/>
  <c r="M108" i="8"/>
  <c r="N135" i="8"/>
  <c r="P135" i="8"/>
  <c r="N136" i="8"/>
  <c r="M136" i="8"/>
  <c r="P137" i="8"/>
  <c r="N138" i="8"/>
  <c r="M138" i="8"/>
  <c r="P139" i="8"/>
  <c r="P142" i="8"/>
  <c r="N143" i="8"/>
  <c r="M143" i="8"/>
  <c r="N144" i="8"/>
  <c r="M144" i="8"/>
  <c r="N150" i="8"/>
  <c r="M150" i="8"/>
  <c r="N156" i="8"/>
  <c r="M156" i="8"/>
  <c r="N157" i="8"/>
  <c r="M157" i="8"/>
  <c r="P159" i="8"/>
  <c r="N161" i="8"/>
  <c r="M161" i="8"/>
  <c r="M162" i="8"/>
  <c r="N162" i="8"/>
  <c r="M195" i="8"/>
  <c r="P195" i="8"/>
  <c r="N195" i="8"/>
  <c r="N196" i="8"/>
  <c r="M196" i="8"/>
  <c r="N199" i="8"/>
  <c r="M199" i="8"/>
  <c r="N244" i="8"/>
  <c r="P244" i="8"/>
  <c r="M244" i="8"/>
  <c r="N254" i="8"/>
  <c r="M254" i="8"/>
  <c r="P254" i="8"/>
  <c r="N255" i="8"/>
  <c r="M255" i="8"/>
  <c r="M259" i="8"/>
  <c r="N259" i="8"/>
  <c r="P260" i="8"/>
  <c r="N261" i="8"/>
  <c r="M261" i="8"/>
  <c r="M275" i="8"/>
  <c r="P275" i="8"/>
  <c r="N337" i="8"/>
  <c r="P337" i="8"/>
  <c r="N343" i="8"/>
  <c r="M343" i="8"/>
  <c r="N357" i="8"/>
  <c r="M357" i="8"/>
  <c r="N359" i="8"/>
  <c r="M359" i="8"/>
  <c r="N361" i="8"/>
  <c r="M361" i="8"/>
  <c r="P362" i="8"/>
  <c r="M354" i="8"/>
  <c r="M344" i="8"/>
  <c r="M333" i="8"/>
  <c r="M322" i="8"/>
  <c r="M301" i="8"/>
  <c r="M290" i="8"/>
  <c r="M280" i="8"/>
  <c r="M258" i="8"/>
  <c r="M232" i="8"/>
  <c r="M200" i="8"/>
  <c r="M184" i="8"/>
  <c r="M168" i="8"/>
  <c r="M142" i="8"/>
  <c r="M110" i="8"/>
  <c r="M78" i="8"/>
  <c r="M46" i="8"/>
  <c r="N242" i="8"/>
  <c r="N50" i="8"/>
  <c r="N92" i="8"/>
  <c r="M92" i="8"/>
  <c r="N93" i="8"/>
  <c r="M93" i="8"/>
  <c r="N100" i="8"/>
  <c r="M100" i="8"/>
  <c r="N101" i="8"/>
  <c r="M101" i="8"/>
  <c r="N112" i="8"/>
  <c r="M112" i="8"/>
  <c r="N113" i="8"/>
  <c r="M113" i="8"/>
  <c r="N116" i="8"/>
  <c r="M116" i="8"/>
  <c r="N117" i="8"/>
  <c r="M117" i="8"/>
  <c r="N124" i="8"/>
  <c r="M124" i="8"/>
  <c r="N125" i="8"/>
  <c r="M125" i="8"/>
  <c r="P126" i="8"/>
  <c r="N175" i="8"/>
  <c r="M175" i="8"/>
  <c r="N202" i="8"/>
  <c r="M202" i="8"/>
  <c r="N203" i="8"/>
  <c r="M203" i="8"/>
  <c r="N206" i="8"/>
  <c r="M206" i="8"/>
  <c r="N214" i="8"/>
  <c r="M214" i="8"/>
  <c r="N215" i="8"/>
  <c r="M215" i="8"/>
  <c r="N222" i="8"/>
  <c r="M222" i="8"/>
  <c r="N238" i="8"/>
  <c r="M238" i="8"/>
  <c r="N247" i="8"/>
  <c r="M247" i="8"/>
  <c r="N263" i="8"/>
  <c r="M263" i="8"/>
  <c r="N267" i="8"/>
  <c r="M267" i="8"/>
  <c r="P268" i="8"/>
  <c r="P269" i="8"/>
  <c r="N271" i="8"/>
  <c r="M271" i="8"/>
  <c r="N279" i="8"/>
  <c r="M279" i="8"/>
  <c r="P298" i="8"/>
  <c r="N303" i="8"/>
  <c r="M303" i="8"/>
  <c r="N315" i="8"/>
  <c r="M315" i="8"/>
  <c r="N331" i="8"/>
  <c r="M331" i="8"/>
  <c r="N367" i="8"/>
  <c r="M367" i="8"/>
  <c r="N379" i="8"/>
  <c r="M379" i="8"/>
  <c r="M378" i="8"/>
  <c r="M373" i="8"/>
  <c r="M368" i="8"/>
  <c r="M352" i="8"/>
  <c r="M346" i="8"/>
  <c r="M341" i="8"/>
  <c r="M330" i="8"/>
  <c r="M320" i="8"/>
  <c r="M314" i="8"/>
  <c r="M309" i="8"/>
  <c r="M304" i="8"/>
  <c r="M298" i="8"/>
  <c r="M272" i="8"/>
  <c r="M256" i="8"/>
  <c r="M236" i="8"/>
  <c r="M228" i="8"/>
  <c r="M220" i="8"/>
  <c r="M204" i="8"/>
  <c r="M180" i="8"/>
  <c r="M172" i="8"/>
  <c r="M164" i="8"/>
  <c r="M134" i="8"/>
  <c r="M118" i="8"/>
  <c r="M102" i="8"/>
  <c r="N355" i="8"/>
  <c r="N163" i="8"/>
  <c r="P82" i="8"/>
  <c r="N104" i="8"/>
  <c r="M104" i="8"/>
  <c r="N109" i="8"/>
  <c r="M109" i="8"/>
  <c r="N120" i="8"/>
  <c r="M120" i="8"/>
  <c r="N122" i="8"/>
  <c r="M122" i="8"/>
  <c r="N123" i="8"/>
  <c r="M123" i="8"/>
  <c r="N132" i="8"/>
  <c r="M132" i="8"/>
  <c r="N152" i="8"/>
  <c r="M152" i="8"/>
  <c r="N153" i="8"/>
  <c r="M153" i="8"/>
  <c r="N154" i="8"/>
  <c r="M154" i="8"/>
  <c r="N155" i="8"/>
  <c r="M155" i="8"/>
  <c r="N166" i="8"/>
  <c r="M166" i="8"/>
  <c r="N167" i="8"/>
  <c r="M167" i="8"/>
  <c r="N171" i="8"/>
  <c r="M171" i="8"/>
  <c r="N191" i="8"/>
  <c r="M191" i="8"/>
  <c r="N198" i="8"/>
  <c r="M198" i="8"/>
  <c r="N235" i="8"/>
  <c r="M235" i="8"/>
  <c r="N239" i="8"/>
  <c r="M239" i="8"/>
  <c r="N246" i="8"/>
  <c r="M246" i="8"/>
  <c r="P271" i="8"/>
  <c r="N295" i="8"/>
  <c r="M295" i="8"/>
  <c r="N299" i="8"/>
  <c r="M299" i="8"/>
  <c r="N311" i="8"/>
  <c r="M311" i="8"/>
  <c r="P315" i="8"/>
  <c r="N319" i="8"/>
  <c r="M319" i="8"/>
  <c r="N327" i="8"/>
  <c r="M327" i="8"/>
  <c r="N347" i="8"/>
  <c r="M347" i="8"/>
  <c r="N351" i="8"/>
  <c r="M351" i="8"/>
  <c r="P366" i="8"/>
  <c r="N375" i="8"/>
  <c r="M375" i="8"/>
  <c r="M377" i="8"/>
  <c r="M372" i="8"/>
  <c r="M366" i="8"/>
  <c r="M356" i="8"/>
  <c r="M345" i="8"/>
  <c r="M340" i="8"/>
  <c r="M334" i="8"/>
  <c r="M329" i="8"/>
  <c r="M318" i="8"/>
  <c r="M313" i="8"/>
  <c r="M302" i="8"/>
  <c r="M297" i="8"/>
  <c r="M286" i="8"/>
  <c r="M270" i="8"/>
  <c r="M265" i="8"/>
  <c r="M201" i="8"/>
  <c r="M169" i="8"/>
  <c r="M127" i="8"/>
  <c r="M95" i="8"/>
  <c r="N226" i="8"/>
  <c r="N194" i="8"/>
  <c r="H6" i="8"/>
  <c r="H23" i="8"/>
  <c r="Q25" i="8"/>
  <c r="R25" i="8" s="1"/>
  <c r="V25" i="8" s="1"/>
  <c r="W25" i="8" s="1"/>
  <c r="H21" i="8"/>
  <c r="H29" i="8"/>
  <c r="Q29" i="8" s="1"/>
  <c r="R29" i="8" s="1"/>
  <c r="V29" i="8" s="1"/>
  <c r="W29" i="8" s="1"/>
  <c r="Y29" i="8" s="1"/>
  <c r="N6" i="8"/>
  <c r="H35" i="8"/>
  <c r="J35" i="8" s="1"/>
  <c r="H41" i="8"/>
  <c r="J41" i="8" s="1"/>
  <c r="H45" i="8"/>
  <c r="H47" i="8"/>
  <c r="J47" i="8" s="1"/>
  <c r="H48" i="8"/>
  <c r="H55" i="8"/>
  <c r="H51" i="8"/>
  <c r="Q51" i="8" s="1"/>
  <c r="R51" i="8" s="1"/>
  <c r="H56" i="8"/>
  <c r="H73" i="8"/>
  <c r="I73" i="8" s="1"/>
  <c r="H58" i="8"/>
  <c r="J58" i="8" s="1"/>
  <c r="H262" i="8"/>
  <c r="H62" i="8"/>
  <c r="I62" i="8" s="1"/>
  <c r="H57" i="8"/>
  <c r="H268" i="8"/>
  <c r="H113" i="8"/>
  <c r="I113" i="8" s="1"/>
  <c r="H190" i="8"/>
  <c r="I190" i="8" s="1"/>
  <c r="H86" i="8"/>
  <c r="J86" i="8" s="1"/>
  <c r="H349" i="8"/>
  <c r="H157" i="8"/>
  <c r="J157" i="8" s="1"/>
  <c r="H92" i="8"/>
  <c r="H361" i="8"/>
  <c r="H285" i="8"/>
  <c r="Q285" i="8" s="1"/>
  <c r="R285" i="8" s="1"/>
  <c r="H167" i="8"/>
  <c r="H368" i="8"/>
  <c r="H180" i="8"/>
  <c r="Q180" i="8" s="1"/>
  <c r="R180" i="8" s="1"/>
  <c r="H275" i="8"/>
  <c r="I275" i="8" s="1"/>
  <c r="H147" i="8"/>
  <c r="H310" i="8"/>
  <c r="Q310" i="8" s="1"/>
  <c r="R310" i="8" s="1"/>
  <c r="H82" i="8"/>
  <c r="H204" i="8"/>
  <c r="H102" i="8"/>
  <c r="Q102" i="8" s="1"/>
  <c r="R102" i="8" s="1"/>
  <c r="V102" i="8" s="1"/>
  <c r="W102" i="8" s="1"/>
  <c r="X102" i="8" s="1"/>
  <c r="H272" i="8"/>
  <c r="Q272" i="8" s="1"/>
  <c r="R272" i="8" s="1"/>
  <c r="V272" i="8" s="1"/>
  <c r="W272" i="8" s="1"/>
  <c r="Y272" i="8" s="1"/>
  <c r="H150" i="8"/>
  <c r="H346" i="8"/>
  <c r="H303" i="8"/>
  <c r="J303" i="8" s="1"/>
  <c r="H350" i="8"/>
  <c r="J350" i="8" s="1"/>
  <c r="H214" i="8"/>
  <c r="I214" i="8" s="1"/>
  <c r="H267" i="8"/>
  <c r="H240" i="8"/>
  <c r="J240" i="8" s="1"/>
  <c r="J275" i="8"/>
  <c r="H318" i="8"/>
  <c r="J318" i="8" s="1"/>
  <c r="H358" i="8"/>
  <c r="Q358" i="8"/>
  <c r="R358" i="8" s="1"/>
  <c r="V358" i="8" s="1"/>
  <c r="W358" i="8" s="1"/>
  <c r="H141" i="8"/>
  <c r="Q141" i="8" s="1"/>
  <c r="R141" i="8" s="1"/>
  <c r="V141" i="8" s="1"/>
  <c r="W141" i="8" s="1"/>
  <c r="H261" i="8"/>
  <c r="J261" i="8" s="1"/>
  <c r="H316" i="8"/>
  <c r="J316" i="8" s="1"/>
  <c r="H381" i="8"/>
  <c r="J381" i="8" s="1"/>
  <c r="H291" i="8"/>
  <c r="Q291" i="8" s="1"/>
  <c r="R291" i="8" s="1"/>
  <c r="V291" i="8" s="1"/>
  <c r="W291" i="8" s="1"/>
  <c r="H103" i="8"/>
  <c r="J103" i="8" s="1"/>
  <c r="H245" i="8"/>
  <c r="J131" i="8"/>
  <c r="J21" i="8"/>
  <c r="H143" i="8"/>
  <c r="I143" i="8" s="1"/>
  <c r="H210" i="8"/>
  <c r="Q210" i="8" s="1"/>
  <c r="R210" i="8" s="1"/>
  <c r="V210" i="8" s="1"/>
  <c r="W210" i="8" s="1"/>
  <c r="H273" i="8"/>
  <c r="Q273" i="8" s="1"/>
  <c r="R273" i="8" s="1"/>
  <c r="H326" i="8"/>
  <c r="J326" i="8" s="1"/>
  <c r="H373" i="8"/>
  <c r="I373" i="8" s="1"/>
  <c r="H371" i="8"/>
  <c r="H79" i="8"/>
  <c r="J79" i="8" s="1"/>
  <c r="H226" i="8"/>
  <c r="Q226" i="8" s="1"/>
  <c r="R226" i="8" s="1"/>
  <c r="V226" i="8" s="1"/>
  <c r="W226" i="8" s="1"/>
  <c r="H306" i="8"/>
  <c r="H246" i="8"/>
  <c r="H322" i="8"/>
  <c r="J322" i="8" s="1"/>
  <c r="H334" i="8"/>
  <c r="J334" i="8" s="1"/>
  <c r="H283" i="8"/>
  <c r="Q283" i="8" s="1"/>
  <c r="R283" i="8" s="1"/>
  <c r="H244" i="8"/>
  <c r="H217" i="8"/>
  <c r="H199" i="8"/>
  <c r="Q199" i="8" s="1"/>
  <c r="R199" i="8" s="1"/>
  <c r="V199" i="8" s="1"/>
  <c r="W199" i="8" s="1"/>
  <c r="H159" i="8"/>
  <c r="H75" i="8"/>
  <c r="J75" i="8" s="1"/>
  <c r="H254" i="8"/>
  <c r="H151" i="8"/>
  <c r="H139" i="8"/>
  <c r="H96" i="8"/>
  <c r="H64" i="8"/>
  <c r="J64" i="8" s="1"/>
  <c r="H195" i="8"/>
  <c r="Q195" i="8" s="1"/>
  <c r="R195" i="8" s="1"/>
  <c r="V195" i="8" s="1"/>
  <c r="W195" i="8" s="1"/>
  <c r="X195" i="8" s="1"/>
  <c r="H162" i="8"/>
  <c r="Q162" i="8" s="1"/>
  <c r="R162" i="8" s="1"/>
  <c r="V162" i="8" s="1"/>
  <c r="W162" i="8" s="1"/>
  <c r="H121" i="8"/>
  <c r="H81" i="8"/>
  <c r="H300" i="8"/>
  <c r="J300" i="8" s="1"/>
  <c r="H345" i="8"/>
  <c r="J345" i="8" s="1"/>
  <c r="H304" i="8"/>
  <c r="J304" i="8" s="1"/>
  <c r="H365" i="8"/>
  <c r="H66" i="8"/>
  <c r="Q66" i="8" s="1"/>
  <c r="R66" i="8" s="1"/>
  <c r="H230" i="8"/>
  <c r="H336" i="8"/>
  <c r="I336" i="8" s="1"/>
  <c r="H146" i="8"/>
  <c r="Q146" i="8" s="1"/>
  <c r="R146" i="8" s="1"/>
  <c r="V146" i="8" s="1"/>
  <c r="W146" i="8" s="1"/>
  <c r="H110" i="8"/>
  <c r="J110" i="8" s="1"/>
  <c r="H99" i="8"/>
  <c r="Q99" i="8" s="1"/>
  <c r="R99" i="8" s="1"/>
  <c r="V99" i="8" s="1"/>
  <c r="W99" i="8" s="1"/>
  <c r="H206" i="8"/>
  <c r="H213" i="8"/>
  <c r="H164" i="8"/>
  <c r="H71" i="8"/>
  <c r="P16" i="8"/>
  <c r="Q374" i="8"/>
  <c r="R374" i="8" s="1"/>
  <c r="V374" i="8" s="1"/>
  <c r="W374" i="8" s="1"/>
  <c r="X374" i="8" s="1"/>
  <c r="H278" i="8"/>
  <c r="H329" i="8"/>
  <c r="H323" i="8"/>
  <c r="J323" i="8" s="1"/>
  <c r="H362" i="8"/>
  <c r="Q362" i="8" s="1"/>
  <c r="R362" i="8" s="1"/>
  <c r="V362" i="8" s="1"/>
  <c r="W362" i="8" s="1"/>
  <c r="H305" i="8"/>
  <c r="J305" i="8" s="1"/>
  <c r="H337" i="8"/>
  <c r="H321" i="8"/>
  <c r="Q321" i="8" s="1"/>
  <c r="R321" i="8" s="1"/>
  <c r="V321" i="8" s="1"/>
  <c r="W321" i="8" s="1"/>
  <c r="H133" i="8"/>
  <c r="H203" i="8"/>
  <c r="H309" i="8"/>
  <c r="I309" i="8" s="1"/>
  <c r="H301" i="8"/>
  <c r="J301" i="8" s="1"/>
  <c r="H335" i="8"/>
  <c r="Q335" i="8" s="1"/>
  <c r="R335" i="8" s="1"/>
  <c r="H270" i="8"/>
  <c r="J270" i="8" s="1"/>
  <c r="H209" i="8"/>
  <c r="H185" i="8"/>
  <c r="Q185" i="8" s="1"/>
  <c r="R185" i="8" s="1"/>
  <c r="V185" i="8" s="1"/>
  <c r="W185" i="8" s="1"/>
  <c r="H135" i="8"/>
  <c r="H108" i="8"/>
  <c r="H241" i="8"/>
  <c r="J241" i="8" s="1"/>
  <c r="H237" i="8"/>
  <c r="H202" i="8"/>
  <c r="Q202" i="8" s="1"/>
  <c r="R202" i="8" s="1"/>
  <c r="V202" i="8" s="1"/>
  <c r="W202" i="8" s="1"/>
  <c r="Y202" i="8" s="1"/>
  <c r="H142" i="8"/>
  <c r="H125" i="8"/>
  <c r="H77" i="8"/>
  <c r="Q131" i="8"/>
  <c r="R131" i="8" s="1"/>
  <c r="V131" i="8" s="1"/>
  <c r="W131" i="8" s="1"/>
  <c r="J192" i="8"/>
  <c r="I192" i="8"/>
  <c r="Q75" i="8"/>
  <c r="R75" i="8" s="1"/>
  <c r="V75" i="8" s="1"/>
  <c r="W75" i="8" s="1"/>
  <c r="I75" i="8"/>
  <c r="I195" i="8"/>
  <c r="I310" i="8"/>
  <c r="H238" i="8"/>
  <c r="Q238" i="8" s="1"/>
  <c r="R238" i="8" s="1"/>
  <c r="H250" i="8"/>
  <c r="J250" i="8" s="1"/>
  <c r="H332" i="8"/>
  <c r="Q332" i="8" s="1"/>
  <c r="R332" i="8" s="1"/>
  <c r="V332" i="8" s="1"/>
  <c r="W332" i="8" s="1"/>
  <c r="Q377" i="8"/>
  <c r="R377" i="8" s="1"/>
  <c r="V377" i="8" s="1"/>
  <c r="W377" i="8" s="1"/>
  <c r="H370" i="8"/>
  <c r="I370" i="8" s="1"/>
  <c r="H122" i="8"/>
  <c r="J122" i="8" s="1"/>
  <c r="H173" i="8"/>
  <c r="I173" i="8" s="1"/>
  <c r="H205" i="8"/>
  <c r="J205" i="8" s="1"/>
  <c r="H252" i="8"/>
  <c r="Q252" i="8" s="1"/>
  <c r="R252" i="8" s="1"/>
  <c r="H295" i="8"/>
  <c r="H333" i="8"/>
  <c r="H340" i="8"/>
  <c r="J340" i="8" s="1"/>
  <c r="H355" i="8"/>
  <c r="I355" i="8" s="1"/>
  <c r="H274" i="8"/>
  <c r="H282" i="8"/>
  <c r="I282" i="8" s="1"/>
  <c r="H228" i="8"/>
  <c r="H198" i="8"/>
  <c r="H193" i="8"/>
  <c r="J193" i="8" s="1"/>
  <c r="H154" i="8"/>
  <c r="Q154" i="8" s="1"/>
  <c r="R154" i="8" s="1"/>
  <c r="H259" i="8"/>
  <c r="Q259" i="8" s="1"/>
  <c r="R259" i="8" s="1"/>
  <c r="V259" i="8" s="1"/>
  <c r="W259" i="8" s="1"/>
  <c r="H247" i="8"/>
  <c r="I247" i="8" s="1"/>
  <c r="H232" i="8"/>
  <c r="H196" i="8"/>
  <c r="J196" i="8" s="1"/>
  <c r="H212" i="8"/>
  <c r="H170" i="8"/>
  <c r="H138" i="8"/>
  <c r="Q138" i="8" s="1"/>
  <c r="R138" i="8" s="1"/>
  <c r="V138" i="8" s="1"/>
  <c r="W138" i="8" s="1"/>
  <c r="H145" i="8"/>
  <c r="Q145" i="8" s="1"/>
  <c r="R145" i="8" s="1"/>
  <c r="I371" i="8"/>
  <c r="J222" i="8"/>
  <c r="J195" i="8"/>
  <c r="I210" i="8"/>
  <c r="Q192" i="8"/>
  <c r="R192" i="8" s="1"/>
  <c r="V192" i="8" s="1"/>
  <c r="W192" i="8" s="1"/>
  <c r="Y192" i="8" s="1"/>
  <c r="I58" i="8"/>
  <c r="J210" i="8"/>
  <c r="I329" i="8"/>
  <c r="I323" i="8"/>
  <c r="I298" i="8"/>
  <c r="I35" i="8"/>
  <c r="I301" i="8"/>
  <c r="J283" i="8"/>
  <c r="I86" i="8"/>
  <c r="I103" i="8"/>
  <c r="J82" i="8"/>
  <c r="I82" i="8"/>
  <c r="Q82" i="8"/>
  <c r="R82" i="8" s="1"/>
  <c r="V82" i="8" s="1"/>
  <c r="W82" i="8" s="1"/>
  <c r="I179" i="8"/>
  <c r="J167" i="8"/>
  <c r="I167" i="8"/>
  <c r="Q167" i="8"/>
  <c r="R167" i="8" s="1"/>
  <c r="V167" i="8" s="1"/>
  <c r="W167" i="8" s="1"/>
  <c r="J25" i="8"/>
  <c r="I25" i="8"/>
  <c r="J32" i="8"/>
  <c r="I32" i="8"/>
  <c r="Q35" i="8"/>
  <c r="R35" i="8" s="1"/>
  <c r="V35" i="8" s="1"/>
  <c r="W35" i="8" s="1"/>
  <c r="Q222" i="8"/>
  <c r="R222" i="8" s="1"/>
  <c r="V222" i="8" s="1"/>
  <c r="W222" i="8" s="1"/>
  <c r="X222" i="8" s="1"/>
  <c r="J298" i="8"/>
  <c r="I41" i="8"/>
  <c r="Q41" i="8"/>
  <c r="R41" i="8" s="1"/>
  <c r="V41" i="8" s="1"/>
  <c r="W41" i="8" s="1"/>
  <c r="Q47" i="8"/>
  <c r="R47" i="8" s="1"/>
  <c r="V47" i="8" s="1"/>
  <c r="W47" i="8" s="1"/>
  <c r="I47" i="8"/>
  <c r="Q27" i="8"/>
  <c r="R27" i="8" s="1"/>
  <c r="V27" i="8" s="1"/>
  <c r="W27" i="8" s="1"/>
  <c r="J27" i="8"/>
  <c r="I27" i="8"/>
  <c r="I23" i="8"/>
  <c r="Q23" i="8"/>
  <c r="R23" i="8" s="1"/>
  <c r="V23" i="8" s="1"/>
  <c r="W23" i="8" s="1"/>
  <c r="J23" i="8"/>
  <c r="H181" i="8"/>
  <c r="H184" i="8"/>
  <c r="H152" i="8"/>
  <c r="Q152" i="8" s="1"/>
  <c r="R152" i="8" s="1"/>
  <c r="V152" i="8" s="1"/>
  <c r="W152" i="8" s="1"/>
  <c r="H124" i="8"/>
  <c r="H91" i="8"/>
  <c r="H76" i="8"/>
  <c r="H88" i="8"/>
  <c r="I88" i="8" s="1"/>
  <c r="I45" i="8"/>
  <c r="Q45" i="8"/>
  <c r="R45" i="8" s="1"/>
  <c r="V45" i="8" s="1"/>
  <c r="W45" i="8" s="1"/>
  <c r="J45" i="8"/>
  <c r="J29" i="8"/>
  <c r="I29" i="8"/>
  <c r="I33" i="8"/>
  <c r="Q33" i="8"/>
  <c r="R33" i="8" s="1"/>
  <c r="V33" i="8" s="1"/>
  <c r="W33" i="8" s="1"/>
  <c r="J33" i="8"/>
  <c r="Q275" i="8"/>
  <c r="R275" i="8" s="1"/>
  <c r="V275" i="8" s="1"/>
  <c r="W275" i="8" s="1"/>
  <c r="J102" i="8"/>
  <c r="I102" i="8"/>
  <c r="Q28" i="8"/>
  <c r="R28" i="8" s="1"/>
  <c r="V28" i="8" s="1"/>
  <c r="W28" i="8" s="1"/>
  <c r="J28" i="8"/>
  <c r="H118" i="8"/>
  <c r="H165" i="8"/>
  <c r="H161" i="8"/>
  <c r="H225" i="8"/>
  <c r="I225" i="8" s="1"/>
  <c r="H234" i="8"/>
  <c r="H271" i="8"/>
  <c r="H307" i="8"/>
  <c r="H325" i="8"/>
  <c r="H347" i="8"/>
  <c r="H338" i="8"/>
  <c r="H129" i="8"/>
  <c r="H176" i="8"/>
  <c r="H229" i="8"/>
  <c r="H216" i="8"/>
  <c r="H256" i="8"/>
  <c r="I256" i="8" s="1"/>
  <c r="H266" i="8"/>
  <c r="H313" i="8"/>
  <c r="H339" i="8"/>
  <c r="H330" i="8"/>
  <c r="H342" i="8"/>
  <c r="H366" i="8"/>
  <c r="H380" i="8"/>
  <c r="H356" i="8"/>
  <c r="J356" i="8" s="1"/>
  <c r="X29" i="8"/>
  <c r="X25" i="8"/>
  <c r="Y25" i="8"/>
  <c r="Y102" i="8"/>
  <c r="V51" i="8"/>
  <c r="W51" i="8" s="1"/>
  <c r="X51" i="8" s="1"/>
  <c r="I374" i="8"/>
  <c r="J48" i="8"/>
  <c r="Q36" i="8"/>
  <c r="R36" i="8" s="1"/>
  <c r="V36" i="8" s="1"/>
  <c r="W36" i="8" s="1"/>
  <c r="J36" i="8"/>
  <c r="J51" i="8"/>
  <c r="Q157" i="8"/>
  <c r="R157" i="8" s="1"/>
  <c r="V157" i="8" s="1"/>
  <c r="W157" i="8" s="1"/>
  <c r="I316" i="8"/>
  <c r="J190" i="8"/>
  <c r="Q189" i="8"/>
  <c r="R189" i="8" s="1"/>
  <c r="V189" i="8" s="1"/>
  <c r="W189" i="8" s="1"/>
  <c r="I51" i="8"/>
  <c r="I349" i="8"/>
  <c r="I157" i="8"/>
  <c r="J73" i="8"/>
  <c r="Q190" i="8"/>
  <c r="R190" i="8" s="1"/>
  <c r="V190" i="8" s="1"/>
  <c r="W190" i="8" s="1"/>
  <c r="Q218" i="8"/>
  <c r="R218" i="8" s="1"/>
  <c r="V218" i="8" s="1"/>
  <c r="W218" i="8" s="1"/>
  <c r="Q301" i="8"/>
  <c r="R301" i="8" s="1"/>
  <c r="V301" i="8" s="1"/>
  <c r="W301" i="8" s="1"/>
  <c r="I361" i="8"/>
  <c r="J310" i="8"/>
  <c r="X201" i="8"/>
  <c r="J44" i="8"/>
  <c r="I146" i="8"/>
  <c r="J373" i="8"/>
  <c r="Q261" i="8"/>
  <c r="R261" i="8" s="1"/>
  <c r="V261" i="8" s="1"/>
  <c r="W261" i="8" s="1"/>
  <c r="J337" i="8"/>
  <c r="Q322" i="8"/>
  <c r="R322" i="8" s="1"/>
  <c r="V322" i="8" s="1"/>
  <c r="W322" i="8" s="1"/>
  <c r="I96" i="8"/>
  <c r="J285" i="8"/>
  <c r="J146" i="8"/>
  <c r="J259" i="8"/>
  <c r="J317" i="8"/>
  <c r="I246" i="8"/>
  <c r="Q317" i="8"/>
  <c r="R317" i="8" s="1"/>
  <c r="V317" i="8" s="1"/>
  <c r="W317" i="8" s="1"/>
  <c r="Q326" i="8"/>
  <c r="R326" i="8" s="1"/>
  <c r="V326" i="8" s="1"/>
  <c r="W326" i="8" s="1"/>
  <c r="I273" i="8"/>
  <c r="I285" i="8"/>
  <c r="I345" i="8"/>
  <c r="Q304" i="8"/>
  <c r="R304" i="8" s="1"/>
  <c r="V304" i="8" s="1"/>
  <c r="W304" i="8" s="1"/>
  <c r="J272" i="8"/>
  <c r="J246" i="8"/>
  <c r="Q306" i="8"/>
  <c r="R306" i="8" s="1"/>
  <c r="V306" i="8" s="1"/>
  <c r="W306" i="8" s="1"/>
  <c r="Y306" i="8" s="1"/>
  <c r="J273" i="8"/>
  <c r="Q345" i="8"/>
  <c r="R345" i="8" s="1"/>
  <c r="V345" i="8" s="1"/>
  <c r="W345" i="8" s="1"/>
  <c r="Y345" i="8" s="1"/>
  <c r="Q350" i="8"/>
  <c r="R350" i="8" s="1"/>
  <c r="V350" i="8" s="1"/>
  <c r="W350" i="8" s="1"/>
  <c r="I66" i="8"/>
  <c r="Q113" i="8"/>
  <c r="R113" i="8" s="1"/>
  <c r="V113" i="8" s="1"/>
  <c r="W113" i="8" s="1"/>
  <c r="I241" i="8"/>
  <c r="J362" i="8"/>
  <c r="I223" i="8"/>
  <c r="J268" i="8"/>
  <c r="Q268" i="8"/>
  <c r="R268" i="8" s="1"/>
  <c r="V268" i="8" s="1"/>
  <c r="W268" i="8" s="1"/>
  <c r="X202" i="8"/>
  <c r="I300" i="8"/>
  <c r="J66" i="8"/>
  <c r="J99" i="8"/>
  <c r="J113" i="8"/>
  <c r="Q58" i="8"/>
  <c r="R58" i="8" s="1"/>
  <c r="V58" i="8" s="1"/>
  <c r="W58" i="8" s="1"/>
  <c r="X58" i="8" s="1"/>
  <c r="I303" i="8"/>
  <c r="I240" i="8"/>
  <c r="J267" i="8"/>
  <c r="J61" i="8"/>
  <c r="Q61" i="8"/>
  <c r="R61" i="8" s="1"/>
  <c r="V61" i="8" s="1"/>
  <c r="W61" i="8" s="1"/>
  <c r="Q103" i="8"/>
  <c r="R103" i="8" s="1"/>
  <c r="V103" i="8" s="1"/>
  <c r="W103" i="8" s="1"/>
  <c r="I201" i="8"/>
  <c r="J359" i="8"/>
  <c r="I381" i="8"/>
  <c r="I270" i="8"/>
  <c r="Q381" i="8"/>
  <c r="R381" i="8" s="1"/>
  <c r="V381" i="8" s="1"/>
  <c r="W381" i="8" s="1"/>
  <c r="I61" i="8"/>
  <c r="J62" i="8"/>
  <c r="Q62" i="8"/>
  <c r="R62" i="8" s="1"/>
  <c r="V62" i="8" s="1"/>
  <c r="W62" i="8" s="1"/>
  <c r="J201" i="8"/>
  <c r="Q303" i="8"/>
  <c r="R303" i="8" s="1"/>
  <c r="V303" i="8" s="1"/>
  <c r="W303" i="8" s="1"/>
  <c r="Q122" i="8"/>
  <c r="R122" i="8" s="1"/>
  <c r="V122" i="8" s="1"/>
  <c r="W122" i="8" s="1"/>
  <c r="I267" i="8"/>
  <c r="J226" i="8"/>
  <c r="J143" i="8"/>
  <c r="I122" i="8"/>
  <c r="J138" i="8"/>
  <c r="J279" i="8"/>
  <c r="Q305" i="8"/>
  <c r="R305" i="8" s="1"/>
  <c r="V305" i="8" s="1"/>
  <c r="W305" i="8" s="1"/>
  <c r="I261" i="8"/>
  <c r="Q318" i="8"/>
  <c r="R318" i="8" s="1"/>
  <c r="V318" i="8" s="1"/>
  <c r="W318" i="8" s="1"/>
  <c r="I318" i="8"/>
  <c r="J238" i="8"/>
  <c r="J333" i="8"/>
  <c r="J85" i="8"/>
  <c r="Q179" i="8"/>
  <c r="R179" i="8" s="1"/>
  <c r="V179" i="8" s="1"/>
  <c r="W179" i="8" s="1"/>
  <c r="I305" i="8"/>
  <c r="I185" i="8"/>
  <c r="I131" i="8"/>
  <c r="I350" i="8"/>
  <c r="Q378" i="8"/>
  <c r="R378" i="8" s="1"/>
  <c r="V378" i="8" s="1"/>
  <c r="W378" i="8" s="1"/>
  <c r="I378" i="8"/>
  <c r="I85" i="8"/>
  <c r="Q320" i="8"/>
  <c r="R320" i="8" s="1"/>
  <c r="V320" i="8" s="1"/>
  <c r="W320" i="8" s="1"/>
  <c r="I138" i="8"/>
  <c r="X85" i="8"/>
  <c r="J365" i="8"/>
  <c r="I162" i="8"/>
  <c r="I79" i="8"/>
  <c r="I177" i="8"/>
  <c r="J164" i="8"/>
  <c r="I164" i="8"/>
  <c r="Q346" i="8"/>
  <c r="R346" i="8" s="1"/>
  <c r="V346" i="8" s="1"/>
  <c r="W346" i="8" s="1"/>
  <c r="J346" i="8"/>
  <c r="J106" i="8"/>
  <c r="Q287" i="8"/>
  <c r="R287" i="8" s="1"/>
  <c r="V287" i="8" s="1"/>
  <c r="W287" i="8" s="1"/>
  <c r="Y374" i="8"/>
  <c r="J199" i="8"/>
  <c r="Q132" i="8"/>
  <c r="R132" i="8" s="1"/>
  <c r="V132" i="8" s="1"/>
  <c r="W132" i="8" s="1"/>
  <c r="J247" i="8"/>
  <c r="J177" i="8"/>
  <c r="I358" i="8"/>
  <c r="I365" i="8"/>
  <c r="J291" i="8"/>
  <c r="Q214" i="8"/>
  <c r="R214" i="8" s="1"/>
  <c r="V214" i="8" s="1"/>
  <c r="W214" i="8" s="1"/>
  <c r="J214" i="8"/>
  <c r="J150" i="8"/>
  <c r="Q204" i="8"/>
  <c r="R204" i="8" s="1"/>
  <c r="V204" i="8" s="1"/>
  <c r="W204" i="8" s="1"/>
  <c r="Q368" i="8"/>
  <c r="R368" i="8" s="1"/>
  <c r="V368" i="8" s="1"/>
  <c r="W368" i="8" s="1"/>
  <c r="Y368" i="8" s="1"/>
  <c r="I180" i="8"/>
  <c r="I133" i="8"/>
  <c r="Q289" i="8"/>
  <c r="R289" i="8" s="1"/>
  <c r="I199" i="8"/>
  <c r="J132" i="8"/>
  <c r="J320" i="8"/>
  <c r="Q333" i="8"/>
  <c r="R333" i="8" s="1"/>
  <c r="V333" i="8" s="1"/>
  <c r="W333" i="8" s="1"/>
  <c r="X333" i="8" s="1"/>
  <c r="J332" i="8"/>
  <c r="Q297" i="8"/>
  <c r="R297" i="8" s="1"/>
  <c r="V297" i="8" s="1"/>
  <c r="W297" i="8" s="1"/>
  <c r="I64" i="8"/>
  <c r="Q245" i="8"/>
  <c r="R245" i="8" s="1"/>
  <c r="V245" i="8" s="1"/>
  <c r="W245" i="8" s="1"/>
  <c r="X245" i="8" s="1"/>
  <c r="J358" i="8"/>
  <c r="I81" i="8"/>
  <c r="Q110" i="8"/>
  <c r="R110" i="8" s="1"/>
  <c r="V110" i="8" s="1"/>
  <c r="W110" i="8" s="1"/>
  <c r="Y110" i="8" s="1"/>
  <c r="I291" i="8"/>
  <c r="J287" i="8"/>
  <c r="J173" i="8"/>
  <c r="J180" i="8"/>
  <c r="I289" i="8"/>
  <c r="I226" i="8"/>
  <c r="J329" i="8"/>
  <c r="J274" i="8"/>
  <c r="I332" i="8"/>
  <c r="Q187" i="8"/>
  <c r="R187" i="8" s="1"/>
  <c r="V187" i="8" s="1"/>
  <c r="W187" i="8" s="1"/>
  <c r="Q143" i="8"/>
  <c r="R143" i="8" s="1"/>
  <c r="V143" i="8" s="1"/>
  <c r="W143" i="8" s="1"/>
  <c r="J71" i="8"/>
  <c r="Q360" i="8"/>
  <c r="R360" i="8" s="1"/>
  <c r="V360" i="8" s="1"/>
  <c r="W360" i="8" s="1"/>
  <c r="Q247" i="8"/>
  <c r="R247" i="8" s="1"/>
  <c r="V247" i="8" s="1"/>
  <c r="W247" i="8" s="1"/>
  <c r="Q64" i="8"/>
  <c r="R64" i="8" s="1"/>
  <c r="V64" i="8" s="1"/>
  <c r="W64" i="8" s="1"/>
  <c r="J187" i="8"/>
  <c r="Q316" i="8"/>
  <c r="R316" i="8" s="1"/>
  <c r="V316" i="8" s="1"/>
  <c r="W316" i="8" s="1"/>
  <c r="J245" i="8"/>
  <c r="J92" i="8"/>
  <c r="I92" i="8"/>
  <c r="X162" i="8"/>
  <c r="Y162" i="8"/>
  <c r="Q108" i="8"/>
  <c r="R108" i="8" s="1"/>
  <c r="V108" i="8" s="1"/>
  <c r="W108" i="8" s="1"/>
  <c r="X108" i="8" s="1"/>
  <c r="J108" i="8"/>
  <c r="I108" i="8"/>
  <c r="Q139" i="8"/>
  <c r="R139" i="8" s="1"/>
  <c r="V139" i="8" s="1"/>
  <c r="W139" i="8" s="1"/>
  <c r="Y139" i="8" s="1"/>
  <c r="J139" i="8"/>
  <c r="I139" i="8"/>
  <c r="Q254" i="8"/>
  <c r="R254" i="8" s="1"/>
  <c r="V254" i="8" s="1"/>
  <c r="W254" i="8" s="1"/>
  <c r="J159" i="8"/>
  <c r="I159" i="8"/>
  <c r="Q159" i="8"/>
  <c r="R159" i="8" s="1"/>
  <c r="V159" i="8" s="1"/>
  <c r="W159" i="8" s="1"/>
  <c r="X159" i="8" s="1"/>
  <c r="J253" i="8"/>
  <c r="J244" i="8"/>
  <c r="J162" i="8"/>
  <c r="Q206" i="8"/>
  <c r="R206" i="8" s="1"/>
  <c r="V206" i="8" s="1"/>
  <c r="W206" i="8" s="1"/>
  <c r="X206" i="8" s="1"/>
  <c r="I334" i="8"/>
  <c r="I141" i="8"/>
  <c r="Q79" i="8"/>
  <c r="R79" i="8" s="1"/>
  <c r="V79" i="8" s="1"/>
  <c r="W79" i="8" s="1"/>
  <c r="X79" i="8" s="1"/>
  <c r="J230" i="8"/>
  <c r="J141" i="8"/>
  <c r="Q125" i="8"/>
  <c r="R125" i="8" s="1"/>
  <c r="V125" i="8" s="1"/>
  <c r="W125" i="8" s="1"/>
  <c r="X125" i="8" s="1"/>
  <c r="J125" i="8"/>
  <c r="I125" i="8"/>
  <c r="I237" i="8"/>
  <c r="Q237" i="8"/>
  <c r="R237" i="8" s="1"/>
  <c r="V237" i="8" s="1"/>
  <c r="W237" i="8" s="1"/>
  <c r="J237" i="8"/>
  <c r="J371" i="8"/>
  <c r="Q371" i="8"/>
  <c r="R371" i="8" s="1"/>
  <c r="V371" i="8" s="1"/>
  <c r="W371" i="8" s="1"/>
  <c r="Q334" i="8"/>
  <c r="R334" i="8" s="1"/>
  <c r="V334" i="8" s="1"/>
  <c r="W334" i="8" s="1"/>
  <c r="J100" i="8"/>
  <c r="J335" i="8"/>
  <c r="J174" i="8"/>
  <c r="J77" i="8"/>
  <c r="Q77" i="8"/>
  <c r="R77" i="8" s="1"/>
  <c r="V77" i="8" s="1"/>
  <c r="W77" i="8" s="1"/>
  <c r="X77" i="8" s="1"/>
  <c r="I77" i="8"/>
  <c r="J142" i="8"/>
  <c r="Q142" i="8"/>
  <c r="R142" i="8" s="1"/>
  <c r="V142" i="8" s="1"/>
  <c r="W142" i="8" s="1"/>
  <c r="I142" i="8"/>
  <c r="J309" i="8"/>
  <c r="J151" i="8"/>
  <c r="I151" i="8"/>
  <c r="Q151" i="8"/>
  <c r="R151" i="8" s="1"/>
  <c r="V151" i="8" s="1"/>
  <c r="W151" i="8" s="1"/>
  <c r="X151" i="8" s="1"/>
  <c r="Q220" i="8"/>
  <c r="R220" i="8" s="1"/>
  <c r="V220" i="8" s="1"/>
  <c r="W220" i="8" s="1"/>
  <c r="J220" i="8"/>
  <c r="I220" i="8"/>
  <c r="J97" i="8"/>
  <c r="I97" i="8"/>
  <c r="Q97" i="8"/>
  <c r="R97" i="8" s="1"/>
  <c r="V97" i="8" s="1"/>
  <c r="W97" i="8" s="1"/>
  <c r="Y97" i="8" s="1"/>
  <c r="J321" i="8"/>
  <c r="I244" i="8"/>
  <c r="I265" i="8"/>
  <c r="J282" i="8"/>
  <c r="J185" i="8"/>
  <c r="I335" i="8"/>
  <c r="I230" i="8"/>
  <c r="Q336" i="8"/>
  <c r="R336" i="8" s="1"/>
  <c r="V336" i="8" s="1"/>
  <c r="W336" i="8" s="1"/>
  <c r="J223" i="8"/>
  <c r="Q174" i="8"/>
  <c r="R174" i="8" s="1"/>
  <c r="V174" i="8" s="1"/>
  <c r="W174" i="8" s="1"/>
  <c r="X174" i="8" s="1"/>
  <c r="I99" i="8"/>
  <c r="J209" i="8"/>
  <c r="I209" i="8"/>
  <c r="I354" i="8"/>
  <c r="I257" i="8"/>
  <c r="Q257" i="8"/>
  <c r="R257" i="8" s="1"/>
  <c r="V257" i="8" s="1"/>
  <c r="W257" i="8" s="1"/>
  <c r="J213" i="8"/>
  <c r="Q213" i="8"/>
  <c r="R213" i="8" s="1"/>
  <c r="V213" i="8" s="1"/>
  <c r="W213" i="8" s="1"/>
  <c r="Q121" i="8"/>
  <c r="R121" i="8" s="1"/>
  <c r="V121" i="8" s="1"/>
  <c r="W121" i="8" s="1"/>
  <c r="J156" i="8"/>
  <c r="I156" i="8"/>
  <c r="Q156" i="8"/>
  <c r="R156" i="8" s="1"/>
  <c r="V156" i="8" s="1"/>
  <c r="W156" i="8" s="1"/>
  <c r="J217" i="8"/>
  <c r="Q217" i="8"/>
  <c r="R217" i="8" s="1"/>
  <c r="V217" i="8" s="1"/>
  <c r="W217" i="8" s="1"/>
  <c r="I217" i="8"/>
  <c r="J172" i="8"/>
  <c r="I172" i="8"/>
  <c r="Q172" i="8"/>
  <c r="R172" i="8" s="1"/>
  <c r="V172" i="8" s="1"/>
  <c r="W172" i="8" s="1"/>
  <c r="X172" i="8" s="1"/>
  <c r="Q253" i="8"/>
  <c r="R253" i="8" s="1"/>
  <c r="V253" i="8" s="1"/>
  <c r="W253" i="8" s="1"/>
  <c r="Y222" i="8"/>
  <c r="I228" i="8"/>
  <c r="Y195" i="8"/>
  <c r="J228" i="8"/>
  <c r="X288" i="8"/>
  <c r="I145" i="8"/>
  <c r="J154" i="8"/>
  <c r="Q355" i="8"/>
  <c r="R355" i="8" s="1"/>
  <c r="V355" i="8" s="1"/>
  <c r="W355" i="8" s="1"/>
  <c r="X355" i="8" s="1"/>
  <c r="I288" i="8"/>
  <c r="I170" i="8"/>
  <c r="Q205" i="8"/>
  <c r="R205" i="8" s="1"/>
  <c r="V205" i="8" s="1"/>
  <c r="W205" i="8" s="1"/>
  <c r="Y205" i="8" s="1"/>
  <c r="J145" i="8"/>
  <c r="J355" i="8"/>
  <c r="V145" i="8"/>
  <c r="W145" i="8" s="1"/>
  <c r="Y145" i="8" s="1"/>
  <c r="J377" i="8"/>
  <c r="X358" i="8"/>
  <c r="Y358" i="8"/>
  <c r="X75" i="8"/>
  <c r="Y75" i="8"/>
  <c r="Q169" i="8"/>
  <c r="R169" i="8" s="1"/>
  <c r="V169" i="8" s="1"/>
  <c r="W169" i="8" s="1"/>
  <c r="J169" i="8"/>
  <c r="J198" i="8"/>
  <c r="Q370" i="8"/>
  <c r="R370" i="8" s="1"/>
  <c r="V370" i="8" s="1"/>
  <c r="W370" i="8" s="1"/>
  <c r="Y370" i="8" s="1"/>
  <c r="Q196" i="8"/>
  <c r="R196" i="8" s="1"/>
  <c r="V196" i="8" s="1"/>
  <c r="W196" i="8" s="1"/>
  <c r="J252" i="8"/>
  <c r="J288" i="8"/>
  <c r="I198" i="8"/>
  <c r="I252" i="8"/>
  <c r="V100" i="8"/>
  <c r="W100" i="8" s="1"/>
  <c r="Y100" i="8" s="1"/>
  <c r="J370" i="8"/>
  <c r="Y177" i="8"/>
  <c r="X177" i="8"/>
  <c r="X192" i="8"/>
  <c r="J266" i="8"/>
  <c r="Q266" i="8"/>
  <c r="R266" i="8" s="1"/>
  <c r="V266" i="8" s="1"/>
  <c r="W266" i="8" s="1"/>
  <c r="Y266" i="8" s="1"/>
  <c r="Y36" i="8"/>
  <c r="X36" i="8"/>
  <c r="Q83" i="8"/>
  <c r="R83" i="8" s="1"/>
  <c r="V83" i="8" s="1"/>
  <c r="W83" i="8" s="1"/>
  <c r="Y83" i="8" s="1"/>
  <c r="I83" i="8"/>
  <c r="J83" i="8"/>
  <c r="Y35" i="8"/>
  <c r="X35" i="8"/>
  <c r="I342" i="8"/>
  <c r="Q342" i="8"/>
  <c r="R342" i="8" s="1"/>
  <c r="V342" i="8" s="1"/>
  <c r="W342" i="8" s="1"/>
  <c r="X342" i="8" s="1"/>
  <c r="J342" i="8"/>
  <c r="Q313" i="8"/>
  <c r="R313" i="8" s="1"/>
  <c r="V313" i="8" s="1"/>
  <c r="W313" i="8" s="1"/>
  <c r="X313" i="8" s="1"/>
  <c r="J313" i="8"/>
  <c r="I313" i="8"/>
  <c r="Q229" i="8"/>
  <c r="R229" i="8" s="1"/>
  <c r="V229" i="8" s="1"/>
  <c r="W229" i="8" s="1"/>
  <c r="Y229" i="8" s="1"/>
  <c r="I229" i="8"/>
  <c r="J229" i="8"/>
  <c r="I130" i="8"/>
  <c r="J130" i="8"/>
  <c r="Q130" i="8"/>
  <c r="R130" i="8" s="1"/>
  <c r="V130" i="8" s="1"/>
  <c r="W130" i="8" s="1"/>
  <c r="X130" i="8" s="1"/>
  <c r="J338" i="8"/>
  <c r="I338" i="8"/>
  <c r="Q338" i="8"/>
  <c r="R338" i="8" s="1"/>
  <c r="V338" i="8" s="1"/>
  <c r="W338" i="8" s="1"/>
  <c r="Y338" i="8" s="1"/>
  <c r="J165" i="8"/>
  <c r="I165" i="8"/>
  <c r="Q165" i="8"/>
  <c r="R165" i="8" s="1"/>
  <c r="V165" i="8" s="1"/>
  <c r="W165" i="8" s="1"/>
  <c r="Y165" i="8" s="1"/>
  <c r="J88" i="8"/>
  <c r="J152" i="8"/>
  <c r="X41" i="8"/>
  <c r="Y41" i="8"/>
  <c r="Y359" i="8"/>
  <c r="X359" i="8"/>
  <c r="J339" i="8"/>
  <c r="Q339" i="8"/>
  <c r="R339" i="8" s="1"/>
  <c r="V339" i="8" s="1"/>
  <c r="W339" i="8" s="1"/>
  <c r="I339" i="8"/>
  <c r="J325" i="8"/>
  <c r="Q325" i="8"/>
  <c r="R325" i="8" s="1"/>
  <c r="V325" i="8" s="1"/>
  <c r="W325" i="8" s="1"/>
  <c r="I271" i="8"/>
  <c r="J271" i="8"/>
  <c r="Q271" i="8"/>
  <c r="R271" i="8" s="1"/>
  <c r="V271" i="8" s="1"/>
  <c r="W271" i="8" s="1"/>
  <c r="Y271" i="8" s="1"/>
  <c r="Q161" i="8"/>
  <c r="R161" i="8" s="1"/>
  <c r="V161" i="8" s="1"/>
  <c r="W161" i="8" s="1"/>
  <c r="Y161" i="8" s="1"/>
  <c r="J161" i="8"/>
  <c r="I161" i="8"/>
  <c r="Q181" i="8"/>
  <c r="R181" i="8" s="1"/>
  <c r="V181" i="8" s="1"/>
  <c r="W181" i="8" s="1"/>
  <c r="X181" i="8" s="1"/>
  <c r="J181" i="8"/>
  <c r="I181" i="8"/>
  <c r="X82" i="8"/>
  <c r="Y82" i="8"/>
  <c r="J380" i="8"/>
  <c r="Q380" i="8"/>
  <c r="R380" i="8" s="1"/>
  <c r="V380" i="8" s="1"/>
  <c r="W380" i="8" s="1"/>
  <c r="I380" i="8"/>
  <c r="Q330" i="8"/>
  <c r="R330" i="8" s="1"/>
  <c r="V330" i="8" s="1"/>
  <c r="W330" i="8" s="1"/>
  <c r="J330" i="8"/>
  <c r="J347" i="8"/>
  <c r="I347" i="8"/>
  <c r="Q347" i="8"/>
  <c r="R347" i="8" s="1"/>
  <c r="V347" i="8" s="1"/>
  <c r="W347" i="8" s="1"/>
  <c r="Y347" i="8" s="1"/>
  <c r="J234" i="8"/>
  <c r="Q234" i="8"/>
  <c r="R234" i="8" s="1"/>
  <c r="V234" i="8" s="1"/>
  <c r="W234" i="8" s="1"/>
  <c r="I234" i="8"/>
  <c r="Q128" i="8"/>
  <c r="R128" i="8" s="1"/>
  <c r="V128" i="8" s="1"/>
  <c r="W128" i="8" s="1"/>
  <c r="Y128" i="8" s="1"/>
  <c r="I128" i="8"/>
  <c r="J128" i="8"/>
  <c r="Y33" i="8"/>
  <c r="X33" i="8"/>
  <c r="Q76" i="8"/>
  <c r="R76" i="8" s="1"/>
  <c r="V76" i="8" s="1"/>
  <c r="W76" i="8" s="1"/>
  <c r="Y76" i="8" s="1"/>
  <c r="I76" i="8"/>
  <c r="J76" i="8"/>
  <c r="I366" i="8"/>
  <c r="J366" i="8"/>
  <c r="Q366" i="8"/>
  <c r="R366" i="8" s="1"/>
  <c r="V366" i="8" s="1"/>
  <c r="W366" i="8" s="1"/>
  <c r="Y366" i="8" s="1"/>
  <c r="I216" i="8"/>
  <c r="J216" i="8"/>
  <c r="Q216" i="8"/>
  <c r="R216" i="8" s="1"/>
  <c r="V216" i="8" s="1"/>
  <c r="W216" i="8" s="1"/>
  <c r="X216" i="8" s="1"/>
  <c r="Y28" i="8"/>
  <c r="X28" i="8"/>
  <c r="Q124" i="8"/>
  <c r="R124" i="8" s="1"/>
  <c r="V124" i="8" s="1"/>
  <c r="W124" i="8" s="1"/>
  <c r="X124" i="8" s="1"/>
  <c r="I124" i="8"/>
  <c r="J124" i="8"/>
  <c r="Y298" i="8"/>
  <c r="Q182" i="8"/>
  <c r="R182" i="8" s="1"/>
  <c r="V182" i="8" s="1"/>
  <c r="W182" i="8" s="1"/>
  <c r="I182" i="8"/>
  <c r="J182" i="8"/>
  <c r="I129" i="8"/>
  <c r="J129" i="8"/>
  <c r="Q129" i="8"/>
  <c r="R129" i="8" s="1"/>
  <c r="V129" i="8" s="1"/>
  <c r="W129" i="8" s="1"/>
  <c r="X129" i="8" s="1"/>
  <c r="J307" i="8"/>
  <c r="Q307" i="8"/>
  <c r="R307" i="8" s="1"/>
  <c r="V307" i="8" s="1"/>
  <c r="W307" i="8" s="1"/>
  <c r="X307" i="8" s="1"/>
  <c r="I307" i="8"/>
  <c r="Q225" i="8"/>
  <c r="R225" i="8" s="1"/>
  <c r="V225" i="8" s="1"/>
  <c r="W225" i="8" s="1"/>
  <c r="Q118" i="8"/>
  <c r="R118" i="8" s="1"/>
  <c r="V118" i="8" s="1"/>
  <c r="W118" i="8" s="1"/>
  <c r="Y118" i="8" s="1"/>
  <c r="I118" i="8"/>
  <c r="J118" i="8"/>
  <c r="Q91" i="8"/>
  <c r="R91" i="8" s="1"/>
  <c r="V91" i="8" s="1"/>
  <c r="W91" i="8" s="1"/>
  <c r="X91" i="8" s="1"/>
  <c r="J91" i="8"/>
  <c r="I91" i="8"/>
  <c r="Q184" i="8"/>
  <c r="R184" i="8" s="1"/>
  <c r="V184" i="8" s="1"/>
  <c r="W184" i="8" s="1"/>
  <c r="Y184" i="8" s="1"/>
  <c r="J184" i="8"/>
  <c r="I184" i="8"/>
  <c r="Y27" i="8"/>
  <c r="X27" i="8"/>
  <c r="Y47" i="8"/>
  <c r="X47" i="8"/>
  <c r="Y190" i="8"/>
  <c r="X190" i="8"/>
  <c r="Y51" i="8"/>
  <c r="Y58" i="8"/>
  <c r="X110" i="8"/>
  <c r="Y333" i="8"/>
  <c r="X345" i="8"/>
  <c r="Y245" i="8"/>
  <c r="X368" i="8"/>
  <c r="Y132" i="8"/>
  <c r="X132" i="8"/>
  <c r="X97" i="8"/>
  <c r="Y79" i="8"/>
  <c r="Y172" i="8"/>
  <c r="Y355" i="8"/>
  <c r="X205" i="8"/>
  <c r="X100" i="8"/>
  <c r="Y313" i="8"/>
  <c r="Y124" i="8"/>
  <c r="X161" i="8"/>
  <c r="X83" i="8"/>
  <c r="Y130" i="8" l="1"/>
  <c r="X40" i="22"/>
  <c r="I193" i="8"/>
  <c r="Y40" i="22"/>
  <c r="U40" i="22"/>
  <c r="I40" i="22"/>
  <c r="X366" i="8"/>
  <c r="Y77" i="8"/>
  <c r="Y174" i="8"/>
  <c r="J202" i="8"/>
  <c r="AG40" i="22"/>
  <c r="AC40" i="22"/>
  <c r="Q40" i="22"/>
  <c r="M40" i="22"/>
  <c r="I42" i="22"/>
  <c r="I48" i="22" s="1"/>
  <c r="AI40" i="22"/>
  <c r="W40" i="22"/>
  <c r="S40" i="22"/>
  <c r="G40" i="22"/>
  <c r="G42" i="22" s="1"/>
  <c r="G48" i="22" s="1"/>
  <c r="X76" i="8"/>
  <c r="Q240" i="8"/>
  <c r="R240" i="8" s="1"/>
  <c r="V240" i="8" s="1"/>
  <c r="W240" i="8" s="1"/>
  <c r="AH40" i="22"/>
  <c r="AD40" i="22"/>
  <c r="R40" i="22"/>
  <c r="N40" i="22"/>
  <c r="Y141" i="8"/>
  <c r="X141" i="8"/>
  <c r="H48" i="22"/>
  <c r="Z15" i="10"/>
  <c r="G26" i="20"/>
  <c r="C4" i="11"/>
  <c r="E4" i="11" s="1"/>
  <c r="K26" i="22"/>
  <c r="J30" i="22"/>
  <c r="J35" i="22" s="1"/>
  <c r="J42" i="22" s="1"/>
  <c r="P48" i="24"/>
  <c r="AK38" i="22"/>
  <c r="M54" i="21"/>
  <c r="O51" i="24"/>
  <c r="O50" i="24"/>
  <c r="AJ40" i="22"/>
  <c r="L51" i="21"/>
  <c r="L50" i="21"/>
  <c r="N51" i="24"/>
  <c r="N50" i="24"/>
  <c r="AK37" i="22"/>
  <c r="X370" i="8"/>
  <c r="F4" i="11"/>
  <c r="C2" i="20"/>
  <c r="K56" i="24"/>
  <c r="L56" i="24" s="1"/>
  <c r="M56" i="24" s="1"/>
  <c r="O42" i="21"/>
  <c r="J336" i="8"/>
  <c r="N50" i="21"/>
  <c r="N51" i="21"/>
  <c r="Q30" i="24"/>
  <c r="Q35" i="24" s="1"/>
  <c r="Q42" i="24" s="1"/>
  <c r="R26" i="24"/>
  <c r="Q26" i="21"/>
  <c r="P30" i="21"/>
  <c r="P35" i="21" s="1"/>
  <c r="P42" i="21" s="1"/>
  <c r="Y15" i="12"/>
  <c r="G26" i="23"/>
  <c r="C4" i="13"/>
  <c r="E4" i="13" s="1"/>
  <c r="I4" i="13" s="1"/>
  <c r="Y342" i="8"/>
  <c r="I326" i="8"/>
  <c r="I362" i="8"/>
  <c r="I196" i="8"/>
  <c r="X271" i="8"/>
  <c r="Q73" i="8"/>
  <c r="R73" i="8" s="1"/>
  <c r="V73" i="8" s="1"/>
  <c r="W73" i="8" s="1"/>
  <c r="X169" i="8"/>
  <c r="Y169" i="8"/>
  <c r="I30" i="8"/>
  <c r="Q30" i="8"/>
  <c r="R30" i="8" s="1"/>
  <c r="V30" i="8" s="1"/>
  <c r="W30" i="8" s="1"/>
  <c r="J30" i="8"/>
  <c r="Y61" i="8"/>
  <c r="X61" i="8"/>
  <c r="X199" i="8"/>
  <c r="Y199" i="8"/>
  <c r="G53" i="8"/>
  <c r="H53" i="8" s="1"/>
  <c r="I53" i="8" s="1"/>
  <c r="I377" i="8"/>
  <c r="I154" i="8"/>
  <c r="I268" i="8"/>
  <c r="I346" i="8"/>
  <c r="I330" i="8"/>
  <c r="I283" i="8"/>
  <c r="I202" i="8"/>
  <c r="I106" i="8"/>
  <c r="I322" i="8"/>
  <c r="X378" i="8"/>
  <c r="Y378" i="8"/>
  <c r="X275" i="8"/>
  <c r="Y275" i="8"/>
  <c r="J372" i="8"/>
  <c r="Q372" i="8"/>
  <c r="R372" i="8" s="1"/>
  <c r="V372" i="8" s="1"/>
  <c r="W372" i="8" s="1"/>
  <c r="X182" i="8"/>
  <c r="Y182" i="8"/>
  <c r="Y362" i="8"/>
  <c r="X362" i="8"/>
  <c r="X321" i="8"/>
  <c r="Y321" i="8"/>
  <c r="Y226" i="8"/>
  <c r="X226" i="8"/>
  <c r="X217" i="8"/>
  <c r="Y217" i="8"/>
  <c r="Y62" i="8"/>
  <c r="X62" i="8"/>
  <c r="X99" i="8"/>
  <c r="Y99" i="8"/>
  <c r="I321" i="8"/>
  <c r="I56" i="8"/>
  <c r="I44" i="8"/>
  <c r="I372" i="8"/>
  <c r="I272" i="8"/>
  <c r="I36" i="8"/>
  <c r="I327" i="8"/>
  <c r="G302" i="8"/>
  <c r="H302" i="8" s="1"/>
  <c r="Q302" i="8" s="1"/>
  <c r="R302" i="8" s="1"/>
  <c r="V302" i="8" s="1"/>
  <c r="W302" i="8" s="1"/>
  <c r="X302" i="8" s="1"/>
  <c r="X179" i="8"/>
  <c r="Y179" i="8"/>
  <c r="Y339" i="8"/>
  <c r="X339" i="8"/>
  <c r="X325" i="8"/>
  <c r="Y325" i="8"/>
  <c r="X320" i="8"/>
  <c r="Y320" i="8"/>
  <c r="Y152" i="8"/>
  <c r="X152" i="8"/>
  <c r="Y234" i="8"/>
  <c r="X234" i="8"/>
  <c r="J170" i="8"/>
  <c r="Q170" i="8"/>
  <c r="R170" i="8" s="1"/>
  <c r="V170" i="8" s="1"/>
  <c r="W170" i="8" s="1"/>
  <c r="J232" i="8"/>
  <c r="I232" i="8"/>
  <c r="Q232" i="8"/>
  <c r="R232" i="8" s="1"/>
  <c r="V232" i="8" s="1"/>
  <c r="W232" i="8" s="1"/>
  <c r="Y377" i="8"/>
  <c r="X377" i="8"/>
  <c r="X240" i="8"/>
  <c r="Y240" i="8"/>
  <c r="Q203" i="8"/>
  <c r="R203" i="8" s="1"/>
  <c r="V203" i="8" s="1"/>
  <c r="W203" i="8" s="1"/>
  <c r="I203" i="8"/>
  <c r="I206" i="8"/>
  <c r="J206" i="8"/>
  <c r="I188" i="8"/>
  <c r="J188" i="8"/>
  <c r="Q188" i="8"/>
  <c r="R188" i="8" s="1"/>
  <c r="V188" i="8" s="1"/>
  <c r="W188" i="8" s="1"/>
  <c r="J38" i="8"/>
  <c r="I38" i="8"/>
  <c r="Q38" i="8"/>
  <c r="R38" i="8" s="1"/>
  <c r="V38" i="8" s="1"/>
  <c r="W38" i="8" s="1"/>
  <c r="I242" i="8"/>
  <c r="Q242" i="8"/>
  <c r="R242" i="8" s="1"/>
  <c r="V242" i="8" s="1"/>
  <c r="W242" i="8" s="1"/>
  <c r="J242" i="8"/>
  <c r="J265" i="8"/>
  <c r="Q265" i="8"/>
  <c r="R265" i="8" s="1"/>
  <c r="V265" i="8" s="1"/>
  <c r="W265" i="8" s="1"/>
  <c r="J197" i="8"/>
  <c r="Q197" i="8"/>
  <c r="R197" i="8" s="1"/>
  <c r="V197" i="8" s="1"/>
  <c r="W197" i="8" s="1"/>
  <c r="I126" i="8"/>
  <c r="Q126" i="8"/>
  <c r="R126" i="8" s="1"/>
  <c r="V126" i="8" s="1"/>
  <c r="W126" i="8" s="1"/>
  <c r="Y126" i="8" s="1"/>
  <c r="J126" i="8"/>
  <c r="J116" i="8"/>
  <c r="I116" i="8"/>
  <c r="Q116" i="8"/>
  <c r="R116" i="8" s="1"/>
  <c r="V116" i="8" s="1"/>
  <c r="W116" i="8" s="1"/>
  <c r="Y116" i="8" s="1"/>
  <c r="I150" i="8"/>
  <c r="Q150" i="8"/>
  <c r="R150" i="8" s="1"/>
  <c r="V150" i="8" s="1"/>
  <c r="W150" i="8" s="1"/>
  <c r="E312" i="8"/>
  <c r="G312" i="8"/>
  <c r="H312" i="8" s="1"/>
  <c r="I19" i="8"/>
  <c r="J19" i="8"/>
  <c r="R19" i="8"/>
  <c r="V19" i="8" s="1"/>
  <c r="W19" i="8" s="1"/>
  <c r="E375" i="8"/>
  <c r="G375" i="8"/>
  <c r="H375" i="8" s="1"/>
  <c r="E353" i="8"/>
  <c r="G353" i="8"/>
  <c r="H353" i="8" s="1"/>
  <c r="J353" i="8" s="1"/>
  <c r="E348" i="8"/>
  <c r="G348" i="8"/>
  <c r="H348" i="8" s="1"/>
  <c r="E255" i="8"/>
  <c r="G255" i="8"/>
  <c r="H255" i="8" s="1"/>
  <c r="E69" i="8"/>
  <c r="G69" i="8"/>
  <c r="H69" i="8" s="1"/>
  <c r="E60" i="8"/>
  <c r="G60" i="8"/>
  <c r="H60" i="8" s="1"/>
  <c r="E52" i="8"/>
  <c r="G52" i="8"/>
  <c r="H52" i="8" s="1"/>
  <c r="E40" i="8"/>
  <c r="G40" i="8"/>
  <c r="H40" i="8" s="1"/>
  <c r="E277" i="8"/>
  <c r="G277" i="8"/>
  <c r="H277" i="8" s="1"/>
  <c r="X128" i="8"/>
  <c r="X139" i="8"/>
  <c r="Y206" i="8"/>
  <c r="J225" i="8"/>
  <c r="Y91" i="8"/>
  <c r="X338" i="8"/>
  <c r="X347" i="8"/>
  <c r="Q356" i="8"/>
  <c r="R356" i="8" s="1"/>
  <c r="V356" i="8" s="1"/>
  <c r="W356" i="8" s="1"/>
  <c r="Q88" i="8"/>
  <c r="R88" i="8" s="1"/>
  <c r="V88" i="8" s="1"/>
  <c r="W88" i="8" s="1"/>
  <c r="I274" i="8"/>
  <c r="Q274" i="8"/>
  <c r="R274" i="8" s="1"/>
  <c r="V274" i="8" s="1"/>
  <c r="W274" i="8" s="1"/>
  <c r="Y274" i="8" s="1"/>
  <c r="Q295" i="8"/>
  <c r="R295" i="8" s="1"/>
  <c r="V295" i="8" s="1"/>
  <c r="W295" i="8" s="1"/>
  <c r="J295" i="8"/>
  <c r="Y332" i="8"/>
  <c r="X332" i="8"/>
  <c r="J135" i="8"/>
  <c r="Q135" i="8"/>
  <c r="R135" i="8" s="1"/>
  <c r="V135" i="8" s="1"/>
  <c r="W135" i="8" s="1"/>
  <c r="I135" i="8"/>
  <c r="Q71" i="8"/>
  <c r="R71" i="8" s="1"/>
  <c r="V71" i="8" s="1"/>
  <c r="W71" i="8" s="1"/>
  <c r="I71" i="8"/>
  <c r="J254" i="8"/>
  <c r="I254" i="8"/>
  <c r="I57" i="8"/>
  <c r="J57" i="8"/>
  <c r="Q57" i="8"/>
  <c r="R57" i="8" s="1"/>
  <c r="V57" i="8" s="1"/>
  <c r="W57" i="8" s="1"/>
  <c r="X167" i="8"/>
  <c r="Y167" i="8"/>
  <c r="Y291" i="8"/>
  <c r="X291" i="8"/>
  <c r="E149" i="8"/>
  <c r="G149" i="8"/>
  <c r="H149" i="8" s="1"/>
  <c r="Q149" i="8" s="1"/>
  <c r="R149" i="8" s="1"/>
  <c r="V149" i="8" s="1"/>
  <c r="W149" i="8" s="1"/>
  <c r="E344" i="8"/>
  <c r="G344" i="8"/>
  <c r="H344" i="8" s="1"/>
  <c r="E376" i="8"/>
  <c r="G376" i="8"/>
  <c r="H376" i="8" s="1"/>
  <c r="E311" i="8"/>
  <c r="G311" i="8"/>
  <c r="H311" i="8" s="1"/>
  <c r="E251" i="8"/>
  <c r="G251" i="8"/>
  <c r="H251" i="8" s="1"/>
  <c r="G163" i="8"/>
  <c r="H163" i="8" s="1"/>
  <c r="E163" i="8"/>
  <c r="E65" i="8"/>
  <c r="G65" i="8"/>
  <c r="H65" i="8" s="1"/>
  <c r="E221" i="8"/>
  <c r="G221" i="8"/>
  <c r="H221" i="8" s="1"/>
  <c r="X229" i="8"/>
  <c r="Y181" i="8"/>
  <c r="X306" i="8"/>
  <c r="I356" i="8"/>
  <c r="Y216" i="8"/>
  <c r="Y307" i="8"/>
  <c r="Y108" i="8"/>
  <c r="J203" i="8"/>
  <c r="Q309" i="8"/>
  <c r="R309" i="8" s="1"/>
  <c r="V309" i="8" s="1"/>
  <c r="W309" i="8" s="1"/>
  <c r="Q270" i="8"/>
  <c r="R270" i="8" s="1"/>
  <c r="V270" i="8" s="1"/>
  <c r="W270" i="8" s="1"/>
  <c r="X270" i="8" s="1"/>
  <c r="J278" i="8"/>
  <c r="Q278" i="8"/>
  <c r="R278" i="8" s="1"/>
  <c r="V278" i="8" s="1"/>
  <c r="W278" i="8" s="1"/>
  <c r="I278" i="8"/>
  <c r="J121" i="8"/>
  <c r="I121" i="8"/>
  <c r="Q300" i="8"/>
  <c r="R300" i="8" s="1"/>
  <c r="V300" i="8" s="1"/>
  <c r="W300" i="8" s="1"/>
  <c r="J56" i="8"/>
  <c r="Q56" i="8"/>
  <c r="R56" i="8" s="1"/>
  <c r="V56" i="8" s="1"/>
  <c r="W56" i="8" s="1"/>
  <c r="I218" i="8"/>
  <c r="J218" i="8"/>
  <c r="I205" i="8"/>
  <c r="J26" i="8"/>
  <c r="Q26" i="8"/>
  <c r="R26" i="8" s="1"/>
  <c r="V26" i="8" s="1"/>
  <c r="W26" i="8" s="1"/>
  <c r="E357" i="8"/>
  <c r="G357" i="8"/>
  <c r="H357" i="8" s="1"/>
  <c r="J357" i="8" s="1"/>
  <c r="E292" i="8"/>
  <c r="G292" i="8"/>
  <c r="H292" i="8" s="1"/>
  <c r="E284" i="8"/>
  <c r="G284" i="8"/>
  <c r="H284" i="8" s="1"/>
  <c r="E281" i="8"/>
  <c r="G281" i="8"/>
  <c r="H281" i="8" s="1"/>
  <c r="I266" i="8"/>
  <c r="E263" i="8"/>
  <c r="G263" i="8"/>
  <c r="H263" i="8" s="1"/>
  <c r="E258" i="8"/>
  <c r="G258" i="8"/>
  <c r="H258" i="8" s="1"/>
  <c r="E178" i="8"/>
  <c r="G178" i="8"/>
  <c r="H178" i="8" s="1"/>
  <c r="I174" i="8"/>
  <c r="G98" i="8"/>
  <c r="H98" i="8" s="1"/>
  <c r="E98" i="8"/>
  <c r="E94" i="8"/>
  <c r="G94" i="8"/>
  <c r="H94" i="8" s="1"/>
  <c r="E89" i="8"/>
  <c r="G89" i="8"/>
  <c r="H89" i="8" s="1"/>
  <c r="J89" i="8" s="1"/>
  <c r="E84" i="8"/>
  <c r="G84" i="8"/>
  <c r="H84" i="8" s="1"/>
  <c r="E80" i="8"/>
  <c r="G80" i="8"/>
  <c r="H80" i="8" s="1"/>
  <c r="E72" i="8"/>
  <c r="G72" i="8"/>
  <c r="H72" i="8" s="1"/>
  <c r="E43" i="8"/>
  <c r="G43" i="8"/>
  <c r="H43" i="8" s="1"/>
  <c r="E24" i="8"/>
  <c r="G24" i="8"/>
  <c r="H24" i="8" s="1"/>
  <c r="E379" i="8"/>
  <c r="G379" i="8"/>
  <c r="H379" i="8" s="1"/>
  <c r="E315" i="8"/>
  <c r="G315" i="8"/>
  <c r="H315" i="8" s="1"/>
  <c r="E382" i="8"/>
  <c r="G382" i="8"/>
  <c r="H382" i="8" s="1"/>
  <c r="J382" i="8" s="1"/>
  <c r="E369" i="8"/>
  <c r="G369" i="8"/>
  <c r="H369" i="8" s="1"/>
  <c r="E364" i="8"/>
  <c r="G364" i="8"/>
  <c r="H364" i="8" s="1"/>
  <c r="I359" i="8"/>
  <c r="I337" i="8"/>
  <c r="I325" i="8"/>
  <c r="I197" i="8"/>
  <c r="E194" i="8"/>
  <c r="G194" i="8"/>
  <c r="H194" i="8" s="1"/>
  <c r="E107" i="8"/>
  <c r="G107" i="8"/>
  <c r="H107" i="8" s="1"/>
  <c r="I55" i="8"/>
  <c r="J55" i="8"/>
  <c r="Q55" i="8"/>
  <c r="R55" i="8" s="1"/>
  <c r="V55" i="8" s="1"/>
  <c r="W55" i="8" s="1"/>
  <c r="Y55" i="8" s="1"/>
  <c r="E341" i="8"/>
  <c r="G341" i="8"/>
  <c r="H341" i="8" s="1"/>
  <c r="E308" i="8"/>
  <c r="G308" i="8"/>
  <c r="H308" i="8" s="1"/>
  <c r="I304" i="8"/>
  <c r="E248" i="8"/>
  <c r="G248" i="8"/>
  <c r="H248" i="8" s="1"/>
  <c r="E235" i="8"/>
  <c r="G235" i="8"/>
  <c r="H235" i="8" s="1"/>
  <c r="E231" i="8"/>
  <c r="G231" i="8"/>
  <c r="H231" i="8" s="1"/>
  <c r="E207" i="8"/>
  <c r="G207" i="8"/>
  <c r="H207" i="8" s="1"/>
  <c r="E200" i="8"/>
  <c r="G200" i="8"/>
  <c r="H200" i="8" s="1"/>
  <c r="E160" i="8"/>
  <c r="G160" i="8"/>
  <c r="H160" i="8" s="1"/>
  <c r="E155" i="8"/>
  <c r="G155" i="8"/>
  <c r="H155" i="8" s="1"/>
  <c r="I152" i="8"/>
  <c r="E136" i="8"/>
  <c r="G136" i="8"/>
  <c r="H136" i="8" s="1"/>
  <c r="E119" i="8"/>
  <c r="G119" i="8"/>
  <c r="H119" i="8" s="1"/>
  <c r="E49" i="8"/>
  <c r="G49" i="8"/>
  <c r="H49" i="8" s="1"/>
  <c r="E37" i="8"/>
  <c r="G37" i="8"/>
  <c r="H37" i="8" s="1"/>
  <c r="J37" i="8" s="1"/>
  <c r="X380" i="8"/>
  <c r="Y380" i="8"/>
  <c r="J302" i="8"/>
  <c r="I302" i="8"/>
  <c r="Y330" i="8"/>
  <c r="X330" i="8"/>
  <c r="X237" i="8"/>
  <c r="Y237" i="8"/>
  <c r="Y225" i="8"/>
  <c r="X225" i="8"/>
  <c r="Y254" i="8"/>
  <c r="X254" i="8"/>
  <c r="J176" i="8"/>
  <c r="I176" i="8"/>
  <c r="X23" i="8"/>
  <c r="Y23" i="8"/>
  <c r="J262" i="8"/>
  <c r="I262" i="8"/>
  <c r="Q262" i="8"/>
  <c r="R262" i="8" s="1"/>
  <c r="V262" i="8" s="1"/>
  <c r="W262" i="8" s="1"/>
  <c r="J343" i="8"/>
  <c r="I343" i="8"/>
  <c r="E319" i="8"/>
  <c r="G319" i="8"/>
  <c r="H319" i="8" s="1"/>
  <c r="E276" i="8"/>
  <c r="G276" i="8"/>
  <c r="H276" i="8" s="1"/>
  <c r="E239" i="8"/>
  <c r="G239" i="8"/>
  <c r="H239" i="8" s="1"/>
  <c r="E224" i="8"/>
  <c r="G224" i="8"/>
  <c r="H224" i="8" s="1"/>
  <c r="E215" i="8"/>
  <c r="G215" i="8"/>
  <c r="H215" i="8" s="1"/>
  <c r="E186" i="8"/>
  <c r="G186" i="8"/>
  <c r="H186" i="8" s="1"/>
  <c r="E148" i="8"/>
  <c r="G148" i="8"/>
  <c r="H148" i="8" s="1"/>
  <c r="E140" i="8"/>
  <c r="G140" i="8"/>
  <c r="H140" i="8" s="1"/>
  <c r="J140" i="8" s="1"/>
  <c r="E123" i="8"/>
  <c r="G123" i="8"/>
  <c r="H123" i="8" s="1"/>
  <c r="E31" i="8"/>
  <c r="G31" i="8"/>
  <c r="H31" i="8" s="1"/>
  <c r="X118" i="8"/>
  <c r="Y125" i="8"/>
  <c r="J256" i="8"/>
  <c r="I340" i="8"/>
  <c r="X210" i="8"/>
  <c r="Y210" i="8"/>
  <c r="X145" i="8"/>
  <c r="Q176" i="8"/>
  <c r="R176" i="8" s="1"/>
  <c r="V176" i="8" s="1"/>
  <c r="W176" i="8" s="1"/>
  <c r="Q256" i="8"/>
  <c r="R256" i="8" s="1"/>
  <c r="V256" i="8" s="1"/>
  <c r="W256" i="8" s="1"/>
  <c r="X218" i="8"/>
  <c r="Y218" i="8"/>
  <c r="X45" i="8"/>
  <c r="Y45" i="8"/>
  <c r="I114" i="8"/>
  <c r="J114" i="8"/>
  <c r="Q114" i="8"/>
  <c r="R114" i="8" s="1"/>
  <c r="V114" i="8" s="1"/>
  <c r="W114" i="8" s="1"/>
  <c r="Q212" i="8"/>
  <c r="R212" i="8" s="1"/>
  <c r="V212" i="8" s="1"/>
  <c r="W212" i="8" s="1"/>
  <c r="Y212" i="8" s="1"/>
  <c r="J212" i="8"/>
  <c r="I212" i="8"/>
  <c r="J68" i="8"/>
  <c r="I68" i="8"/>
  <c r="Q68" i="8"/>
  <c r="R68" i="8" s="1"/>
  <c r="V68" i="8" s="1"/>
  <c r="W68" i="8" s="1"/>
  <c r="X68" i="8" s="1"/>
  <c r="J105" i="8"/>
  <c r="I105" i="8"/>
  <c r="Q105" i="8"/>
  <c r="R105" i="8" s="1"/>
  <c r="V105" i="8" s="1"/>
  <c r="W105" i="8" s="1"/>
  <c r="X105" i="8" s="1"/>
  <c r="Q327" i="8"/>
  <c r="R327" i="8" s="1"/>
  <c r="V327" i="8" s="1"/>
  <c r="W327" i="8" s="1"/>
  <c r="E299" i="8"/>
  <c r="G299" i="8"/>
  <c r="H299" i="8" s="1"/>
  <c r="G269" i="8"/>
  <c r="H269" i="8" s="1"/>
  <c r="E269" i="8"/>
  <c r="G243" i="8"/>
  <c r="H243" i="8" s="1"/>
  <c r="E243" i="8"/>
  <c r="G227" i="8"/>
  <c r="H227" i="8" s="1"/>
  <c r="E227" i="8"/>
  <c r="E219" i="8"/>
  <c r="G219" i="8"/>
  <c r="H219" i="8" s="1"/>
  <c r="E211" i="8"/>
  <c r="G211" i="8"/>
  <c r="H211" i="8" s="1"/>
  <c r="E191" i="8"/>
  <c r="G191" i="8"/>
  <c r="H191" i="8" s="1"/>
  <c r="E166" i="8"/>
  <c r="G166" i="8"/>
  <c r="H166" i="8" s="1"/>
  <c r="E144" i="8"/>
  <c r="G144" i="8"/>
  <c r="H144" i="8" s="1"/>
  <c r="E104" i="8"/>
  <c r="G104" i="8"/>
  <c r="H104" i="8" s="1"/>
  <c r="E34" i="8"/>
  <c r="G34" i="8"/>
  <c r="H34" i="8" s="1"/>
  <c r="E93" i="8"/>
  <c r="G93" i="8"/>
  <c r="H93" i="8" s="1"/>
  <c r="X165" i="8"/>
  <c r="X184" i="8"/>
  <c r="Y159" i="8"/>
  <c r="Y129" i="8"/>
  <c r="X266" i="8"/>
  <c r="Y151" i="8"/>
  <c r="Q340" i="8"/>
  <c r="R340" i="8" s="1"/>
  <c r="V340" i="8" s="1"/>
  <c r="W340" i="8" s="1"/>
  <c r="Y340" i="8" s="1"/>
  <c r="Y185" i="8"/>
  <c r="X185" i="8"/>
  <c r="J354" i="8"/>
  <c r="Q354" i="8"/>
  <c r="R354" i="8" s="1"/>
  <c r="V354" i="8" s="1"/>
  <c r="W354" i="8" s="1"/>
  <c r="X55" i="8"/>
  <c r="Y146" i="8"/>
  <c r="X146" i="8"/>
  <c r="Q81" i="8"/>
  <c r="R81" i="8" s="1"/>
  <c r="V81" i="8" s="1"/>
  <c r="W81" i="8" s="1"/>
  <c r="J81" i="8"/>
  <c r="J306" i="8"/>
  <c r="I306" i="8"/>
  <c r="I314" i="8"/>
  <c r="Q314" i="8"/>
  <c r="R314" i="8" s="1"/>
  <c r="V314" i="8" s="1"/>
  <c r="W314" i="8" s="1"/>
  <c r="Q48" i="8"/>
  <c r="R48" i="8" s="1"/>
  <c r="V48" i="8" s="1"/>
  <c r="W48" i="8" s="1"/>
  <c r="I48" i="8"/>
  <c r="Q20" i="8"/>
  <c r="R20" i="8" s="1"/>
  <c r="V20" i="8" s="1"/>
  <c r="W20" i="8" s="1"/>
  <c r="X20" i="8" s="1"/>
  <c r="J20" i="8"/>
  <c r="Q111" i="8"/>
  <c r="R111" i="8" s="1"/>
  <c r="V111" i="8" s="1"/>
  <c r="W111" i="8" s="1"/>
  <c r="I111" i="8"/>
  <c r="J111" i="8"/>
  <c r="Q279" i="8"/>
  <c r="R279" i="8" s="1"/>
  <c r="V279" i="8" s="1"/>
  <c r="W279" i="8" s="1"/>
  <c r="I279" i="8"/>
  <c r="J314" i="8"/>
  <c r="I360" i="8"/>
  <c r="J360" i="8"/>
  <c r="I20" i="8"/>
  <c r="Q209" i="8"/>
  <c r="R209" i="8" s="1"/>
  <c r="V209" i="8" s="1"/>
  <c r="W209" i="8" s="1"/>
  <c r="J133" i="8"/>
  <c r="Q133" i="8"/>
  <c r="R133" i="8" s="1"/>
  <c r="V133" i="8" s="1"/>
  <c r="W133" i="8" s="1"/>
  <c r="J147" i="8"/>
  <c r="I147" i="8"/>
  <c r="Q147" i="8"/>
  <c r="R147" i="8" s="1"/>
  <c r="V147" i="8" s="1"/>
  <c r="W147" i="8" s="1"/>
  <c r="J368" i="8"/>
  <c r="I368" i="8"/>
  <c r="J361" i="8"/>
  <c r="Q361" i="8"/>
  <c r="R361" i="8" s="1"/>
  <c r="V361" i="8" s="1"/>
  <c r="W361" i="8" s="1"/>
  <c r="I297" i="8"/>
  <c r="J297" i="8"/>
  <c r="V289" i="8"/>
  <c r="W289" i="8" s="1"/>
  <c r="J289" i="8"/>
  <c r="Q282" i="8"/>
  <c r="R282" i="8" s="1"/>
  <c r="V282" i="8" s="1"/>
  <c r="W282" i="8" s="1"/>
  <c r="X282" i="8" s="1"/>
  <c r="Q250" i="8"/>
  <c r="R250" i="8" s="1"/>
  <c r="V250" i="8" s="1"/>
  <c r="W250" i="8" s="1"/>
  <c r="I250" i="8"/>
  <c r="Q96" i="8"/>
  <c r="R96" i="8" s="1"/>
  <c r="J96" i="8"/>
  <c r="J324" i="8"/>
  <c r="I324" i="8"/>
  <c r="Q324" i="8"/>
  <c r="R324" i="8" s="1"/>
  <c r="V324" i="8" s="1"/>
  <c r="W324" i="8" s="1"/>
  <c r="I204" i="8"/>
  <c r="J204" i="8"/>
  <c r="J349" i="8"/>
  <c r="Q349" i="8"/>
  <c r="R349" i="8" s="1"/>
  <c r="V349" i="8" s="1"/>
  <c r="W349" i="8" s="1"/>
  <c r="Y349" i="8" s="1"/>
  <c r="V252" i="8"/>
  <c r="W252" i="8" s="1"/>
  <c r="V335" i="8"/>
  <c r="W335" i="8" s="1"/>
  <c r="G352" i="8"/>
  <c r="H352" i="8" s="1"/>
  <c r="J352" i="8" s="1"/>
  <c r="E352" i="8"/>
  <c r="E367" i="8"/>
  <c r="G367" i="8"/>
  <c r="H367" i="8" s="1"/>
  <c r="E351" i="8"/>
  <c r="G351" i="8"/>
  <c r="H351" i="8" s="1"/>
  <c r="E280" i="8"/>
  <c r="G280" i="8"/>
  <c r="H280" i="8" s="1"/>
  <c r="E127" i="8"/>
  <c r="G127" i="8"/>
  <c r="H127" i="8" s="1"/>
  <c r="E109" i="8"/>
  <c r="G109" i="8"/>
  <c r="H109" i="8" s="1"/>
  <c r="E59" i="8"/>
  <c r="G59" i="8"/>
  <c r="H59" i="8" s="1"/>
  <c r="E42" i="8"/>
  <c r="G42" i="8"/>
  <c r="H42" i="8" s="1"/>
  <c r="E39" i="8"/>
  <c r="G39" i="8"/>
  <c r="H39" i="8" s="1"/>
  <c r="J39" i="8" s="1"/>
  <c r="I26" i="8"/>
  <c r="Q241" i="8"/>
  <c r="R241" i="8" s="1"/>
  <c r="V241" i="8" s="1"/>
  <c r="W241" i="8" s="1"/>
  <c r="Q173" i="8"/>
  <c r="R173" i="8" s="1"/>
  <c r="V173" i="8" s="1"/>
  <c r="W173" i="8" s="1"/>
  <c r="Q86" i="8"/>
  <c r="R86" i="8" s="1"/>
  <c r="V86" i="8" s="1"/>
  <c r="W86" i="8" s="1"/>
  <c r="Q323" i="8"/>
  <c r="R323" i="8" s="1"/>
  <c r="V323" i="8" s="1"/>
  <c r="W323" i="8" s="1"/>
  <c r="I189" i="8"/>
  <c r="J189" i="8"/>
  <c r="E328" i="8"/>
  <c r="G328" i="8"/>
  <c r="H328" i="8" s="1"/>
  <c r="E294" i="8"/>
  <c r="G294" i="8"/>
  <c r="H294" i="8" s="1"/>
  <c r="G290" i="8"/>
  <c r="H290" i="8" s="1"/>
  <c r="E290" i="8"/>
  <c r="E286" i="8"/>
  <c r="G286" i="8"/>
  <c r="H286" i="8" s="1"/>
  <c r="E260" i="8"/>
  <c r="G260" i="8"/>
  <c r="H260" i="8" s="1"/>
  <c r="E249" i="8"/>
  <c r="G249" i="8"/>
  <c r="H249" i="8" s="1"/>
  <c r="E233" i="8"/>
  <c r="G233" i="8"/>
  <c r="H233" i="8" s="1"/>
  <c r="E168" i="8"/>
  <c r="G168" i="8"/>
  <c r="H168" i="8" s="1"/>
  <c r="J168" i="8" s="1"/>
  <c r="E158" i="8"/>
  <c r="G158" i="8"/>
  <c r="H158" i="8" s="1"/>
  <c r="E134" i="8"/>
  <c r="G134" i="8"/>
  <c r="H134" i="8" s="1"/>
  <c r="E112" i="8"/>
  <c r="G112" i="8"/>
  <c r="H112" i="8" s="1"/>
  <c r="E87" i="8"/>
  <c r="G87" i="8"/>
  <c r="H87" i="8" s="1"/>
  <c r="E78" i="8"/>
  <c r="G78" i="8"/>
  <c r="H78" i="8" s="1"/>
  <c r="Q78" i="8" s="1"/>
  <c r="R78" i="8" s="1"/>
  <c r="V78" i="8" s="1"/>
  <c r="W78" i="8" s="1"/>
  <c r="E74" i="8"/>
  <c r="G74" i="8"/>
  <c r="H74" i="8" s="1"/>
  <c r="E70" i="8"/>
  <c r="G70" i="8"/>
  <c r="H70" i="8" s="1"/>
  <c r="E67" i="8"/>
  <c r="G67" i="8"/>
  <c r="H67" i="8" s="1"/>
  <c r="E63" i="8"/>
  <c r="G63" i="8"/>
  <c r="H63" i="8" s="1"/>
  <c r="E50" i="8"/>
  <c r="G50" i="8"/>
  <c r="H50" i="8" s="1"/>
  <c r="E22" i="8"/>
  <c r="G22" i="8"/>
  <c r="H22" i="8" s="1"/>
  <c r="B16" i="8"/>
  <c r="E363" i="8"/>
  <c r="G363" i="8"/>
  <c r="H363" i="8" s="1"/>
  <c r="J363" i="8" s="1"/>
  <c r="E331" i="8"/>
  <c r="G331" i="8"/>
  <c r="H331" i="8" s="1"/>
  <c r="E293" i="8"/>
  <c r="G293" i="8"/>
  <c r="H293" i="8" s="1"/>
  <c r="I245" i="8"/>
  <c r="E117" i="8"/>
  <c r="G117" i="8"/>
  <c r="H117" i="8" s="1"/>
  <c r="I213" i="8"/>
  <c r="E383" i="8"/>
  <c r="G383" i="8"/>
  <c r="H383" i="8" s="1"/>
  <c r="E296" i="8"/>
  <c r="G296" i="8"/>
  <c r="H296" i="8" s="1"/>
  <c r="E264" i="8"/>
  <c r="G264" i="8"/>
  <c r="H264" i="8" s="1"/>
  <c r="E236" i="8"/>
  <c r="G236" i="8"/>
  <c r="H236" i="8" s="1"/>
  <c r="E208" i="8"/>
  <c r="G208" i="8"/>
  <c r="H208" i="8" s="1"/>
  <c r="G183" i="8"/>
  <c r="H183" i="8" s="1"/>
  <c r="E183" i="8"/>
  <c r="E175" i="8"/>
  <c r="G175" i="8"/>
  <c r="H175" i="8" s="1"/>
  <c r="E171" i="8"/>
  <c r="G171" i="8"/>
  <c r="H171" i="8" s="1"/>
  <c r="G137" i="8"/>
  <c r="H137" i="8" s="1"/>
  <c r="E137" i="8"/>
  <c r="E120" i="8"/>
  <c r="G120" i="8"/>
  <c r="H120" i="8" s="1"/>
  <c r="E115" i="8"/>
  <c r="G115" i="8"/>
  <c r="H115" i="8" s="1"/>
  <c r="E101" i="8"/>
  <c r="G101" i="8"/>
  <c r="H101" i="8" s="1"/>
  <c r="E95" i="8"/>
  <c r="G95" i="8"/>
  <c r="H95" i="8" s="1"/>
  <c r="E90" i="8"/>
  <c r="G90" i="8"/>
  <c r="H90" i="8" s="1"/>
  <c r="E54" i="8"/>
  <c r="G54" i="8"/>
  <c r="H54" i="8" s="1"/>
  <c r="I317" i="8"/>
  <c r="G153" i="8"/>
  <c r="H153" i="8" s="1"/>
  <c r="Y156" i="8"/>
  <c r="X156" i="8"/>
  <c r="X257" i="8"/>
  <c r="Y257" i="8"/>
  <c r="Y371" i="8"/>
  <c r="X371" i="8"/>
  <c r="Y372" i="8"/>
  <c r="X372" i="8"/>
  <c r="X247" i="8"/>
  <c r="Y247" i="8"/>
  <c r="X204" i="8"/>
  <c r="Y204" i="8"/>
  <c r="X106" i="8"/>
  <c r="Y106" i="8"/>
  <c r="Y122" i="8"/>
  <c r="X122" i="8"/>
  <c r="Y381" i="8"/>
  <c r="X381" i="8"/>
  <c r="X113" i="8"/>
  <c r="Y113" i="8"/>
  <c r="X350" i="8"/>
  <c r="Y350" i="8"/>
  <c r="X304" i="8"/>
  <c r="Y304" i="8"/>
  <c r="Y326" i="8"/>
  <c r="X326" i="8"/>
  <c r="X301" i="8"/>
  <c r="Y301" i="8"/>
  <c r="X126" i="8"/>
  <c r="X170" i="8"/>
  <c r="Y170" i="8"/>
  <c r="Y121" i="8"/>
  <c r="X121" i="8"/>
  <c r="Y336" i="8"/>
  <c r="X336" i="8"/>
  <c r="X220" i="8"/>
  <c r="Y220" i="8"/>
  <c r="X360" i="8"/>
  <c r="Y360" i="8"/>
  <c r="X274" i="8"/>
  <c r="Y282" i="8"/>
  <c r="X287" i="8"/>
  <c r="Y287" i="8"/>
  <c r="Y318" i="8"/>
  <c r="X318" i="8"/>
  <c r="Y270" i="8"/>
  <c r="Y242" i="8"/>
  <c r="X242" i="8"/>
  <c r="X317" i="8"/>
  <c r="Y317" i="8"/>
  <c r="X322" i="8"/>
  <c r="Y322" i="8"/>
  <c r="X116" i="8"/>
  <c r="Y138" i="8"/>
  <c r="X138" i="8"/>
  <c r="Y196" i="8"/>
  <c r="X196" i="8"/>
  <c r="X213" i="8"/>
  <c r="Y213" i="8"/>
  <c r="X334" i="8"/>
  <c r="Y334" i="8"/>
  <c r="X265" i="8"/>
  <c r="Y265" i="8"/>
  <c r="X64" i="8"/>
  <c r="Y64" i="8"/>
  <c r="Y187" i="8"/>
  <c r="X187" i="8"/>
  <c r="X297" i="8"/>
  <c r="Y297" i="8"/>
  <c r="Y303" i="8"/>
  <c r="X303" i="8"/>
  <c r="X103" i="8"/>
  <c r="Y103" i="8"/>
  <c r="Y188" i="8"/>
  <c r="X188" i="8"/>
  <c r="X261" i="8"/>
  <c r="Y261" i="8"/>
  <c r="X253" i="8"/>
  <c r="Y253" i="8"/>
  <c r="Y142" i="8"/>
  <c r="X142" i="8"/>
  <c r="X316" i="8"/>
  <c r="Y316" i="8"/>
  <c r="X143" i="8"/>
  <c r="Y143" i="8"/>
  <c r="X214" i="8"/>
  <c r="Y214" i="8"/>
  <c r="X346" i="8"/>
  <c r="Y346" i="8"/>
  <c r="X279" i="8"/>
  <c r="Y279" i="8"/>
  <c r="Y305" i="8"/>
  <c r="X305" i="8"/>
  <c r="X268" i="8"/>
  <c r="Y268" i="8"/>
  <c r="Y262" i="8"/>
  <c r="X262" i="8"/>
  <c r="Y189" i="8"/>
  <c r="X189" i="8"/>
  <c r="X259" i="8"/>
  <c r="Y259" i="8"/>
  <c r="X272" i="8"/>
  <c r="Y157" i="8"/>
  <c r="X157" i="8"/>
  <c r="X131" i="8"/>
  <c r="Y131" i="8"/>
  <c r="Q193" i="8"/>
  <c r="R193" i="8" s="1"/>
  <c r="V193" i="8" s="1"/>
  <c r="W193" i="8" s="1"/>
  <c r="J207" i="8"/>
  <c r="V238" i="8"/>
  <c r="W238" i="8" s="1"/>
  <c r="V154" i="8"/>
  <c r="W154" i="8" s="1"/>
  <c r="Q337" i="8"/>
  <c r="R337" i="8" s="1"/>
  <c r="V337" i="8" s="1"/>
  <c r="W337" i="8" s="1"/>
  <c r="Q228" i="8"/>
  <c r="R228" i="8" s="1"/>
  <c r="V228" i="8" s="1"/>
  <c r="W228" i="8" s="1"/>
  <c r="Q329" i="8"/>
  <c r="R329" i="8" s="1"/>
  <c r="V329" i="8" s="1"/>
  <c r="W329" i="8" s="1"/>
  <c r="I333" i="8"/>
  <c r="Q198" i="8"/>
  <c r="R198" i="8" s="1"/>
  <c r="V198" i="8" s="1"/>
  <c r="W198" i="8" s="1"/>
  <c r="Q363" i="8"/>
  <c r="R363" i="8" s="1"/>
  <c r="I21" i="8"/>
  <c r="Q164" i="8"/>
  <c r="R164" i="8" s="1"/>
  <c r="V164" i="8" s="1"/>
  <c r="W164" i="8" s="1"/>
  <c r="Q230" i="8"/>
  <c r="R230" i="8" s="1"/>
  <c r="V230" i="8" s="1"/>
  <c r="W230" i="8" s="1"/>
  <c r="V66" i="8"/>
  <c r="W66" i="8" s="1"/>
  <c r="Q365" i="8"/>
  <c r="R365" i="8" s="1"/>
  <c r="V365" i="8" s="1"/>
  <c r="W365" i="8" s="1"/>
  <c r="V223" i="8"/>
  <c r="W223" i="8" s="1"/>
  <c r="V96" i="8"/>
  <c r="W96" i="8" s="1"/>
  <c r="Q244" i="8"/>
  <c r="R244" i="8" s="1"/>
  <c r="V244" i="8" s="1"/>
  <c r="W244" i="8" s="1"/>
  <c r="V283" i="8"/>
  <c r="W283" i="8" s="1"/>
  <c r="Q246" i="8"/>
  <c r="R246" i="8" s="1"/>
  <c r="V246" i="8" s="1"/>
  <c r="W246" i="8" s="1"/>
  <c r="Q343" i="8"/>
  <c r="R343" i="8" s="1"/>
  <c r="V343" i="8" s="1"/>
  <c r="W343" i="8" s="1"/>
  <c r="Q373" i="8"/>
  <c r="R373" i="8" s="1"/>
  <c r="V373" i="8" s="1"/>
  <c r="W373" i="8" s="1"/>
  <c r="V273" i="8"/>
  <c r="W273" i="8" s="1"/>
  <c r="Q89" i="8"/>
  <c r="R89" i="8" s="1"/>
  <c r="V89" i="8" s="1"/>
  <c r="W89" i="8" s="1"/>
  <c r="Q382" i="8"/>
  <c r="R382" i="8" s="1"/>
  <c r="V382" i="8" s="1"/>
  <c r="W382" i="8" s="1"/>
  <c r="Q267" i="8"/>
  <c r="R267" i="8" s="1"/>
  <c r="V267" i="8" s="1"/>
  <c r="W267" i="8" s="1"/>
  <c r="V310" i="8"/>
  <c r="W310" i="8" s="1"/>
  <c r="V180" i="8"/>
  <c r="W180" i="8" s="1"/>
  <c r="V285" i="8"/>
  <c r="W285" i="8" s="1"/>
  <c r="Q92" i="8"/>
  <c r="R92" i="8" s="1"/>
  <c r="V92" i="8" s="1"/>
  <c r="W92" i="8" s="1"/>
  <c r="V44" i="8"/>
  <c r="W44" i="8" s="1"/>
  <c r="Q21" i="8"/>
  <c r="V32" i="8"/>
  <c r="W32" i="8" s="1"/>
  <c r="E259" i="8"/>
  <c r="I259" i="8" s="1"/>
  <c r="E238" i="8"/>
  <c r="I238" i="8" s="1"/>
  <c r="E110" i="8"/>
  <c r="I110" i="8" s="1"/>
  <c r="G46" i="8"/>
  <c r="Q39" i="8" l="1"/>
  <c r="R39" i="8" s="1"/>
  <c r="V39" i="8" s="1"/>
  <c r="W39" i="8" s="1"/>
  <c r="G62" i="22"/>
  <c r="Q357" i="8"/>
  <c r="R357" i="8" s="1"/>
  <c r="V357" i="8" s="1"/>
  <c r="W357" i="8" s="1"/>
  <c r="AK40" i="22"/>
  <c r="Y105" i="8"/>
  <c r="J149" i="8"/>
  <c r="Q30" i="21"/>
  <c r="Q35" i="21" s="1"/>
  <c r="Q42" i="21" s="1"/>
  <c r="R26" i="21"/>
  <c r="K30" i="22"/>
  <c r="L26" i="22"/>
  <c r="H51" i="22"/>
  <c r="H50" i="22"/>
  <c r="I163" i="8"/>
  <c r="S26" i="24"/>
  <c r="R30" i="24"/>
  <c r="R35" i="24" s="1"/>
  <c r="R42" i="24" s="1"/>
  <c r="N54" i="21"/>
  <c r="O54" i="24"/>
  <c r="P50" i="24"/>
  <c r="P51" i="24"/>
  <c r="Q48" i="24"/>
  <c r="O48" i="21"/>
  <c r="L54" i="21"/>
  <c r="D36" i="20"/>
  <c r="H26" i="20"/>
  <c r="G30" i="20"/>
  <c r="P48" i="21"/>
  <c r="I50" i="22"/>
  <c r="I51" i="22"/>
  <c r="I4" i="11"/>
  <c r="G4" i="11"/>
  <c r="N54" i="24"/>
  <c r="N56" i="24" s="1"/>
  <c r="O56" i="24" s="1"/>
  <c r="J48" i="22"/>
  <c r="G50" i="22"/>
  <c r="G51" i="22"/>
  <c r="H26" i="23"/>
  <c r="D36" i="23"/>
  <c r="G30" i="23"/>
  <c r="X73" i="8"/>
  <c r="Y73" i="8"/>
  <c r="Y68" i="8"/>
  <c r="Q37" i="8"/>
  <c r="R37" i="8" s="1"/>
  <c r="V37" i="8" s="1"/>
  <c r="W37" i="8" s="1"/>
  <c r="Y30" i="8"/>
  <c r="X30" i="8"/>
  <c r="V363" i="8"/>
  <c r="W363" i="8" s="1"/>
  <c r="X212" i="8"/>
  <c r="I137" i="8"/>
  <c r="I117" i="8"/>
  <c r="I211" i="8"/>
  <c r="I98" i="8"/>
  <c r="I149" i="8"/>
  <c r="Q53" i="8"/>
  <c r="R53" i="8" s="1"/>
  <c r="V53" i="8" s="1"/>
  <c r="W53" i="8" s="1"/>
  <c r="J53" i="8"/>
  <c r="X149" i="8"/>
  <c r="Y149" i="8"/>
  <c r="Y203" i="8"/>
  <c r="X203" i="8"/>
  <c r="Y295" i="8"/>
  <c r="X295" i="8"/>
  <c r="I293" i="8"/>
  <c r="I363" i="8"/>
  <c r="I39" i="8"/>
  <c r="I127" i="8"/>
  <c r="I351" i="8"/>
  <c r="I312" i="8"/>
  <c r="I93" i="8"/>
  <c r="I104" i="8"/>
  <c r="I166" i="8"/>
  <c r="I37" i="8"/>
  <c r="I308" i="8"/>
  <c r="I258" i="8"/>
  <c r="E16" i="8"/>
  <c r="X278" i="8"/>
  <c r="Y278" i="8"/>
  <c r="J200" i="8"/>
  <c r="Q200" i="8"/>
  <c r="R200" i="8" s="1"/>
  <c r="V200" i="8" s="1"/>
  <c r="W200" i="8" s="1"/>
  <c r="J194" i="8"/>
  <c r="Q194" i="8"/>
  <c r="R194" i="8" s="1"/>
  <c r="V194" i="8" s="1"/>
  <c r="W194" i="8" s="1"/>
  <c r="I24" i="8"/>
  <c r="J24" i="8"/>
  <c r="Q24" i="8"/>
  <c r="R24" i="8" s="1"/>
  <c r="V24" i="8" s="1"/>
  <c r="W24" i="8" s="1"/>
  <c r="J94" i="8"/>
  <c r="Q94" i="8"/>
  <c r="R94" i="8" s="1"/>
  <c r="V94" i="8" s="1"/>
  <c r="W94" i="8" s="1"/>
  <c r="Q292" i="8"/>
  <c r="R292" i="8" s="1"/>
  <c r="V292" i="8" s="1"/>
  <c r="W292" i="8" s="1"/>
  <c r="J292" i="8"/>
  <c r="Q344" i="8"/>
  <c r="R344" i="8" s="1"/>
  <c r="V344" i="8" s="1"/>
  <c r="W344" i="8" s="1"/>
  <c r="J344" i="8"/>
  <c r="Q40" i="8"/>
  <c r="R40" i="8" s="1"/>
  <c r="V40" i="8" s="1"/>
  <c r="W40" i="8" s="1"/>
  <c r="J40" i="8"/>
  <c r="J255" i="8"/>
  <c r="Q255" i="8"/>
  <c r="R255" i="8" s="1"/>
  <c r="V255" i="8" s="1"/>
  <c r="W255" i="8" s="1"/>
  <c r="Y38" i="8"/>
  <c r="X38" i="8"/>
  <c r="Q353" i="8"/>
  <c r="R353" i="8" s="1"/>
  <c r="V353" i="8" s="1"/>
  <c r="W353" i="8" s="1"/>
  <c r="Q49" i="8"/>
  <c r="R49" i="8" s="1"/>
  <c r="V49" i="8" s="1"/>
  <c r="W49" i="8" s="1"/>
  <c r="J49" i="8"/>
  <c r="Q136" i="8"/>
  <c r="R136" i="8" s="1"/>
  <c r="V136" i="8" s="1"/>
  <c r="W136" i="8" s="1"/>
  <c r="J136" i="8"/>
  <c r="I155" i="8"/>
  <c r="I200" i="8"/>
  <c r="I231" i="8"/>
  <c r="I248" i="8"/>
  <c r="J341" i="8"/>
  <c r="Q341" i="8"/>
  <c r="R341" i="8" s="1"/>
  <c r="V341" i="8" s="1"/>
  <c r="W341" i="8" s="1"/>
  <c r="I194" i="8"/>
  <c r="I315" i="8"/>
  <c r="I72" i="8"/>
  <c r="I84" i="8"/>
  <c r="I94" i="8"/>
  <c r="J178" i="8"/>
  <c r="Q178" i="8"/>
  <c r="R178" i="8" s="1"/>
  <c r="V178" i="8" s="1"/>
  <c r="W178" i="8" s="1"/>
  <c r="Q263" i="8"/>
  <c r="R263" i="8" s="1"/>
  <c r="V263" i="8" s="1"/>
  <c r="W263" i="8" s="1"/>
  <c r="J263" i="8"/>
  <c r="I281" i="8"/>
  <c r="I292" i="8"/>
  <c r="X56" i="8"/>
  <c r="Y56" i="8"/>
  <c r="I221" i="8"/>
  <c r="J163" i="8"/>
  <c r="Q163" i="8"/>
  <c r="R163" i="8" s="1"/>
  <c r="V163" i="8" s="1"/>
  <c r="W163" i="8" s="1"/>
  <c r="I311" i="8"/>
  <c r="I344" i="8"/>
  <c r="X88" i="8"/>
  <c r="Y88" i="8"/>
  <c r="I40" i="8"/>
  <c r="I255" i="8"/>
  <c r="I353" i="8"/>
  <c r="X150" i="8"/>
  <c r="Y150" i="8"/>
  <c r="Y197" i="8"/>
  <c r="X197" i="8"/>
  <c r="J231" i="8"/>
  <c r="Q231" i="8"/>
  <c r="R231" i="8" s="1"/>
  <c r="V231" i="8" s="1"/>
  <c r="W231" i="8" s="1"/>
  <c r="J369" i="8"/>
  <c r="Q369" i="8"/>
  <c r="R369" i="8" s="1"/>
  <c r="V369" i="8" s="1"/>
  <c r="W369" i="8" s="1"/>
  <c r="Q72" i="8"/>
  <c r="R72" i="8" s="1"/>
  <c r="V72" i="8" s="1"/>
  <c r="W72" i="8" s="1"/>
  <c r="J72" i="8"/>
  <c r="Y26" i="8"/>
  <c r="X26" i="8"/>
  <c r="J221" i="8"/>
  <c r="Q221" i="8"/>
  <c r="R221" i="8" s="1"/>
  <c r="V221" i="8" s="1"/>
  <c r="W221" i="8" s="1"/>
  <c r="X57" i="8"/>
  <c r="Y57" i="8"/>
  <c r="I280" i="8"/>
  <c r="I367" i="8"/>
  <c r="I369" i="8"/>
  <c r="I144" i="8"/>
  <c r="I191" i="8"/>
  <c r="I219" i="8"/>
  <c r="I299" i="8"/>
  <c r="I49" i="8"/>
  <c r="I136" i="8"/>
  <c r="Q160" i="8"/>
  <c r="R160" i="8" s="1"/>
  <c r="V160" i="8" s="1"/>
  <c r="W160" i="8" s="1"/>
  <c r="J160" i="8"/>
  <c r="Q207" i="8"/>
  <c r="R207" i="8" s="1"/>
  <c r="V207" i="8" s="1"/>
  <c r="W207" i="8" s="1"/>
  <c r="J235" i="8"/>
  <c r="Q235" i="8"/>
  <c r="R235" i="8" s="1"/>
  <c r="V235" i="8" s="1"/>
  <c r="W235" i="8" s="1"/>
  <c r="I341" i="8"/>
  <c r="J107" i="8"/>
  <c r="Q107" i="8"/>
  <c r="R107" i="8" s="1"/>
  <c r="V107" i="8" s="1"/>
  <c r="W107" i="8" s="1"/>
  <c r="Q364" i="8"/>
  <c r="R364" i="8" s="1"/>
  <c r="V364" i="8" s="1"/>
  <c r="W364" i="8" s="1"/>
  <c r="J364" i="8"/>
  <c r="J379" i="8"/>
  <c r="Q379" i="8"/>
  <c r="R379" i="8" s="1"/>
  <c r="V379" i="8" s="1"/>
  <c r="W379" i="8" s="1"/>
  <c r="J43" i="8"/>
  <c r="Q43" i="8"/>
  <c r="R43" i="8" s="1"/>
  <c r="V43" i="8" s="1"/>
  <c r="W43" i="8" s="1"/>
  <c r="I80" i="8"/>
  <c r="Q80" i="8"/>
  <c r="R80" i="8" s="1"/>
  <c r="V80" i="8" s="1"/>
  <c r="W80" i="8" s="1"/>
  <c r="J80" i="8"/>
  <c r="I178" i="8"/>
  <c r="I263" i="8"/>
  <c r="Q284" i="8"/>
  <c r="R284" i="8" s="1"/>
  <c r="V284" i="8" s="1"/>
  <c r="W284" i="8" s="1"/>
  <c r="J284" i="8"/>
  <c r="I65" i="8"/>
  <c r="Q65" i="8"/>
  <c r="R65" i="8" s="1"/>
  <c r="V65" i="8" s="1"/>
  <c r="W65" i="8" s="1"/>
  <c r="J65" i="8"/>
  <c r="I251" i="8"/>
  <c r="J251" i="8"/>
  <c r="Q251" i="8"/>
  <c r="R251" i="8" s="1"/>
  <c r="V251" i="8" s="1"/>
  <c r="W251" i="8" s="1"/>
  <c r="Q376" i="8"/>
  <c r="R376" i="8" s="1"/>
  <c r="V376" i="8" s="1"/>
  <c r="W376" i="8" s="1"/>
  <c r="J376" i="8"/>
  <c r="X71" i="8"/>
  <c r="Y71" i="8"/>
  <c r="X356" i="8"/>
  <c r="Y356" i="8"/>
  <c r="Q277" i="8"/>
  <c r="R277" i="8" s="1"/>
  <c r="V277" i="8" s="1"/>
  <c r="W277" i="8" s="1"/>
  <c r="J277" i="8"/>
  <c r="J52" i="8"/>
  <c r="Q52" i="8"/>
  <c r="R52" i="8" s="1"/>
  <c r="V52" i="8" s="1"/>
  <c r="W52" i="8" s="1"/>
  <c r="J69" i="8"/>
  <c r="Q69" i="8"/>
  <c r="R69" i="8" s="1"/>
  <c r="V69" i="8" s="1"/>
  <c r="W69" i="8" s="1"/>
  <c r="Q348" i="8"/>
  <c r="R348" i="8" s="1"/>
  <c r="V348" i="8" s="1"/>
  <c r="W348" i="8" s="1"/>
  <c r="J348" i="8"/>
  <c r="Q375" i="8"/>
  <c r="R375" i="8" s="1"/>
  <c r="V375" i="8" s="1"/>
  <c r="W375" i="8" s="1"/>
  <c r="J375" i="8"/>
  <c r="Q155" i="8"/>
  <c r="R155" i="8" s="1"/>
  <c r="V155" i="8" s="1"/>
  <c r="W155" i="8" s="1"/>
  <c r="J155" i="8"/>
  <c r="J248" i="8"/>
  <c r="Q248" i="8"/>
  <c r="R248" i="8" s="1"/>
  <c r="V248" i="8" s="1"/>
  <c r="W248" i="8" s="1"/>
  <c r="Q315" i="8"/>
  <c r="R315" i="8" s="1"/>
  <c r="V315" i="8" s="1"/>
  <c r="W315" i="8" s="1"/>
  <c r="J315" i="8"/>
  <c r="Q84" i="8"/>
  <c r="R84" i="8" s="1"/>
  <c r="V84" i="8" s="1"/>
  <c r="W84" i="8" s="1"/>
  <c r="J84" i="8"/>
  <c r="J281" i="8"/>
  <c r="Q281" i="8"/>
  <c r="R281" i="8" s="1"/>
  <c r="V281" i="8" s="1"/>
  <c r="W281" i="8" s="1"/>
  <c r="J311" i="8"/>
  <c r="Q311" i="8"/>
  <c r="R311" i="8" s="1"/>
  <c r="V311" i="8" s="1"/>
  <c r="W311" i="8" s="1"/>
  <c r="X135" i="8"/>
  <c r="Y135" i="8"/>
  <c r="J60" i="8"/>
  <c r="Q60" i="8"/>
  <c r="R60" i="8" s="1"/>
  <c r="V60" i="8" s="1"/>
  <c r="W60" i="8" s="1"/>
  <c r="Y19" i="8"/>
  <c r="X19" i="8"/>
  <c r="I60" i="8"/>
  <c r="X340" i="8"/>
  <c r="I112" i="8"/>
  <c r="I158" i="8"/>
  <c r="I233" i="8"/>
  <c r="I260" i="8"/>
  <c r="I328" i="8"/>
  <c r="I119" i="8"/>
  <c r="Q119" i="8"/>
  <c r="R119" i="8" s="1"/>
  <c r="V119" i="8" s="1"/>
  <c r="W119" i="8" s="1"/>
  <c r="J119" i="8"/>
  <c r="I160" i="8"/>
  <c r="I207" i="8"/>
  <c r="I235" i="8"/>
  <c r="J308" i="8"/>
  <c r="Q308" i="8"/>
  <c r="R308" i="8" s="1"/>
  <c r="V308" i="8" s="1"/>
  <c r="W308" i="8" s="1"/>
  <c r="I107" i="8"/>
  <c r="I364" i="8"/>
  <c r="I382" i="8"/>
  <c r="I379" i="8"/>
  <c r="I43" i="8"/>
  <c r="I89" i="8"/>
  <c r="J98" i="8"/>
  <c r="Q98" i="8"/>
  <c r="R98" i="8" s="1"/>
  <c r="V98" i="8" s="1"/>
  <c r="W98" i="8" s="1"/>
  <c r="Q258" i="8"/>
  <c r="R258" i="8" s="1"/>
  <c r="V258" i="8" s="1"/>
  <c r="W258" i="8" s="1"/>
  <c r="J258" i="8"/>
  <c r="I284" i="8"/>
  <c r="I357" i="8"/>
  <c r="Y300" i="8"/>
  <c r="X300" i="8"/>
  <c r="Y309" i="8"/>
  <c r="X309" i="8"/>
  <c r="I376" i="8"/>
  <c r="I277" i="8"/>
  <c r="I52" i="8"/>
  <c r="I69" i="8"/>
  <c r="I348" i="8"/>
  <c r="I375" i="8"/>
  <c r="Q312" i="8"/>
  <c r="R312" i="8" s="1"/>
  <c r="V312" i="8" s="1"/>
  <c r="W312" i="8" s="1"/>
  <c r="J312" i="8"/>
  <c r="X232" i="8"/>
  <c r="Y232" i="8"/>
  <c r="Y327" i="8"/>
  <c r="X327" i="8"/>
  <c r="Q115" i="8"/>
  <c r="R115" i="8" s="1"/>
  <c r="V115" i="8" s="1"/>
  <c r="W115" i="8" s="1"/>
  <c r="J115" i="8"/>
  <c r="Q208" i="8"/>
  <c r="R208" i="8" s="1"/>
  <c r="V208" i="8" s="1"/>
  <c r="W208" i="8" s="1"/>
  <c r="J208" i="8"/>
  <c r="I67" i="8"/>
  <c r="J67" i="8"/>
  <c r="Q67" i="8"/>
  <c r="R67" i="8" s="1"/>
  <c r="V67" i="8" s="1"/>
  <c r="W67" i="8" s="1"/>
  <c r="J134" i="8"/>
  <c r="Q134" i="8"/>
  <c r="R134" i="8" s="1"/>
  <c r="V134" i="8" s="1"/>
  <c r="W134" i="8" s="1"/>
  <c r="J286" i="8"/>
  <c r="Q286" i="8"/>
  <c r="R286" i="8" s="1"/>
  <c r="V286" i="8" s="1"/>
  <c r="W286" i="8" s="1"/>
  <c r="Y354" i="8"/>
  <c r="X354" i="8"/>
  <c r="J269" i="8"/>
  <c r="Q269" i="8"/>
  <c r="R269" i="8" s="1"/>
  <c r="V269" i="8" s="1"/>
  <c r="W269" i="8" s="1"/>
  <c r="Y176" i="8"/>
  <c r="X176" i="8"/>
  <c r="I168" i="8"/>
  <c r="I54" i="8"/>
  <c r="I95" i="8"/>
  <c r="I115" i="8"/>
  <c r="Q137" i="8"/>
  <c r="R137" i="8" s="1"/>
  <c r="V137" i="8" s="1"/>
  <c r="W137" i="8" s="1"/>
  <c r="J137" i="8"/>
  <c r="I208" i="8"/>
  <c r="I264" i="8"/>
  <c r="I383" i="8"/>
  <c r="Q331" i="8"/>
  <c r="R331" i="8" s="1"/>
  <c r="V331" i="8" s="1"/>
  <c r="W331" i="8" s="1"/>
  <c r="J331" i="8"/>
  <c r="I50" i="8"/>
  <c r="I74" i="8"/>
  <c r="I87" i="8"/>
  <c r="I134" i="8"/>
  <c r="I249" i="8"/>
  <c r="I286" i="8"/>
  <c r="I294" i="8"/>
  <c r="X241" i="8"/>
  <c r="Y241" i="8"/>
  <c r="Q42" i="8"/>
  <c r="R42" i="8" s="1"/>
  <c r="V42" i="8" s="1"/>
  <c r="W42" i="8" s="1"/>
  <c r="J42" i="8"/>
  <c r="J109" i="8"/>
  <c r="Q109" i="8"/>
  <c r="R109" i="8" s="1"/>
  <c r="V109" i="8" s="1"/>
  <c r="W109" i="8" s="1"/>
  <c r="Q280" i="8"/>
  <c r="R280" i="8" s="1"/>
  <c r="V280" i="8" s="1"/>
  <c r="W280" i="8" s="1"/>
  <c r="J280" i="8"/>
  <c r="Q367" i="8"/>
  <c r="R367" i="8" s="1"/>
  <c r="V367" i="8" s="1"/>
  <c r="W367" i="8" s="1"/>
  <c r="J367" i="8"/>
  <c r="X335" i="8"/>
  <c r="Y335" i="8"/>
  <c r="X324" i="8"/>
  <c r="Y324" i="8"/>
  <c r="J34" i="8"/>
  <c r="Q34" i="8"/>
  <c r="R34" i="8" s="1"/>
  <c r="V34" i="8" s="1"/>
  <c r="W34" i="8" s="1"/>
  <c r="Q144" i="8"/>
  <c r="R144" i="8" s="1"/>
  <c r="V144" i="8" s="1"/>
  <c r="W144" i="8" s="1"/>
  <c r="J144" i="8"/>
  <c r="Q191" i="8"/>
  <c r="R191" i="8" s="1"/>
  <c r="V191" i="8" s="1"/>
  <c r="W191" i="8" s="1"/>
  <c r="J191" i="8"/>
  <c r="Q219" i="8"/>
  <c r="R219" i="8" s="1"/>
  <c r="V219" i="8" s="1"/>
  <c r="W219" i="8" s="1"/>
  <c r="J219" i="8"/>
  <c r="I243" i="8"/>
  <c r="Q299" i="8"/>
  <c r="R299" i="8" s="1"/>
  <c r="V299" i="8" s="1"/>
  <c r="W299" i="8" s="1"/>
  <c r="J299" i="8"/>
  <c r="I31" i="8"/>
  <c r="I140" i="8"/>
  <c r="I186" i="8"/>
  <c r="I224" i="8"/>
  <c r="I276" i="8"/>
  <c r="Q95" i="8"/>
  <c r="R95" i="8" s="1"/>
  <c r="V95" i="8" s="1"/>
  <c r="W95" i="8" s="1"/>
  <c r="J95" i="8"/>
  <c r="J264" i="8"/>
  <c r="Q264" i="8"/>
  <c r="R264" i="8" s="1"/>
  <c r="V264" i="8" s="1"/>
  <c r="W264" i="8" s="1"/>
  <c r="Q74" i="8"/>
  <c r="R74" i="8" s="1"/>
  <c r="V74" i="8" s="1"/>
  <c r="W74" i="8" s="1"/>
  <c r="J74" i="8"/>
  <c r="Y173" i="8"/>
  <c r="X173" i="8"/>
  <c r="Y250" i="8"/>
  <c r="X250" i="8"/>
  <c r="X209" i="8"/>
  <c r="Y209" i="8"/>
  <c r="Q224" i="8"/>
  <c r="R224" i="8" s="1"/>
  <c r="V224" i="8" s="1"/>
  <c r="W224" i="8" s="1"/>
  <c r="J224" i="8"/>
  <c r="Q140" i="8"/>
  <c r="R140" i="8" s="1"/>
  <c r="V140" i="8" s="1"/>
  <c r="W140" i="8" s="1"/>
  <c r="X140" i="8" s="1"/>
  <c r="Y20" i="8"/>
  <c r="Q168" i="8"/>
  <c r="R168" i="8" s="1"/>
  <c r="V168" i="8" s="1"/>
  <c r="W168" i="8" s="1"/>
  <c r="X349" i="8"/>
  <c r="Y302" i="8"/>
  <c r="J153" i="8"/>
  <c r="I153" i="8"/>
  <c r="Q153" i="8"/>
  <c r="R153" i="8" s="1"/>
  <c r="V153" i="8" s="1"/>
  <c r="W153" i="8" s="1"/>
  <c r="Q90" i="8"/>
  <c r="R90" i="8" s="1"/>
  <c r="V90" i="8" s="1"/>
  <c r="W90" i="8" s="1"/>
  <c r="J90" i="8"/>
  <c r="Q101" i="8"/>
  <c r="R101" i="8" s="1"/>
  <c r="V101" i="8" s="1"/>
  <c r="W101" i="8" s="1"/>
  <c r="J101" i="8"/>
  <c r="Q120" i="8"/>
  <c r="R120" i="8" s="1"/>
  <c r="V120" i="8" s="1"/>
  <c r="W120" i="8" s="1"/>
  <c r="X120" i="8" s="1"/>
  <c r="J120" i="8"/>
  <c r="Q171" i="8"/>
  <c r="R171" i="8" s="1"/>
  <c r="V171" i="8" s="1"/>
  <c r="W171" i="8" s="1"/>
  <c r="J171" i="8"/>
  <c r="I183" i="8"/>
  <c r="J236" i="8"/>
  <c r="Q236" i="8"/>
  <c r="R236" i="8" s="1"/>
  <c r="V236" i="8" s="1"/>
  <c r="W236" i="8" s="1"/>
  <c r="J296" i="8"/>
  <c r="Q296" i="8"/>
  <c r="R296" i="8" s="1"/>
  <c r="V296" i="8" s="1"/>
  <c r="W296" i="8" s="1"/>
  <c r="I331" i="8"/>
  <c r="J22" i="8"/>
  <c r="Q22" i="8"/>
  <c r="R22" i="8" s="1"/>
  <c r="V22" i="8" s="1"/>
  <c r="W22" i="8" s="1"/>
  <c r="J63" i="8"/>
  <c r="Q63" i="8"/>
  <c r="R63" i="8" s="1"/>
  <c r="V63" i="8" s="1"/>
  <c r="W63" i="8" s="1"/>
  <c r="J70" i="8"/>
  <c r="Q70" i="8"/>
  <c r="R70" i="8" s="1"/>
  <c r="V70" i="8" s="1"/>
  <c r="W70" i="8" s="1"/>
  <c r="I78" i="8"/>
  <c r="J78" i="8"/>
  <c r="J112" i="8"/>
  <c r="Q112" i="8"/>
  <c r="R112" i="8" s="1"/>
  <c r="V112" i="8" s="1"/>
  <c r="W112" i="8" s="1"/>
  <c r="J158" i="8"/>
  <c r="Q158" i="8"/>
  <c r="R158" i="8" s="1"/>
  <c r="V158" i="8" s="1"/>
  <c r="W158" i="8" s="1"/>
  <c r="Q233" i="8"/>
  <c r="R233" i="8" s="1"/>
  <c r="V233" i="8" s="1"/>
  <c r="W233" i="8" s="1"/>
  <c r="J233" i="8"/>
  <c r="Q260" i="8"/>
  <c r="R260" i="8" s="1"/>
  <c r="V260" i="8" s="1"/>
  <c r="W260" i="8" s="1"/>
  <c r="J260" i="8"/>
  <c r="I290" i="8"/>
  <c r="J328" i="8"/>
  <c r="Q328" i="8"/>
  <c r="R328" i="8" s="1"/>
  <c r="V328" i="8" s="1"/>
  <c r="W328" i="8" s="1"/>
  <c r="Y323" i="8"/>
  <c r="X323" i="8"/>
  <c r="I42" i="8"/>
  <c r="I109" i="8"/>
  <c r="Y289" i="8"/>
  <c r="X289" i="8"/>
  <c r="Y37" i="8"/>
  <c r="X37" i="8"/>
  <c r="Y133" i="8"/>
  <c r="X133" i="8"/>
  <c r="Y111" i="8"/>
  <c r="X111" i="8"/>
  <c r="X48" i="8"/>
  <c r="Y48" i="8"/>
  <c r="I34" i="8"/>
  <c r="J243" i="8"/>
  <c r="Q243" i="8"/>
  <c r="R243" i="8" s="1"/>
  <c r="V243" i="8" s="1"/>
  <c r="W243" i="8" s="1"/>
  <c r="I123" i="8"/>
  <c r="J123" i="8"/>
  <c r="Q123" i="8"/>
  <c r="R123" i="8" s="1"/>
  <c r="V123" i="8" s="1"/>
  <c r="W123" i="8" s="1"/>
  <c r="J148" i="8"/>
  <c r="Q148" i="8"/>
  <c r="R148" i="8" s="1"/>
  <c r="V148" i="8" s="1"/>
  <c r="W148" i="8" s="1"/>
  <c r="J215" i="8"/>
  <c r="Q215" i="8"/>
  <c r="R215" i="8" s="1"/>
  <c r="V215" i="8" s="1"/>
  <c r="W215" i="8" s="1"/>
  <c r="J239" i="8"/>
  <c r="Q239" i="8"/>
  <c r="R239" i="8" s="1"/>
  <c r="V239" i="8" s="1"/>
  <c r="W239" i="8" s="1"/>
  <c r="Q319" i="8"/>
  <c r="R319" i="8" s="1"/>
  <c r="V319" i="8" s="1"/>
  <c r="W319" i="8" s="1"/>
  <c r="J319" i="8"/>
  <c r="Q54" i="8"/>
  <c r="R54" i="8" s="1"/>
  <c r="V54" i="8" s="1"/>
  <c r="W54" i="8" s="1"/>
  <c r="J54" i="8"/>
  <c r="I175" i="8"/>
  <c r="J175" i="8"/>
  <c r="Q175" i="8"/>
  <c r="R175" i="8" s="1"/>
  <c r="V175" i="8" s="1"/>
  <c r="W175" i="8" s="1"/>
  <c r="J383" i="8"/>
  <c r="Q383" i="8"/>
  <c r="R383" i="8" s="1"/>
  <c r="V383" i="8" s="1"/>
  <c r="W383" i="8" s="1"/>
  <c r="J50" i="8"/>
  <c r="Q50" i="8"/>
  <c r="R50" i="8" s="1"/>
  <c r="V50" i="8" s="1"/>
  <c r="W50" i="8" s="1"/>
  <c r="J87" i="8"/>
  <c r="Q87" i="8"/>
  <c r="R87" i="8" s="1"/>
  <c r="V87" i="8" s="1"/>
  <c r="W87" i="8" s="1"/>
  <c r="Q249" i="8"/>
  <c r="R249" i="8" s="1"/>
  <c r="V249" i="8" s="1"/>
  <c r="W249" i="8" s="1"/>
  <c r="J249" i="8"/>
  <c r="J294" i="8"/>
  <c r="Q294" i="8"/>
  <c r="R294" i="8" s="1"/>
  <c r="V294" i="8" s="1"/>
  <c r="W294" i="8" s="1"/>
  <c r="X81" i="8"/>
  <c r="Y81" i="8"/>
  <c r="J227" i="8"/>
  <c r="Q227" i="8"/>
  <c r="R227" i="8" s="1"/>
  <c r="V227" i="8" s="1"/>
  <c r="W227" i="8" s="1"/>
  <c r="X114" i="8"/>
  <c r="Y114" i="8"/>
  <c r="J31" i="8"/>
  <c r="Q31" i="8"/>
  <c r="R31" i="8" s="1"/>
  <c r="V31" i="8" s="1"/>
  <c r="W31" i="8" s="1"/>
  <c r="Q186" i="8"/>
  <c r="R186" i="8" s="1"/>
  <c r="V186" i="8" s="1"/>
  <c r="W186" i="8" s="1"/>
  <c r="J186" i="8"/>
  <c r="J276" i="8"/>
  <c r="Q276" i="8"/>
  <c r="R276" i="8" s="1"/>
  <c r="V276" i="8" s="1"/>
  <c r="W276" i="8" s="1"/>
  <c r="Q352" i="8"/>
  <c r="R352" i="8" s="1"/>
  <c r="V352" i="8" s="1"/>
  <c r="W352" i="8" s="1"/>
  <c r="X352" i="8" s="1"/>
  <c r="I90" i="8"/>
  <c r="I101" i="8"/>
  <c r="I120" i="8"/>
  <c r="I171" i="8"/>
  <c r="Q183" i="8"/>
  <c r="R183" i="8" s="1"/>
  <c r="V183" i="8" s="1"/>
  <c r="W183" i="8" s="1"/>
  <c r="J183" i="8"/>
  <c r="I236" i="8"/>
  <c r="I296" i="8"/>
  <c r="J117" i="8"/>
  <c r="Q117" i="8"/>
  <c r="R117" i="8" s="1"/>
  <c r="V117" i="8" s="1"/>
  <c r="W117" i="8" s="1"/>
  <c r="J293" i="8"/>
  <c r="Q293" i="8"/>
  <c r="R293" i="8" s="1"/>
  <c r="V293" i="8" s="1"/>
  <c r="W293" i="8" s="1"/>
  <c r="I22" i="8"/>
  <c r="I63" i="8"/>
  <c r="I70" i="8"/>
  <c r="J290" i="8"/>
  <c r="Q290" i="8"/>
  <c r="R290" i="8" s="1"/>
  <c r="V290" i="8" s="1"/>
  <c r="W290" i="8" s="1"/>
  <c r="Y86" i="8"/>
  <c r="X86" i="8"/>
  <c r="I59" i="8"/>
  <c r="J59" i="8"/>
  <c r="Q59" i="8"/>
  <c r="R59" i="8" s="1"/>
  <c r="V59" i="8" s="1"/>
  <c r="W59" i="8" s="1"/>
  <c r="Q127" i="8"/>
  <c r="R127" i="8" s="1"/>
  <c r="V127" i="8" s="1"/>
  <c r="W127" i="8" s="1"/>
  <c r="J127" i="8"/>
  <c r="J351" i="8"/>
  <c r="Q351" i="8"/>
  <c r="R351" i="8" s="1"/>
  <c r="V351" i="8" s="1"/>
  <c r="W351" i="8" s="1"/>
  <c r="I352" i="8"/>
  <c r="X252" i="8"/>
  <c r="Y252" i="8"/>
  <c r="Y361" i="8"/>
  <c r="X361" i="8"/>
  <c r="X147" i="8"/>
  <c r="Y147" i="8"/>
  <c r="Y314" i="8"/>
  <c r="X314" i="8"/>
  <c r="Q93" i="8"/>
  <c r="R93" i="8" s="1"/>
  <c r="V93" i="8" s="1"/>
  <c r="W93" i="8" s="1"/>
  <c r="J93" i="8"/>
  <c r="J104" i="8"/>
  <c r="Q104" i="8"/>
  <c r="R104" i="8" s="1"/>
  <c r="V104" i="8" s="1"/>
  <c r="W104" i="8" s="1"/>
  <c r="Q166" i="8"/>
  <c r="R166" i="8" s="1"/>
  <c r="V166" i="8" s="1"/>
  <c r="W166" i="8" s="1"/>
  <c r="J166" i="8"/>
  <c r="Q211" i="8"/>
  <c r="R211" i="8" s="1"/>
  <c r="V211" i="8" s="1"/>
  <c r="W211" i="8" s="1"/>
  <c r="J211" i="8"/>
  <c r="I227" i="8"/>
  <c r="I269" i="8"/>
  <c r="Y256" i="8"/>
  <c r="X256" i="8"/>
  <c r="I148" i="8"/>
  <c r="I215" i="8"/>
  <c r="I239" i="8"/>
  <c r="I319" i="8"/>
  <c r="Y78" i="8"/>
  <c r="X78" i="8"/>
  <c r="Y140" i="8"/>
  <c r="Y365" i="8"/>
  <c r="X365" i="8"/>
  <c r="X337" i="8"/>
  <c r="Y337" i="8"/>
  <c r="X92" i="8"/>
  <c r="Y92" i="8"/>
  <c r="Y89" i="8"/>
  <c r="X89" i="8"/>
  <c r="Y329" i="8"/>
  <c r="X329" i="8"/>
  <c r="Y168" i="8"/>
  <c r="X168" i="8"/>
  <c r="Y230" i="8"/>
  <c r="X230" i="8"/>
  <c r="Y198" i="8"/>
  <c r="X198" i="8"/>
  <c r="Y228" i="8"/>
  <c r="X228" i="8"/>
  <c r="X39" i="8"/>
  <c r="Y39" i="8"/>
  <c r="X382" i="8"/>
  <c r="Y382" i="8"/>
  <c r="X353" i="8"/>
  <c r="Y353" i="8"/>
  <c r="Y357" i="8"/>
  <c r="X357" i="8"/>
  <c r="Y44" i="8"/>
  <c r="X44" i="8"/>
  <c r="Y223" i="8"/>
  <c r="X223" i="8"/>
  <c r="Y310" i="8"/>
  <c r="X310" i="8"/>
  <c r="Y120" i="8"/>
  <c r="X246" i="8"/>
  <c r="Y246" i="8"/>
  <c r="R21" i="8"/>
  <c r="X285" i="8"/>
  <c r="Y285" i="8"/>
  <c r="Y96" i="8"/>
  <c r="X96" i="8"/>
  <c r="Y66" i="8"/>
  <c r="X66" i="8"/>
  <c r="Y154" i="8"/>
  <c r="X154" i="8"/>
  <c r="X193" i="8"/>
  <c r="Y193" i="8"/>
  <c r="Y32" i="8"/>
  <c r="X32" i="8"/>
  <c r="Y267" i="8"/>
  <c r="X267" i="8"/>
  <c r="Y164" i="8"/>
  <c r="X164" i="8"/>
  <c r="Y238" i="8"/>
  <c r="X238" i="8"/>
  <c r="G16" i="8"/>
  <c r="H46" i="8"/>
  <c r="X180" i="8"/>
  <c r="Y180" i="8"/>
  <c r="X273" i="8"/>
  <c r="Y273" i="8"/>
  <c r="X280" i="8"/>
  <c r="Y280" i="8"/>
  <c r="Y363" i="8"/>
  <c r="X363" i="8"/>
  <c r="X343" i="8"/>
  <c r="Y343" i="8"/>
  <c r="Y283" i="8"/>
  <c r="X283" i="8"/>
  <c r="X244" i="8"/>
  <c r="Y244" i="8"/>
  <c r="X373" i="8"/>
  <c r="Y373" i="8"/>
  <c r="P54" i="24" l="1"/>
  <c r="P56" i="24" s="1"/>
  <c r="G54" i="22"/>
  <c r="G56" i="22" s="1"/>
  <c r="X344" i="8"/>
  <c r="Y344" i="8"/>
  <c r="I54" i="22"/>
  <c r="G35" i="20"/>
  <c r="H54" i="22"/>
  <c r="K35" i="22"/>
  <c r="Q48" i="21"/>
  <c r="J50" i="22"/>
  <c r="J51" i="22"/>
  <c r="I26" i="20"/>
  <c r="H30" i="20"/>
  <c r="H35" i="20" s="1"/>
  <c r="Q50" i="24"/>
  <c r="Q51" i="24"/>
  <c r="R48" i="24"/>
  <c r="P51" i="21"/>
  <c r="P50" i="21"/>
  <c r="D38" i="20"/>
  <c r="D37" i="20"/>
  <c r="G36" i="20"/>
  <c r="H36" i="20"/>
  <c r="J36" i="20"/>
  <c r="I36" i="20"/>
  <c r="K36" i="20"/>
  <c r="L36" i="20"/>
  <c r="M36" i="20"/>
  <c r="N36" i="20"/>
  <c r="O36" i="20"/>
  <c r="P36" i="20"/>
  <c r="Q36" i="20"/>
  <c r="R36" i="20"/>
  <c r="S36" i="20"/>
  <c r="T36" i="20"/>
  <c r="U36" i="20"/>
  <c r="V36" i="20"/>
  <c r="W36" i="20"/>
  <c r="X36" i="20"/>
  <c r="Y36" i="20"/>
  <c r="Z36" i="20"/>
  <c r="AA36" i="20"/>
  <c r="AB36" i="20"/>
  <c r="AC36" i="20"/>
  <c r="AD36" i="20"/>
  <c r="AE36" i="20"/>
  <c r="AF36" i="20"/>
  <c r="AG36" i="20"/>
  <c r="AH36" i="20"/>
  <c r="AI36" i="20"/>
  <c r="AJ36" i="20"/>
  <c r="S30" i="24"/>
  <c r="S35" i="24" s="1"/>
  <c r="S42" i="24" s="1"/>
  <c r="T26" i="24"/>
  <c r="G64" i="22"/>
  <c r="L56" i="21"/>
  <c r="M56" i="21" s="1"/>
  <c r="N56" i="21" s="1"/>
  <c r="O51" i="21"/>
  <c r="O50" i="21"/>
  <c r="L30" i="22"/>
  <c r="L35" i="22" s="1"/>
  <c r="L42" i="22" s="1"/>
  <c r="M26" i="22"/>
  <c r="R30" i="21"/>
  <c r="R35" i="21" s="1"/>
  <c r="R42" i="21" s="1"/>
  <c r="S26" i="21"/>
  <c r="I26" i="23"/>
  <c r="H30" i="23"/>
  <c r="H35" i="23" s="1"/>
  <c r="G35" i="23"/>
  <c r="D37" i="23"/>
  <c r="AI36" i="23"/>
  <c r="S36" i="23"/>
  <c r="D38" i="23"/>
  <c r="V36" i="23"/>
  <c r="AG36" i="23"/>
  <c r="Q36" i="23"/>
  <c r="P36" i="23"/>
  <c r="L36" i="23"/>
  <c r="AE36" i="23"/>
  <c r="O36" i="23"/>
  <c r="AH36" i="23"/>
  <c r="R36" i="23"/>
  <c r="AC36" i="23"/>
  <c r="M36" i="23"/>
  <c r="H36" i="23"/>
  <c r="X36" i="23"/>
  <c r="AA36" i="23"/>
  <c r="K36" i="23"/>
  <c r="AD36" i="23"/>
  <c r="N36" i="23"/>
  <c r="Y36" i="23"/>
  <c r="I36" i="23"/>
  <c r="T36" i="23"/>
  <c r="AJ36" i="23"/>
  <c r="W36" i="23"/>
  <c r="G36" i="23"/>
  <c r="Z36" i="23"/>
  <c r="J36" i="23"/>
  <c r="U36" i="23"/>
  <c r="AF36" i="23"/>
  <c r="AB36" i="23"/>
  <c r="X53" i="8"/>
  <c r="Y53" i="8"/>
  <c r="Y207" i="8"/>
  <c r="X207" i="8"/>
  <c r="X160" i="8"/>
  <c r="Y160" i="8"/>
  <c r="X258" i="8"/>
  <c r="Y258" i="8"/>
  <c r="X375" i="8"/>
  <c r="Y375" i="8"/>
  <c r="Y163" i="8"/>
  <c r="X163" i="8"/>
  <c r="X341" i="8"/>
  <c r="Y341" i="8"/>
  <c r="Y200" i="8"/>
  <c r="X200" i="8"/>
  <c r="Y98" i="8"/>
  <c r="X98" i="8"/>
  <c r="Y308" i="8"/>
  <c r="X308" i="8"/>
  <c r="Y281" i="8"/>
  <c r="X281" i="8"/>
  <c r="X52" i="8"/>
  <c r="Y52" i="8"/>
  <c r="Y364" i="8"/>
  <c r="X364" i="8"/>
  <c r="X235" i="8"/>
  <c r="Y235" i="8"/>
  <c r="Y369" i="8"/>
  <c r="X369" i="8"/>
  <c r="Y178" i="8"/>
  <c r="X178" i="8"/>
  <c r="Y49" i="8"/>
  <c r="X49" i="8"/>
  <c r="Y255" i="8"/>
  <c r="X255" i="8"/>
  <c r="X94" i="8"/>
  <c r="Y94" i="8"/>
  <c r="Y84" i="8"/>
  <c r="X84" i="8"/>
  <c r="Y277" i="8"/>
  <c r="X277" i="8"/>
  <c r="X43" i="8"/>
  <c r="Y43" i="8"/>
  <c r="Y72" i="8"/>
  <c r="X72" i="8"/>
  <c r="X263" i="8"/>
  <c r="Y263" i="8"/>
  <c r="X40" i="8"/>
  <c r="Y40" i="8"/>
  <c r="Y292" i="8"/>
  <c r="X292" i="8"/>
  <c r="Y312" i="8"/>
  <c r="X312" i="8"/>
  <c r="Y315" i="8"/>
  <c r="X315" i="8"/>
  <c r="Y155" i="8"/>
  <c r="X155" i="8"/>
  <c r="Y348" i="8"/>
  <c r="X348" i="8"/>
  <c r="X376" i="8"/>
  <c r="Y376" i="8"/>
  <c r="X284" i="8"/>
  <c r="Y284" i="8"/>
  <c r="X80" i="8"/>
  <c r="Y80" i="8"/>
  <c r="X379" i="8"/>
  <c r="Y379" i="8"/>
  <c r="Y107" i="8"/>
  <c r="X107" i="8"/>
  <c r="X194" i="8"/>
  <c r="Y194" i="8"/>
  <c r="X119" i="8"/>
  <c r="Y119" i="8"/>
  <c r="Y60" i="8"/>
  <c r="X60" i="8"/>
  <c r="X311" i="8"/>
  <c r="Y311" i="8"/>
  <c r="X248" i="8"/>
  <c r="Y248" i="8"/>
  <c r="Y69" i="8"/>
  <c r="X69" i="8"/>
  <c r="X251" i="8"/>
  <c r="Y251" i="8"/>
  <c r="X65" i="8"/>
  <c r="Y65" i="8"/>
  <c r="Y221" i="8"/>
  <c r="X221" i="8"/>
  <c r="Y231" i="8"/>
  <c r="X231" i="8"/>
  <c r="X136" i="8"/>
  <c r="Y136" i="8"/>
  <c r="Y24" i="8"/>
  <c r="X24" i="8"/>
  <c r="X54" i="8"/>
  <c r="Y54" i="8"/>
  <c r="X90" i="8"/>
  <c r="Y90" i="8"/>
  <c r="X243" i="8"/>
  <c r="Y243" i="8"/>
  <c r="X351" i="8"/>
  <c r="Y351" i="8"/>
  <c r="Y70" i="8"/>
  <c r="X70" i="8"/>
  <c r="X144" i="8"/>
  <c r="Y144" i="8"/>
  <c r="Y63" i="8"/>
  <c r="X63" i="8"/>
  <c r="X276" i="8"/>
  <c r="Y276" i="8"/>
  <c r="Y227" i="8"/>
  <c r="X227" i="8"/>
  <c r="Y87" i="8"/>
  <c r="X87" i="8"/>
  <c r="Y215" i="8"/>
  <c r="X215" i="8"/>
  <c r="X22" i="8"/>
  <c r="Y22" i="8"/>
  <c r="X264" i="8"/>
  <c r="Y264" i="8"/>
  <c r="Y42" i="8"/>
  <c r="X42" i="8"/>
  <c r="X137" i="8"/>
  <c r="Y137" i="8"/>
  <c r="Y352" i="8"/>
  <c r="X166" i="8"/>
  <c r="Y166" i="8"/>
  <c r="Y93" i="8"/>
  <c r="X93" i="8"/>
  <c r="X290" i="8"/>
  <c r="Y290" i="8"/>
  <c r="Y117" i="8"/>
  <c r="X117" i="8"/>
  <c r="Y319" i="8"/>
  <c r="X319" i="8"/>
  <c r="X328" i="8"/>
  <c r="Y328" i="8"/>
  <c r="Y260" i="8"/>
  <c r="X260" i="8"/>
  <c r="X236" i="8"/>
  <c r="Y236" i="8"/>
  <c r="Y171" i="8"/>
  <c r="X171" i="8"/>
  <c r="X101" i="8"/>
  <c r="Y101" i="8"/>
  <c r="Y153" i="8"/>
  <c r="X153" i="8"/>
  <c r="Y219" i="8"/>
  <c r="X219" i="8"/>
  <c r="X109" i="8"/>
  <c r="Y109" i="8"/>
  <c r="X134" i="8"/>
  <c r="Y134" i="8"/>
  <c r="X115" i="8"/>
  <c r="Y115" i="8"/>
  <c r="Y59" i="8"/>
  <c r="X59" i="8"/>
  <c r="Y31" i="8"/>
  <c r="X31" i="8"/>
  <c r="X294" i="8"/>
  <c r="Y294" i="8"/>
  <c r="X383" i="8"/>
  <c r="Y383" i="8"/>
  <c r="Y123" i="8"/>
  <c r="X123" i="8"/>
  <c r="X158" i="8"/>
  <c r="Y158" i="8"/>
  <c r="Y104" i="8"/>
  <c r="X104" i="8"/>
  <c r="X183" i="8"/>
  <c r="Y183" i="8"/>
  <c r="Y50" i="8"/>
  <c r="X50" i="8"/>
  <c r="X175" i="8"/>
  <c r="Y175" i="8"/>
  <c r="Y239" i="8"/>
  <c r="X239" i="8"/>
  <c r="X148" i="8"/>
  <c r="Y148" i="8"/>
  <c r="Y112" i="8"/>
  <c r="X112" i="8"/>
  <c r="Y299" i="8"/>
  <c r="X299" i="8"/>
  <c r="X367" i="8"/>
  <c r="Y367" i="8"/>
  <c r="X211" i="8"/>
  <c r="Y211" i="8"/>
  <c r="X127" i="8"/>
  <c r="Y127" i="8"/>
  <c r="Y293" i="8"/>
  <c r="X293" i="8"/>
  <c r="Y186" i="8"/>
  <c r="X186" i="8"/>
  <c r="Y249" i="8"/>
  <c r="X249" i="8"/>
  <c r="Y233" i="8"/>
  <c r="X233" i="8"/>
  <c r="Y296" i="8"/>
  <c r="X296" i="8"/>
  <c r="X224" i="8"/>
  <c r="Y224" i="8"/>
  <c r="X74" i="8"/>
  <c r="Y74" i="8"/>
  <c r="Y95" i="8"/>
  <c r="X95" i="8"/>
  <c r="X191" i="8"/>
  <c r="Y191" i="8"/>
  <c r="Y34" i="8"/>
  <c r="X34" i="8"/>
  <c r="X331" i="8"/>
  <c r="Y331" i="8"/>
  <c r="X269" i="8"/>
  <c r="Y269" i="8"/>
  <c r="Y286" i="8"/>
  <c r="X286" i="8"/>
  <c r="X67" i="8"/>
  <c r="Y67" i="8"/>
  <c r="X208" i="8"/>
  <c r="Y208" i="8"/>
  <c r="V21" i="8"/>
  <c r="W21" i="8" s="1"/>
  <c r="L9" i="8"/>
  <c r="J46" i="8"/>
  <c r="J16" i="8" s="1"/>
  <c r="I46" i="8"/>
  <c r="I16" i="8" s="1"/>
  <c r="K9" i="8"/>
  <c r="Q46" i="8"/>
  <c r="H16" i="8"/>
  <c r="H56" i="22" l="1"/>
  <c r="I56" i="22" s="1"/>
  <c r="R48" i="21"/>
  <c r="O54" i="21"/>
  <c r="U26" i="24"/>
  <c r="T30" i="24"/>
  <c r="T35" i="24" s="1"/>
  <c r="T42" i="24" s="1"/>
  <c r="H37" i="20"/>
  <c r="G37" i="20"/>
  <c r="I37" i="20"/>
  <c r="J37" i="20"/>
  <c r="K37" i="20"/>
  <c r="L37" i="20"/>
  <c r="M37" i="20"/>
  <c r="N37" i="20"/>
  <c r="N40" i="20" s="1"/>
  <c r="O37" i="20"/>
  <c r="P37" i="20"/>
  <c r="Q37" i="20"/>
  <c r="R37" i="20"/>
  <c r="S37" i="20"/>
  <c r="T37" i="20"/>
  <c r="U37" i="20"/>
  <c r="V37" i="20"/>
  <c r="W37" i="20"/>
  <c r="X37" i="20"/>
  <c r="Y37" i="20"/>
  <c r="Z37" i="20"/>
  <c r="AA37" i="20"/>
  <c r="AB37" i="20"/>
  <c r="AC37" i="20"/>
  <c r="AD37" i="20"/>
  <c r="AD40" i="20" s="1"/>
  <c r="AF37" i="20"/>
  <c r="AE37" i="20"/>
  <c r="AG37" i="20"/>
  <c r="AH37" i="20"/>
  <c r="AI37" i="20"/>
  <c r="AJ37" i="20"/>
  <c r="Q54" i="24"/>
  <c r="Q56" i="24" s="1"/>
  <c r="J54" i="22"/>
  <c r="K42" i="22"/>
  <c r="S48" i="24"/>
  <c r="G38" i="20"/>
  <c r="H38" i="20"/>
  <c r="H40" i="20" s="1"/>
  <c r="H42" i="20" s="1"/>
  <c r="J38" i="20"/>
  <c r="I38" i="20"/>
  <c r="K38" i="20"/>
  <c r="L38" i="20"/>
  <c r="L40" i="20" s="1"/>
  <c r="M38" i="20"/>
  <c r="N38" i="20"/>
  <c r="O38" i="20"/>
  <c r="P38" i="20"/>
  <c r="P40" i="20" s="1"/>
  <c r="Q38" i="20"/>
  <c r="Q40" i="20" s="1"/>
  <c r="R38" i="20"/>
  <c r="S38" i="20"/>
  <c r="T38" i="20"/>
  <c r="T40" i="20" s="1"/>
  <c r="U38" i="20"/>
  <c r="V38" i="20"/>
  <c r="W38" i="20"/>
  <c r="X38" i="20"/>
  <c r="X40" i="20" s="1"/>
  <c r="Y38" i="20"/>
  <c r="Z38" i="20"/>
  <c r="AA38" i="20"/>
  <c r="AB38" i="20"/>
  <c r="AB40" i="20" s="1"/>
  <c r="AC38" i="20"/>
  <c r="AD38" i="20"/>
  <c r="AF38" i="20"/>
  <c r="AE38" i="20"/>
  <c r="AE40" i="20" s="1"/>
  <c r="AG38" i="20"/>
  <c r="AH38" i="20"/>
  <c r="AI38" i="20"/>
  <c r="AJ38" i="20"/>
  <c r="AK38" i="20" s="1"/>
  <c r="R51" i="24"/>
  <c r="R50" i="24"/>
  <c r="Q50" i="21"/>
  <c r="Q51" i="21"/>
  <c r="M30" i="22"/>
  <c r="N26" i="22"/>
  <c r="L48" i="22"/>
  <c r="AF40" i="20"/>
  <c r="P54" i="21"/>
  <c r="I30" i="20"/>
  <c r="I35" i="20" s="1"/>
  <c r="J26" i="20"/>
  <c r="S30" i="21"/>
  <c r="S35" i="21" s="1"/>
  <c r="S42" i="21" s="1"/>
  <c r="T26" i="21"/>
  <c r="O56" i="21"/>
  <c r="P56" i="21" s="1"/>
  <c r="J56" i="22"/>
  <c r="W40" i="20"/>
  <c r="O40" i="20"/>
  <c r="G40" i="20"/>
  <c r="G42" i="20" s="1"/>
  <c r="AK36" i="20"/>
  <c r="AK36" i="23"/>
  <c r="W37" i="23"/>
  <c r="G37" i="23"/>
  <c r="V37" i="23"/>
  <c r="AG37" i="23"/>
  <c r="Q37" i="23"/>
  <c r="P37" i="23"/>
  <c r="AB37" i="23"/>
  <c r="AA37" i="23"/>
  <c r="AI37" i="23"/>
  <c r="S37" i="23"/>
  <c r="AH37" i="23"/>
  <c r="R37" i="23"/>
  <c r="AC37" i="23"/>
  <c r="M37" i="23"/>
  <c r="H37" i="23"/>
  <c r="L37" i="23"/>
  <c r="AE37" i="23"/>
  <c r="O37" i="23"/>
  <c r="AD37" i="23"/>
  <c r="N37" i="23"/>
  <c r="Y37" i="23"/>
  <c r="I37" i="23"/>
  <c r="AJ37" i="23"/>
  <c r="X37" i="23"/>
  <c r="K37" i="23"/>
  <c r="Z37" i="23"/>
  <c r="J37" i="23"/>
  <c r="U37" i="23"/>
  <c r="AF37" i="23"/>
  <c r="T37" i="23"/>
  <c r="AD38" i="23"/>
  <c r="N38" i="23"/>
  <c r="U38" i="23"/>
  <c r="AA38" i="23"/>
  <c r="AF38" i="23"/>
  <c r="AE38" i="23"/>
  <c r="T38" i="23"/>
  <c r="H38" i="23"/>
  <c r="AH38" i="23"/>
  <c r="J38" i="23"/>
  <c r="Z38" i="23"/>
  <c r="AG38" i="23"/>
  <c r="Q38" i="23"/>
  <c r="S38" i="23"/>
  <c r="X38" i="23"/>
  <c r="W38" i="23"/>
  <c r="AB38" i="23"/>
  <c r="AB40" i="23" s="1"/>
  <c r="V38" i="23"/>
  <c r="AC38" i="23"/>
  <c r="M38" i="23"/>
  <c r="K38" i="23"/>
  <c r="P38" i="23"/>
  <c r="O38" i="23"/>
  <c r="L38" i="23"/>
  <c r="R38" i="23"/>
  <c r="Y38" i="23"/>
  <c r="AI38" i="23"/>
  <c r="G38" i="23"/>
  <c r="I38" i="23"/>
  <c r="AJ38" i="23"/>
  <c r="I30" i="23"/>
  <c r="I35" i="23" s="1"/>
  <c r="J26" i="23"/>
  <c r="I4" i="9"/>
  <c r="C7" i="25"/>
  <c r="B6" i="8"/>
  <c r="V16" i="8"/>
  <c r="R46" i="8"/>
  <c r="Q16" i="8"/>
  <c r="X21" i="8"/>
  <c r="Y21" i="8"/>
  <c r="AA40" i="23" l="1"/>
  <c r="AF40" i="23"/>
  <c r="V40" i="20"/>
  <c r="J40" i="20"/>
  <c r="J40" i="23"/>
  <c r="Q54" i="21"/>
  <c r="Q56" i="21" s="1"/>
  <c r="AI40" i="20"/>
  <c r="AA40" i="20"/>
  <c r="S40" i="20"/>
  <c r="K40" i="20"/>
  <c r="K40" i="23"/>
  <c r="Y40" i="23"/>
  <c r="AE40" i="23"/>
  <c r="R54" i="24"/>
  <c r="R56" i="24" s="1"/>
  <c r="AH40" i="20"/>
  <c r="Z40" i="20"/>
  <c r="R40" i="20"/>
  <c r="N40" i="23"/>
  <c r="AG40" i="20"/>
  <c r="AC40" i="20"/>
  <c r="Y40" i="20"/>
  <c r="U40" i="20"/>
  <c r="M40" i="20"/>
  <c r="I40" i="20"/>
  <c r="H48" i="20"/>
  <c r="G62" i="20"/>
  <c r="G48" i="20"/>
  <c r="V40" i="23"/>
  <c r="U40" i="23"/>
  <c r="X40" i="23"/>
  <c r="R40" i="23"/>
  <c r="AG40" i="23"/>
  <c r="AJ40" i="20"/>
  <c r="AK40" i="20" s="1"/>
  <c r="N30" i="22"/>
  <c r="N35" i="22" s="1"/>
  <c r="N42" i="22" s="1"/>
  <c r="O26" i="22"/>
  <c r="K48" i="22"/>
  <c r="AK37" i="20"/>
  <c r="T30" i="21"/>
  <c r="T35" i="21" s="1"/>
  <c r="T42" i="21" s="1"/>
  <c r="U26" i="21"/>
  <c r="J30" i="20"/>
  <c r="K26" i="20"/>
  <c r="L51" i="22"/>
  <c r="L50" i="22"/>
  <c r="M35" i="22"/>
  <c r="T48" i="24"/>
  <c r="AK38" i="23"/>
  <c r="W40" i="23"/>
  <c r="H40" i="23"/>
  <c r="H42" i="23" s="1"/>
  <c r="T40" i="23"/>
  <c r="Z40" i="23"/>
  <c r="I40" i="23"/>
  <c r="I42" i="23" s="1"/>
  <c r="O40" i="23"/>
  <c r="M40" i="23"/>
  <c r="S40" i="23"/>
  <c r="P40" i="23"/>
  <c r="S48" i="21"/>
  <c r="I42" i="20"/>
  <c r="S51" i="24"/>
  <c r="S50" i="24"/>
  <c r="V26" i="24"/>
  <c r="U30" i="24"/>
  <c r="U35" i="24" s="1"/>
  <c r="U42" i="24" s="1"/>
  <c r="R50" i="21"/>
  <c r="R51" i="21"/>
  <c r="AK37" i="23"/>
  <c r="AC40" i="23"/>
  <c r="AI40" i="23"/>
  <c r="L40" i="23"/>
  <c r="J30" i="23"/>
  <c r="J35" i="23" s="1"/>
  <c r="J42" i="23" s="1"/>
  <c r="K26" i="23"/>
  <c r="Q40" i="23"/>
  <c r="AJ40" i="23"/>
  <c r="AD40" i="23"/>
  <c r="AH40" i="23"/>
  <c r="G40" i="23"/>
  <c r="E52" i="25"/>
  <c r="C8" i="25"/>
  <c r="R16" i="8"/>
  <c r="W16" i="8" s="1"/>
  <c r="X16" i="8" s="1"/>
  <c r="V46" i="8"/>
  <c r="W46" i="8" s="1"/>
  <c r="M42" i="22" l="1"/>
  <c r="J35" i="20"/>
  <c r="J48" i="23"/>
  <c r="U48" i="24"/>
  <c r="I48" i="23"/>
  <c r="T48" i="21"/>
  <c r="N48" i="22"/>
  <c r="G51" i="20"/>
  <c r="G50" i="20"/>
  <c r="V30" i="24"/>
  <c r="V35" i="24" s="1"/>
  <c r="V42" i="24" s="1"/>
  <c r="W26" i="24"/>
  <c r="I48" i="20"/>
  <c r="L26" i="20"/>
  <c r="K30" i="20"/>
  <c r="K35" i="20" s="1"/>
  <c r="K42" i="20" s="1"/>
  <c r="K50" i="22"/>
  <c r="K51" i="22"/>
  <c r="T50" i="24"/>
  <c r="T51" i="24"/>
  <c r="H50" i="20"/>
  <c r="H51" i="20"/>
  <c r="R54" i="21"/>
  <c r="R56" i="21" s="1"/>
  <c r="S54" i="24"/>
  <c r="S56" i="24" s="1"/>
  <c r="S51" i="21"/>
  <c r="S50" i="21"/>
  <c r="S54" i="21" s="1"/>
  <c r="H48" i="23"/>
  <c r="L54" i="22"/>
  <c r="U30" i="21"/>
  <c r="U35" i="21" s="1"/>
  <c r="U42" i="21" s="1"/>
  <c r="V26" i="21"/>
  <c r="O30" i="22"/>
  <c r="O35" i="22" s="1"/>
  <c r="O42" i="22" s="1"/>
  <c r="P26" i="22"/>
  <c r="K30" i="23"/>
  <c r="K35" i="23" s="1"/>
  <c r="L26" i="23"/>
  <c r="J50" i="23"/>
  <c r="J54" i="23" s="1"/>
  <c r="J51" i="23"/>
  <c r="AK40" i="23"/>
  <c r="G42" i="23"/>
  <c r="C10" i="25"/>
  <c r="I3" i="25"/>
  <c r="X52" i="25"/>
  <c r="H52" i="25"/>
  <c r="W52" i="25"/>
  <c r="G52" i="25"/>
  <c r="V52" i="25"/>
  <c r="U52" i="25"/>
  <c r="M52" i="25"/>
  <c r="AF52" i="25"/>
  <c r="O52" i="25"/>
  <c r="Q52" i="25"/>
  <c r="L52" i="25"/>
  <c r="K52" i="25"/>
  <c r="J52" i="25"/>
  <c r="I52" i="25"/>
  <c r="AJ52" i="25"/>
  <c r="T52" i="25"/>
  <c r="AI52" i="25"/>
  <c r="S52" i="25"/>
  <c r="AH52" i="25"/>
  <c r="R52" i="25"/>
  <c r="AG52" i="25"/>
  <c r="Y52" i="25"/>
  <c r="P52" i="25"/>
  <c r="AE52" i="25"/>
  <c r="AD52" i="25"/>
  <c r="N52" i="25"/>
  <c r="AB52" i="25"/>
  <c r="AA52" i="25"/>
  <c r="Z52" i="25"/>
  <c r="AC52" i="25"/>
  <c r="Y46" i="8"/>
  <c r="Y15" i="8" s="1"/>
  <c r="X46" i="8"/>
  <c r="X17" i="8" s="1"/>
  <c r="Q6" i="8" s="1"/>
  <c r="C2" i="25" s="1"/>
  <c r="O6" i="8"/>
  <c r="J45" i="25" l="1"/>
  <c r="N45" i="25"/>
  <c r="R45" i="25"/>
  <c r="V45" i="25"/>
  <c r="Z45" i="25"/>
  <c r="AD45" i="25"/>
  <c r="AH45" i="25"/>
  <c r="K45" i="25"/>
  <c r="O45" i="25"/>
  <c r="S45" i="25"/>
  <c r="W45" i="25"/>
  <c r="AA45" i="25"/>
  <c r="AE45" i="25"/>
  <c r="AI45" i="25"/>
  <c r="H45" i="25"/>
  <c r="L45" i="25"/>
  <c r="P45" i="25"/>
  <c r="T45" i="25"/>
  <c r="X45" i="25"/>
  <c r="AB45" i="25"/>
  <c r="AF45" i="25"/>
  <c r="AJ45" i="25"/>
  <c r="I45" i="25"/>
  <c r="M45" i="25"/>
  <c r="Q45" i="25"/>
  <c r="U45" i="25"/>
  <c r="Y45" i="25"/>
  <c r="AC45" i="25"/>
  <c r="AG45" i="25"/>
  <c r="G45" i="25"/>
  <c r="S56" i="21"/>
  <c r="T54" i="24"/>
  <c r="T56" i="24" s="1"/>
  <c r="G48" i="23"/>
  <c r="M48" i="22"/>
  <c r="W26" i="21"/>
  <c r="V30" i="21"/>
  <c r="V35" i="21" s="1"/>
  <c r="V42" i="21" s="1"/>
  <c r="H51" i="23"/>
  <c r="H50" i="23"/>
  <c r="K54" i="22"/>
  <c r="I51" i="20"/>
  <c r="I50" i="20"/>
  <c r="G54" i="20"/>
  <c r="U50" i="24"/>
  <c r="U51" i="24"/>
  <c r="O48" i="22"/>
  <c r="Z15" i="8"/>
  <c r="G26" i="25"/>
  <c r="U48" i="21"/>
  <c r="K48" i="20"/>
  <c r="W30" i="24"/>
  <c r="W35" i="24" s="1"/>
  <c r="W42" i="24" s="1"/>
  <c r="X26" i="24"/>
  <c r="T51" i="21"/>
  <c r="T50" i="21"/>
  <c r="J42" i="20"/>
  <c r="Q26" i="22"/>
  <c r="P30" i="22"/>
  <c r="P35" i="22" s="1"/>
  <c r="P42" i="22" s="1"/>
  <c r="H54" i="20"/>
  <c r="L30" i="20"/>
  <c r="L35" i="20" s="1"/>
  <c r="L42" i="20" s="1"/>
  <c r="M26" i="20"/>
  <c r="V48" i="24"/>
  <c r="N50" i="22"/>
  <c r="N51" i="22"/>
  <c r="I51" i="23"/>
  <c r="I50" i="23"/>
  <c r="L30" i="23"/>
  <c r="M26" i="23"/>
  <c r="K42" i="23"/>
  <c r="G62" i="23"/>
  <c r="AK52" i="25"/>
  <c r="Z44" i="25"/>
  <c r="J44" i="25"/>
  <c r="U44" i="25"/>
  <c r="AJ44" i="25"/>
  <c r="T44" i="25"/>
  <c r="AE44" i="25"/>
  <c r="W44" i="25"/>
  <c r="R44" i="25"/>
  <c r="M44" i="25"/>
  <c r="AB44" i="25"/>
  <c r="AA44" i="25"/>
  <c r="N44" i="25"/>
  <c r="I44" i="25"/>
  <c r="H44" i="25"/>
  <c r="K44" i="25"/>
  <c r="V44" i="25"/>
  <c r="AG44" i="25"/>
  <c r="Q44" i="25"/>
  <c r="AF44" i="25"/>
  <c r="P44" i="25"/>
  <c r="O44" i="25"/>
  <c r="G44" i="25"/>
  <c r="AH44" i="25"/>
  <c r="AC44" i="25"/>
  <c r="L44" i="25"/>
  <c r="AI44" i="25"/>
  <c r="AD44" i="25"/>
  <c r="Y44" i="25"/>
  <c r="X44" i="25"/>
  <c r="S44" i="25"/>
  <c r="F54" i="25"/>
  <c r="I54" i="20" l="1"/>
  <c r="N54" i="22"/>
  <c r="V51" i="24"/>
  <c r="V50" i="24"/>
  <c r="V54" i="24" s="1"/>
  <c r="J48" i="20"/>
  <c r="Y26" i="24"/>
  <c r="X30" i="24"/>
  <c r="X35" i="24" s="1"/>
  <c r="X42" i="24" s="1"/>
  <c r="U51" i="21"/>
  <c r="U50" i="21"/>
  <c r="P48" i="22"/>
  <c r="T54" i="21"/>
  <c r="T56" i="21" s="1"/>
  <c r="W48" i="24"/>
  <c r="O51" i="22"/>
  <c r="O50" i="22"/>
  <c r="U54" i="24"/>
  <c r="U56" i="24" s="1"/>
  <c r="V48" i="21"/>
  <c r="M50" i="22"/>
  <c r="M51" i="22"/>
  <c r="N26" i="20"/>
  <c r="M30" i="20"/>
  <c r="M35" i="20" s="1"/>
  <c r="M42" i="20" s="1"/>
  <c r="R26" i="22"/>
  <c r="Q30" i="22"/>
  <c r="Q35" i="22" s="1"/>
  <c r="Q42" i="22" s="1"/>
  <c r="K50" i="20"/>
  <c r="K51" i="20"/>
  <c r="H26" i="25"/>
  <c r="G30" i="25"/>
  <c r="D36" i="25"/>
  <c r="G64" i="20"/>
  <c r="G56" i="20"/>
  <c r="H56" i="20" s="1"/>
  <c r="I56" i="20" s="1"/>
  <c r="K56" i="22"/>
  <c r="L56" i="22" s="1"/>
  <c r="W30" i="21"/>
  <c r="W35" i="21" s="1"/>
  <c r="W42" i="21" s="1"/>
  <c r="X26" i="21"/>
  <c r="K48" i="23"/>
  <c r="K51" i="23" s="1"/>
  <c r="I54" i="23"/>
  <c r="L48" i="20"/>
  <c r="H54" i="23"/>
  <c r="G50" i="23"/>
  <c r="G51" i="23"/>
  <c r="N26" i="23"/>
  <c r="M30" i="23"/>
  <c r="M35" i="23" s="1"/>
  <c r="M42" i="23" s="1"/>
  <c r="L35" i="23"/>
  <c r="C56" i="25"/>
  <c r="U54" i="21" l="1"/>
  <c r="V56" i="24"/>
  <c r="O54" i="22"/>
  <c r="K50" i="23"/>
  <c r="K54" i="23" s="1"/>
  <c r="U56" i="21"/>
  <c r="L50" i="20"/>
  <c r="L51" i="20"/>
  <c r="M48" i="20"/>
  <c r="M54" i="22"/>
  <c r="M56" i="22" s="1"/>
  <c r="N56" i="22" s="1"/>
  <c r="Y26" i="21"/>
  <c r="X30" i="21"/>
  <c r="X35" i="21" s="1"/>
  <c r="X42" i="21" s="1"/>
  <c r="W36" i="25"/>
  <c r="G36" i="25"/>
  <c r="AD36" i="25"/>
  <c r="N36" i="25"/>
  <c r="Y36" i="25"/>
  <c r="I36" i="25"/>
  <c r="T36" i="25"/>
  <c r="P36" i="25"/>
  <c r="AE36" i="25"/>
  <c r="V36" i="25"/>
  <c r="Q36" i="25"/>
  <c r="L36" i="25"/>
  <c r="K36" i="25"/>
  <c r="AC36" i="25"/>
  <c r="AF36" i="25"/>
  <c r="AI36" i="25"/>
  <c r="S36" i="25"/>
  <c r="D38" i="25"/>
  <c r="Z36" i="25"/>
  <c r="J36" i="25"/>
  <c r="U36" i="25"/>
  <c r="X36" i="25"/>
  <c r="AB36" i="25"/>
  <c r="O36" i="25"/>
  <c r="D37" i="25"/>
  <c r="AG36" i="25"/>
  <c r="H36" i="25"/>
  <c r="AA36" i="25"/>
  <c r="AH36" i="25"/>
  <c r="R36" i="25"/>
  <c r="M36" i="25"/>
  <c r="AJ36" i="25"/>
  <c r="K54" i="20"/>
  <c r="O26" i="20"/>
  <c r="N30" i="20"/>
  <c r="N35" i="20" s="1"/>
  <c r="V50" i="21"/>
  <c r="V51" i="21"/>
  <c r="P51" i="22"/>
  <c r="P50" i="22"/>
  <c r="X48" i="24"/>
  <c r="J51" i="20"/>
  <c r="J50" i="20"/>
  <c r="M48" i="23"/>
  <c r="W48" i="21"/>
  <c r="G35" i="25"/>
  <c r="Q48" i="22"/>
  <c r="Z26" i="24"/>
  <c r="Y30" i="24"/>
  <c r="Y35" i="24" s="1"/>
  <c r="Y42" i="24" s="1"/>
  <c r="G54" i="23"/>
  <c r="G56" i="23" s="1"/>
  <c r="H56" i="23" s="1"/>
  <c r="I56" i="23" s="1"/>
  <c r="J56" i="23" s="1"/>
  <c r="K56" i="23" s="1"/>
  <c r="H30" i="25"/>
  <c r="H35" i="25" s="1"/>
  <c r="I26" i="25"/>
  <c r="R30" i="22"/>
  <c r="R35" i="22" s="1"/>
  <c r="R42" i="22" s="1"/>
  <c r="S26" i="22"/>
  <c r="W51" i="24"/>
  <c r="W50" i="24"/>
  <c r="L42" i="23"/>
  <c r="M50" i="23"/>
  <c r="M51" i="23"/>
  <c r="O26" i="23"/>
  <c r="N30" i="23"/>
  <c r="N35" i="23" s="1"/>
  <c r="N42" i="23" s="1"/>
  <c r="L54" i="20" l="1"/>
  <c r="O56" i="22"/>
  <c r="W54" i="24"/>
  <c r="W56" i="24" s="1"/>
  <c r="M54" i="23"/>
  <c r="R48" i="22"/>
  <c r="T9" i="18"/>
  <c r="Z15" i="18" s="1"/>
  <c r="U9" i="16"/>
  <c r="AA15" i="16" s="1"/>
  <c r="T9" i="14"/>
  <c r="Z15" i="14" s="1"/>
  <c r="T9" i="12"/>
  <c r="G64" i="23"/>
  <c r="I30" i="25"/>
  <c r="I35" i="25" s="1"/>
  <c r="J26" i="25"/>
  <c r="AA26" i="24"/>
  <c r="Z30" i="24"/>
  <c r="Z35" i="24" s="1"/>
  <c r="Z42" i="24" s="1"/>
  <c r="W51" i="21"/>
  <c r="W50" i="21"/>
  <c r="J54" i="20"/>
  <c r="P54" i="22"/>
  <c r="P56" i="22" s="1"/>
  <c r="N42" i="20"/>
  <c r="Y30" i="21"/>
  <c r="Y35" i="21" s="1"/>
  <c r="Y42" i="21" s="1"/>
  <c r="Z26" i="21"/>
  <c r="M51" i="20"/>
  <c r="M50" i="20"/>
  <c r="L48" i="23"/>
  <c r="Y48" i="24"/>
  <c r="O30" i="20"/>
  <c r="O35" i="20" s="1"/>
  <c r="O42" i="20" s="1"/>
  <c r="P26" i="20"/>
  <c r="AD38" i="25"/>
  <c r="N38" i="25"/>
  <c r="P38" i="25"/>
  <c r="AE38" i="25"/>
  <c r="J38" i="25"/>
  <c r="S38" i="25"/>
  <c r="H38" i="25"/>
  <c r="Q38" i="25"/>
  <c r="U38" i="25"/>
  <c r="O38" i="25"/>
  <c r="AB38" i="25"/>
  <c r="Z38" i="25"/>
  <c r="AF38" i="25"/>
  <c r="K38" i="25"/>
  <c r="Y38" i="25"/>
  <c r="AI38" i="25"/>
  <c r="M38" i="25"/>
  <c r="W38" i="25"/>
  <c r="V38" i="25"/>
  <c r="AA38" i="25"/>
  <c r="G38" i="25"/>
  <c r="T38" i="25"/>
  <c r="AC38" i="25"/>
  <c r="I38" i="25"/>
  <c r="AG38" i="25"/>
  <c r="AH38" i="25"/>
  <c r="R38" i="25"/>
  <c r="AJ38" i="25"/>
  <c r="X38" i="25"/>
  <c r="L38" i="25"/>
  <c r="AK36" i="25"/>
  <c r="T26" i="22"/>
  <c r="S30" i="22"/>
  <c r="S35" i="22" s="1"/>
  <c r="S42" i="22" s="1"/>
  <c r="X50" i="24"/>
  <c r="X51" i="24"/>
  <c r="W37" i="25"/>
  <c r="G37" i="25"/>
  <c r="V37" i="25"/>
  <c r="AG37" i="25"/>
  <c r="AG40" i="25" s="1"/>
  <c r="Q37" i="25"/>
  <c r="Q40" i="25" s="1"/>
  <c r="H37" i="25"/>
  <c r="AF37" i="25"/>
  <c r="AB37" i="25"/>
  <c r="AB40" i="25" s="1"/>
  <c r="AI37" i="25"/>
  <c r="AI40" i="25" s="1"/>
  <c r="S37" i="25"/>
  <c r="AH37" i="25"/>
  <c r="AH40" i="25" s="1"/>
  <c r="R37" i="25"/>
  <c r="R40" i="25" s="1"/>
  <c r="AC37" i="25"/>
  <c r="AC40" i="25" s="1"/>
  <c r="M37" i="25"/>
  <c r="M40" i="25" s="1"/>
  <c r="AJ37" i="25"/>
  <c r="P37" i="25"/>
  <c r="P40" i="25" s="1"/>
  <c r="AE37" i="25"/>
  <c r="O37" i="25"/>
  <c r="AD37" i="25"/>
  <c r="AD40" i="25" s="1"/>
  <c r="N37" i="25"/>
  <c r="N40" i="25" s="1"/>
  <c r="Y37" i="25"/>
  <c r="Y40" i="25" s="1"/>
  <c r="I37" i="25"/>
  <c r="I40" i="25" s="1"/>
  <c r="T37" i="25"/>
  <c r="T40" i="25" s="1"/>
  <c r="L37" i="25"/>
  <c r="L40" i="25" s="1"/>
  <c r="AA37" i="25"/>
  <c r="K37" i="25"/>
  <c r="K40" i="25" s="1"/>
  <c r="Z37" i="25"/>
  <c r="Z40" i="25" s="1"/>
  <c r="J37" i="25"/>
  <c r="U37" i="25"/>
  <c r="U40" i="25" s="1"/>
  <c r="X37" i="25"/>
  <c r="S40" i="25"/>
  <c r="AE40" i="25"/>
  <c r="N48" i="23"/>
  <c r="N51" i="23" s="1"/>
  <c r="Q51" i="22"/>
  <c r="Q50" i="22"/>
  <c r="V54" i="21"/>
  <c r="V56" i="21" s="1"/>
  <c r="AJ40" i="25"/>
  <c r="AA40" i="25"/>
  <c r="O40" i="25"/>
  <c r="J40" i="25"/>
  <c r="X48" i="21"/>
  <c r="N50" i="23"/>
  <c r="O30" i="23"/>
  <c r="O35" i="23" s="1"/>
  <c r="O42" i="23" s="1"/>
  <c r="P26" i="23"/>
  <c r="U9" i="10"/>
  <c r="AA15" i="10" s="1"/>
  <c r="U9" i="8"/>
  <c r="W54" i="21" l="1"/>
  <c r="W56" i="21" s="1"/>
  <c r="Q54" i="22"/>
  <c r="V40" i="25"/>
  <c r="Q56" i="22"/>
  <c r="X54" i="24"/>
  <c r="X56" i="24" s="1"/>
  <c r="N54" i="23"/>
  <c r="O48" i="23"/>
  <c r="O50" i="23" s="1"/>
  <c r="X51" i="21"/>
  <c r="X50" i="21"/>
  <c r="X54" i="21" s="1"/>
  <c r="AK37" i="25"/>
  <c r="X40" i="25"/>
  <c r="AK38" i="25"/>
  <c r="AF40" i="25"/>
  <c r="O48" i="20"/>
  <c r="J56" i="20"/>
  <c r="K56" i="20" s="1"/>
  <c r="L56" i="20" s="1"/>
  <c r="J30" i="25"/>
  <c r="K26" i="25"/>
  <c r="S48" i="22"/>
  <c r="S51" i="22" s="1"/>
  <c r="AA26" i="21"/>
  <c r="Z30" i="21"/>
  <c r="Z35" i="21" s="1"/>
  <c r="Z42" i="21" s="1"/>
  <c r="Z48" i="24"/>
  <c r="I42" i="25"/>
  <c r="K12" i="17"/>
  <c r="M12" i="17" s="1"/>
  <c r="K16" i="17"/>
  <c r="M16" i="17" s="1"/>
  <c r="K15" i="17"/>
  <c r="M15" i="17" s="1"/>
  <c r="K11" i="17"/>
  <c r="M11" i="17" s="1"/>
  <c r="K10" i="17"/>
  <c r="M10" i="17" s="1"/>
  <c r="K14" i="17"/>
  <c r="M14" i="17" s="1"/>
  <c r="K13" i="17"/>
  <c r="M13" i="17" s="1"/>
  <c r="U26" i="22"/>
  <c r="T30" i="22"/>
  <c r="T35" i="22" s="1"/>
  <c r="T42" i="22" s="1"/>
  <c r="H40" i="25"/>
  <c r="H42" i="25" s="1"/>
  <c r="Y48" i="21"/>
  <c r="N48" i="20"/>
  <c r="AA30" i="24"/>
  <c r="AA35" i="24" s="1"/>
  <c r="AA42" i="24" s="1"/>
  <c r="AB26" i="24"/>
  <c r="G40" i="25"/>
  <c r="G42" i="25" s="1"/>
  <c r="W40" i="25"/>
  <c r="Q26" i="20"/>
  <c r="P30" i="20"/>
  <c r="P35" i="20" s="1"/>
  <c r="P42" i="20" s="1"/>
  <c r="Y50" i="24"/>
  <c r="Y51" i="24"/>
  <c r="M54" i="20"/>
  <c r="K12" i="15"/>
  <c r="M12" i="15" s="1"/>
  <c r="K14" i="15"/>
  <c r="M14" i="15" s="1"/>
  <c r="K13" i="15"/>
  <c r="M13" i="15" s="1"/>
  <c r="K10" i="15"/>
  <c r="M10" i="15" s="1"/>
  <c r="K11" i="15"/>
  <c r="M11" i="15" s="1"/>
  <c r="K12" i="13"/>
  <c r="M12" i="13" s="1"/>
  <c r="K10" i="13"/>
  <c r="M10" i="13" s="1"/>
  <c r="K14" i="13"/>
  <c r="M14" i="13" s="1"/>
  <c r="K13" i="13"/>
  <c r="M13" i="13" s="1"/>
  <c r="K11" i="13"/>
  <c r="M11" i="13" s="1"/>
  <c r="Z15" i="12"/>
  <c r="R51" i="22"/>
  <c r="R50" i="22"/>
  <c r="L50" i="23"/>
  <c r="L54" i="23" s="1"/>
  <c r="L51" i="23"/>
  <c r="P30" i="23"/>
  <c r="P35" i="23" s="1"/>
  <c r="P42" i="23" s="1"/>
  <c r="Q26" i="23"/>
  <c r="O51" i="23"/>
  <c r="K14" i="11"/>
  <c r="M14" i="11" s="1"/>
  <c r="K10" i="11"/>
  <c r="M10" i="11" s="1"/>
  <c r="K15" i="11"/>
  <c r="M15" i="11" s="1"/>
  <c r="K11" i="11"/>
  <c r="M11" i="11" s="1"/>
  <c r="K16" i="11"/>
  <c r="M16" i="11" s="1"/>
  <c r="K13" i="11"/>
  <c r="M13" i="11" s="1"/>
  <c r="K12" i="11"/>
  <c r="M12" i="11" s="1"/>
  <c r="M8" i="9"/>
  <c r="M11" i="9"/>
  <c r="M9" i="9"/>
  <c r="M10" i="9"/>
  <c r="M12" i="9"/>
  <c r="AA15" i="8"/>
  <c r="X56" i="21" l="1"/>
  <c r="R54" i="22"/>
  <c r="R56" i="22" s="1"/>
  <c r="Y54" i="24"/>
  <c r="Y56" i="24" s="1"/>
  <c r="S50" i="22"/>
  <c r="S54" i="22" s="1"/>
  <c r="S56" i="22" s="1"/>
  <c r="O54" i="23"/>
  <c r="P48" i="20"/>
  <c r="AC26" i="24"/>
  <c r="AB30" i="24"/>
  <c r="AB35" i="24" s="1"/>
  <c r="AB42" i="24" s="1"/>
  <c r="N51" i="20"/>
  <c r="N50" i="20"/>
  <c r="T48" i="22"/>
  <c r="K30" i="25"/>
  <c r="K35" i="25" s="1"/>
  <c r="K42" i="25" s="1"/>
  <c r="L26" i="25"/>
  <c r="O50" i="20"/>
  <c r="O51" i="20"/>
  <c r="R26" i="20"/>
  <c r="Q30" i="20"/>
  <c r="Q35" i="20" s="1"/>
  <c r="Q42" i="20" s="1"/>
  <c r="AA48" i="24"/>
  <c r="Y50" i="21"/>
  <c r="Y51" i="21"/>
  <c r="U30" i="22"/>
  <c r="U35" i="22" s="1"/>
  <c r="U42" i="22" s="1"/>
  <c r="V26" i="22"/>
  <c r="I48" i="25"/>
  <c r="Z48" i="21"/>
  <c r="J35" i="25"/>
  <c r="AA30" i="21"/>
  <c r="AA35" i="21" s="1"/>
  <c r="AA42" i="21" s="1"/>
  <c r="AB26" i="21"/>
  <c r="M56" i="20"/>
  <c r="P48" i="23"/>
  <c r="P50" i="23" s="1"/>
  <c r="G48" i="25"/>
  <c r="G62" i="25"/>
  <c r="H48" i="25"/>
  <c r="Z51" i="24"/>
  <c r="Z50" i="24"/>
  <c r="AK40" i="25"/>
  <c r="L56" i="23"/>
  <c r="M56" i="23" s="1"/>
  <c r="N56" i="23" s="1"/>
  <c r="O56" i="23" s="1"/>
  <c r="Q30" i="23"/>
  <c r="Q35" i="23" s="1"/>
  <c r="Q42" i="23" s="1"/>
  <c r="R26" i="23"/>
  <c r="P51" i="23" l="1"/>
  <c r="P54" i="23" s="1"/>
  <c r="P56" i="23" s="1"/>
  <c r="O54" i="20"/>
  <c r="Q48" i="23"/>
  <c r="AA48" i="21"/>
  <c r="Z50" i="21"/>
  <c r="Z51" i="21"/>
  <c r="W26" i="22"/>
  <c r="V30" i="22"/>
  <c r="V35" i="22" s="1"/>
  <c r="V42" i="22" s="1"/>
  <c r="T51" i="22"/>
  <c r="T50" i="22"/>
  <c r="T54" i="22" s="1"/>
  <c r="T56" i="22" s="1"/>
  <c r="U48" i="22"/>
  <c r="U51" i="22" s="1"/>
  <c r="AA51" i="24"/>
  <c r="AA50" i="24"/>
  <c r="AB48" i="24"/>
  <c r="I50" i="25"/>
  <c r="I51" i="25"/>
  <c r="Q48" i="20"/>
  <c r="L30" i="25"/>
  <c r="M26" i="25"/>
  <c r="AD26" i="24"/>
  <c r="AC30" i="24"/>
  <c r="AC35" i="24" s="1"/>
  <c r="AC42" i="24" s="1"/>
  <c r="G50" i="25"/>
  <c r="G51" i="25"/>
  <c r="H51" i="25"/>
  <c r="H50" i="25"/>
  <c r="Z54" i="24"/>
  <c r="Z56" i="24" s="1"/>
  <c r="AB30" i="21"/>
  <c r="AB35" i="21" s="1"/>
  <c r="AB42" i="21" s="1"/>
  <c r="AC26" i="21"/>
  <c r="J42" i="25"/>
  <c r="Y54" i="21"/>
  <c r="Y56" i="21" s="1"/>
  <c r="S26" i="20"/>
  <c r="R30" i="20"/>
  <c r="R35" i="20" s="1"/>
  <c r="R42" i="20" s="1"/>
  <c r="K48" i="25"/>
  <c r="N54" i="20"/>
  <c r="N56" i="20" s="1"/>
  <c r="O56" i="20" s="1"/>
  <c r="P50" i="20"/>
  <c r="P51" i="20"/>
  <c r="S26" i="23"/>
  <c r="R30" i="23"/>
  <c r="R35" i="23" s="1"/>
  <c r="R42" i="23" s="1"/>
  <c r="I54" i="25" l="1"/>
  <c r="T26" i="20"/>
  <c r="S30" i="20"/>
  <c r="S35" i="20" s="1"/>
  <c r="S42" i="20" s="1"/>
  <c r="AC30" i="21"/>
  <c r="AC35" i="21" s="1"/>
  <c r="AC42" i="21" s="1"/>
  <c r="AD26" i="21"/>
  <c r="AC48" i="24"/>
  <c r="L35" i="25"/>
  <c r="V48" i="22"/>
  <c r="K50" i="25"/>
  <c r="K51" i="25"/>
  <c r="AB48" i="21"/>
  <c r="AE26" i="24"/>
  <c r="AD30" i="24"/>
  <c r="AD35" i="24" s="1"/>
  <c r="AD42" i="24" s="1"/>
  <c r="AB50" i="24"/>
  <c r="AB51" i="24"/>
  <c r="W30" i="22"/>
  <c r="W35" i="22" s="1"/>
  <c r="W42" i="22" s="1"/>
  <c r="X26" i="22"/>
  <c r="AA51" i="21"/>
  <c r="AA50" i="21"/>
  <c r="P54" i="20"/>
  <c r="P56" i="20" s="1"/>
  <c r="Q51" i="20"/>
  <c r="Q50" i="20"/>
  <c r="R48" i="23"/>
  <c r="R50" i="23" s="1"/>
  <c r="R48" i="20"/>
  <c r="J48" i="25"/>
  <c r="H54" i="25"/>
  <c r="G54" i="25"/>
  <c r="M30" i="25"/>
  <c r="M35" i="25" s="1"/>
  <c r="M42" i="25" s="1"/>
  <c r="N26" i="25"/>
  <c r="AA54" i="24"/>
  <c r="AA56" i="24" s="1"/>
  <c r="U50" i="22"/>
  <c r="U54" i="22" s="1"/>
  <c r="U56" i="22" s="1"/>
  <c r="Z54" i="21"/>
  <c r="Z56" i="21" s="1"/>
  <c r="Q51" i="23"/>
  <c r="Q50" i="23"/>
  <c r="T26" i="23"/>
  <c r="S30" i="23"/>
  <c r="S35" i="23" s="1"/>
  <c r="S42" i="23" s="1"/>
  <c r="R51" i="23" l="1"/>
  <c r="R54" i="23" s="1"/>
  <c r="Q54" i="23"/>
  <c r="Q54" i="20"/>
  <c r="Q56" i="20" s="1"/>
  <c r="AB54" i="24"/>
  <c r="AB56" i="24" s="1"/>
  <c r="S48" i="23"/>
  <c r="M48" i="25"/>
  <c r="R51" i="20"/>
  <c r="R50" i="20"/>
  <c r="AB51" i="21"/>
  <c r="AB50" i="21"/>
  <c r="AC50" i="24"/>
  <c r="AC51" i="24"/>
  <c r="S48" i="20"/>
  <c r="G64" i="25"/>
  <c r="G56" i="25"/>
  <c r="H56" i="25" s="1"/>
  <c r="I56" i="25" s="1"/>
  <c r="J50" i="25"/>
  <c r="J51" i="25"/>
  <c r="X30" i="22"/>
  <c r="X35" i="22" s="1"/>
  <c r="X42" i="22" s="1"/>
  <c r="Y26" i="22"/>
  <c r="AD48" i="24"/>
  <c r="V51" i="22"/>
  <c r="V50" i="22"/>
  <c r="U26" i="20"/>
  <c r="T30" i="20"/>
  <c r="T35" i="20" s="1"/>
  <c r="T42" i="20" s="1"/>
  <c r="W48" i="22"/>
  <c r="AE30" i="24"/>
  <c r="AE35" i="24" s="1"/>
  <c r="AE42" i="24" s="1"/>
  <c r="AF26" i="24"/>
  <c r="AE26" i="21"/>
  <c r="AD30" i="21"/>
  <c r="AD35" i="21" s="1"/>
  <c r="AD42" i="21" s="1"/>
  <c r="N30" i="25"/>
  <c r="N35" i="25" s="1"/>
  <c r="N42" i="25" s="1"/>
  <c r="O26" i="25"/>
  <c r="AA54" i="21"/>
  <c r="AA56" i="21" s="1"/>
  <c r="K54" i="25"/>
  <c r="L42" i="25"/>
  <c r="AC48" i="21"/>
  <c r="S50" i="23"/>
  <c r="S51" i="23"/>
  <c r="T30" i="23"/>
  <c r="T35" i="23" s="1"/>
  <c r="T42" i="23" s="1"/>
  <c r="U26" i="23"/>
  <c r="R54" i="20" l="1"/>
  <c r="R56" i="20" s="1"/>
  <c r="S54" i="23"/>
  <c r="AB54" i="21"/>
  <c r="AB56" i="21" s="1"/>
  <c r="L48" i="25"/>
  <c r="P26" i="25"/>
  <c r="O30" i="25"/>
  <c r="O35" i="25" s="1"/>
  <c r="O42" i="25" s="1"/>
  <c r="X48" i="22"/>
  <c r="J54" i="25"/>
  <c r="J56" i="25" s="1"/>
  <c r="K56" i="25" s="1"/>
  <c r="S50" i="20"/>
  <c r="S51" i="20"/>
  <c r="M51" i="25"/>
  <c r="M50" i="25"/>
  <c r="M54" i="25" s="1"/>
  <c r="N48" i="25"/>
  <c r="AG26" i="24"/>
  <c r="AF30" i="24"/>
  <c r="AF35" i="24" s="1"/>
  <c r="AF42" i="24" s="1"/>
  <c r="T48" i="20"/>
  <c r="AD48" i="21"/>
  <c r="AE48" i="24"/>
  <c r="V26" i="20"/>
  <c r="U30" i="20"/>
  <c r="U35" i="20" s="1"/>
  <c r="U42" i="20" s="1"/>
  <c r="AD51" i="24"/>
  <c r="AD50" i="24"/>
  <c r="AC51" i="21"/>
  <c r="AC50" i="21"/>
  <c r="T48" i="23"/>
  <c r="T50" i="23" s="1"/>
  <c r="AF26" i="21"/>
  <c r="AE30" i="21"/>
  <c r="AE35" i="21" s="1"/>
  <c r="AE42" i="21" s="1"/>
  <c r="W50" i="22"/>
  <c r="W51" i="22"/>
  <c r="V54" i="22"/>
  <c r="V56" i="22" s="1"/>
  <c r="Y30" i="22"/>
  <c r="Y35" i="22" s="1"/>
  <c r="Y42" i="22" s="1"/>
  <c r="Z26" i="22"/>
  <c r="AC54" i="24"/>
  <c r="AC56" i="24" s="1"/>
  <c r="U30" i="23"/>
  <c r="U35" i="23" s="1"/>
  <c r="U42" i="23" s="1"/>
  <c r="V26" i="23"/>
  <c r="Q56" i="23"/>
  <c r="R56" i="23" s="1"/>
  <c r="S56" i="23" s="1"/>
  <c r="S54" i="20" l="1"/>
  <c r="S56" i="20" s="1"/>
  <c r="T51" i="23"/>
  <c r="T54" i="23" s="1"/>
  <c r="T56" i="23" s="1"/>
  <c r="AF30" i="21"/>
  <c r="AF35" i="21" s="1"/>
  <c r="AF42" i="21" s="1"/>
  <c r="AG26" i="21"/>
  <c r="AC54" i="21"/>
  <c r="AC56" i="21" s="1"/>
  <c r="AE51" i="24"/>
  <c r="AE50" i="24"/>
  <c r="U48" i="20"/>
  <c r="AD50" i="21"/>
  <c r="AD51" i="21"/>
  <c r="AF48" i="24"/>
  <c r="O48" i="25"/>
  <c r="L51" i="25"/>
  <c r="L50" i="25"/>
  <c r="Z30" i="22"/>
  <c r="Z35" i="22" s="1"/>
  <c r="Z42" i="22" s="1"/>
  <c r="AA26" i="22"/>
  <c r="W54" i="22"/>
  <c r="W56" i="22" s="1"/>
  <c r="W26" i="20"/>
  <c r="V30" i="20"/>
  <c r="V35" i="20" s="1"/>
  <c r="V42" i="20" s="1"/>
  <c r="AH26" i="24"/>
  <c r="AG30" i="24"/>
  <c r="AG35" i="24" s="1"/>
  <c r="AG42" i="24" s="1"/>
  <c r="P30" i="25"/>
  <c r="P35" i="25" s="1"/>
  <c r="P42" i="25" s="1"/>
  <c r="Q26" i="25"/>
  <c r="U48" i="23"/>
  <c r="U50" i="23" s="1"/>
  <c r="Y48" i="22"/>
  <c r="AE48" i="21"/>
  <c r="AD54" i="24"/>
  <c r="AD56" i="24" s="1"/>
  <c r="T50" i="20"/>
  <c r="T51" i="20"/>
  <c r="N50" i="25"/>
  <c r="N51" i="25"/>
  <c r="X50" i="22"/>
  <c r="X51" i="22"/>
  <c r="W26" i="23"/>
  <c r="V30" i="23"/>
  <c r="V35" i="23" s="1"/>
  <c r="V42" i="23" s="1"/>
  <c r="U51" i="23" l="1"/>
  <c r="U54" i="23"/>
  <c r="U56" i="23" s="1"/>
  <c r="N54" i="25"/>
  <c r="AE54" i="24"/>
  <c r="AE56" i="24" s="1"/>
  <c r="W30" i="20"/>
  <c r="W35" i="20" s="1"/>
  <c r="W42" i="20" s="1"/>
  <c r="X26" i="20"/>
  <c r="Z48" i="22"/>
  <c r="O51" i="25"/>
  <c r="O50" i="25"/>
  <c r="AF48" i="21"/>
  <c r="AE51" i="21"/>
  <c r="AE50" i="21"/>
  <c r="AG48" i="24"/>
  <c r="AD54" i="21"/>
  <c r="AD56" i="21" s="1"/>
  <c r="V48" i="23"/>
  <c r="V50" i="23" s="1"/>
  <c r="X54" i="22"/>
  <c r="X56" i="22" s="1"/>
  <c r="T54" i="20"/>
  <c r="T56" i="20" s="1"/>
  <c r="R26" i="25"/>
  <c r="Q30" i="25"/>
  <c r="Q35" i="25" s="1"/>
  <c r="Q42" i="25" s="1"/>
  <c r="AI26" i="24"/>
  <c r="AH30" i="24"/>
  <c r="AH35" i="24" s="1"/>
  <c r="AH42" i="24" s="1"/>
  <c r="L54" i="25"/>
  <c r="AF50" i="24"/>
  <c r="AF51" i="24"/>
  <c r="Y50" i="22"/>
  <c r="Y51" i="22"/>
  <c r="P48" i="25"/>
  <c r="V48" i="20"/>
  <c r="AA30" i="22"/>
  <c r="AA35" i="22" s="1"/>
  <c r="AA42" i="22" s="1"/>
  <c r="AB26" i="22"/>
  <c r="U51" i="20"/>
  <c r="U50" i="20"/>
  <c r="AH26" i="21"/>
  <c r="AG30" i="21"/>
  <c r="AG35" i="21" s="1"/>
  <c r="AG42" i="21" s="1"/>
  <c r="W30" i="23"/>
  <c r="W35" i="23" s="1"/>
  <c r="W42" i="23" s="1"/>
  <c r="X26" i="23"/>
  <c r="V51" i="23"/>
  <c r="V54" i="23" l="1"/>
  <c r="V56" i="23" s="1"/>
  <c r="AE54" i="21"/>
  <c r="AE56" i="21" s="1"/>
  <c r="U54" i="20"/>
  <c r="U56" i="20" s="1"/>
  <c r="AH30" i="21"/>
  <c r="AH35" i="21" s="1"/>
  <c r="AH42" i="21" s="1"/>
  <c r="AI26" i="21"/>
  <c r="AC26" i="22"/>
  <c r="AB30" i="22"/>
  <c r="AB35" i="22" s="1"/>
  <c r="AB42" i="22" s="1"/>
  <c r="S26" i="25"/>
  <c r="R30" i="25"/>
  <c r="R35" i="25" s="1"/>
  <c r="R42" i="25" s="1"/>
  <c r="O54" i="25"/>
  <c r="X30" i="20"/>
  <c r="X35" i="20" s="1"/>
  <c r="X42" i="20" s="1"/>
  <c r="Y26" i="20"/>
  <c r="W48" i="23"/>
  <c r="W51" i="23" s="1"/>
  <c r="AA48" i="22"/>
  <c r="AA51" i="22" s="1"/>
  <c r="AH48" i="24"/>
  <c r="W48" i="20"/>
  <c r="P51" i="25"/>
  <c r="P50" i="25"/>
  <c r="AF54" i="24"/>
  <c r="AF56" i="24" s="1"/>
  <c r="AI30" i="24"/>
  <c r="AI35" i="24" s="1"/>
  <c r="AI42" i="24" s="1"/>
  <c r="AJ26" i="24"/>
  <c r="AG50" i="24"/>
  <c r="AG51" i="24"/>
  <c r="AG48" i="21"/>
  <c r="V51" i="20"/>
  <c r="V50" i="20"/>
  <c r="Y54" i="22"/>
  <c r="Y56" i="22" s="1"/>
  <c r="L56" i="25"/>
  <c r="M56" i="25" s="1"/>
  <c r="N56" i="25" s="1"/>
  <c r="Q48" i="25"/>
  <c r="AF51" i="21"/>
  <c r="AF50" i="21"/>
  <c r="Z50" i="22"/>
  <c r="Z51" i="22"/>
  <c r="X30" i="23"/>
  <c r="X35" i="23" s="1"/>
  <c r="X42" i="23" s="1"/>
  <c r="Y26" i="23"/>
  <c r="O56" i="25" l="1"/>
  <c r="W50" i="23"/>
  <c r="W54" i="23" s="1"/>
  <c r="W56" i="23" s="1"/>
  <c r="AG54" i="24"/>
  <c r="R48" i="25"/>
  <c r="AD26" i="22"/>
  <c r="AC30" i="22"/>
  <c r="AC35" i="22" s="1"/>
  <c r="AC42" i="22" s="1"/>
  <c r="AG50" i="21"/>
  <c r="AG51" i="21"/>
  <c r="AJ30" i="24"/>
  <c r="AK26" i="24"/>
  <c r="P54" i="25"/>
  <c r="Z26" i="20"/>
  <c r="Y30" i="20"/>
  <c r="Y35" i="20" s="1"/>
  <c r="Y42" i="20" s="1"/>
  <c r="S30" i="25"/>
  <c r="S35" i="25" s="1"/>
  <c r="S42" i="25" s="1"/>
  <c r="T26" i="25"/>
  <c r="AI30" i="21"/>
  <c r="AI35" i="21" s="1"/>
  <c r="AI42" i="21" s="1"/>
  <c r="AJ26" i="21"/>
  <c r="Z54" i="22"/>
  <c r="Z56" i="22" s="1"/>
  <c r="AI48" i="24"/>
  <c r="AA50" i="22"/>
  <c r="AA54" i="22" s="1"/>
  <c r="X48" i="20"/>
  <c r="AH48" i="21"/>
  <c r="X48" i="23"/>
  <c r="X51" i="23" s="1"/>
  <c r="AF54" i="21"/>
  <c r="AF56" i="21" s="1"/>
  <c r="Q50" i="25"/>
  <c r="Q51" i="25"/>
  <c r="V54" i="20"/>
  <c r="V56" i="20" s="1"/>
  <c r="AG56" i="24"/>
  <c r="W51" i="20"/>
  <c r="W50" i="20"/>
  <c r="AH51" i="24"/>
  <c r="AH50" i="24"/>
  <c r="AB48" i="22"/>
  <c r="Z26" i="23"/>
  <c r="Y30" i="23"/>
  <c r="Y35" i="23" s="1"/>
  <c r="Y42" i="23" s="1"/>
  <c r="P56" i="25" l="1"/>
  <c r="X50" i="23"/>
  <c r="X54" i="23" s="1"/>
  <c r="X56" i="23" s="1"/>
  <c r="AG54" i="21"/>
  <c r="AG56" i="21" s="1"/>
  <c r="AA56" i="22"/>
  <c r="Q54" i="25"/>
  <c r="Q56" i="25" s="1"/>
  <c r="AH54" i="24"/>
  <c r="AH56" i="24" s="1"/>
  <c r="AI48" i="21"/>
  <c r="Z30" i="20"/>
  <c r="Z35" i="20" s="1"/>
  <c r="Z42" i="20" s="1"/>
  <c r="AA26" i="20"/>
  <c r="X50" i="20"/>
  <c r="X51" i="20"/>
  <c r="AI51" i="24"/>
  <c r="AI50" i="24"/>
  <c r="U26" i="25"/>
  <c r="T30" i="25"/>
  <c r="T35" i="25" s="1"/>
  <c r="T42" i="25" s="1"/>
  <c r="AJ35" i="24"/>
  <c r="AK30" i="24"/>
  <c r="AC48" i="22"/>
  <c r="AB50" i="22"/>
  <c r="AB51" i="22"/>
  <c r="W54" i="20"/>
  <c r="W56" i="20" s="1"/>
  <c r="S48" i="25"/>
  <c r="AD30" i="22"/>
  <c r="AD35" i="22" s="1"/>
  <c r="AD42" i="22" s="1"/>
  <c r="AE26" i="22"/>
  <c r="Y48" i="23"/>
  <c r="Y51" i="23" s="1"/>
  <c r="AH50" i="21"/>
  <c r="AH51" i="21"/>
  <c r="AJ30" i="21"/>
  <c r="AK26" i="21"/>
  <c r="Y48" i="20"/>
  <c r="R50" i="25"/>
  <c r="R51" i="25"/>
  <c r="AA26" i="23"/>
  <c r="Z30" i="23"/>
  <c r="Z35" i="23" s="1"/>
  <c r="Z42" i="23" s="1"/>
  <c r="Y50" i="23" l="1"/>
  <c r="Y54" i="23" s="1"/>
  <c r="R54" i="25"/>
  <c r="R56" i="25" s="1"/>
  <c r="AB54" i="22"/>
  <c r="AB56" i="22" s="1"/>
  <c r="AJ35" i="21"/>
  <c r="AK30" i="21"/>
  <c r="S50" i="25"/>
  <c r="S51" i="25"/>
  <c r="AJ42" i="24"/>
  <c r="AK35" i="24"/>
  <c r="Z48" i="20"/>
  <c r="AE30" i="22"/>
  <c r="AE35" i="22" s="1"/>
  <c r="AE42" i="22" s="1"/>
  <c r="AF26" i="22"/>
  <c r="T48" i="25"/>
  <c r="Z48" i="23"/>
  <c r="Z51" i="23" s="1"/>
  <c r="Y51" i="20"/>
  <c r="Y50" i="20"/>
  <c r="AH54" i="21"/>
  <c r="AH56" i="21" s="1"/>
  <c r="AD48" i="22"/>
  <c r="AC51" i="22"/>
  <c r="AC50" i="22"/>
  <c r="U30" i="25"/>
  <c r="U35" i="25" s="1"/>
  <c r="U42" i="25" s="1"/>
  <c r="V26" i="25"/>
  <c r="X54" i="20"/>
  <c r="X56" i="20" s="1"/>
  <c r="AI51" i="21"/>
  <c r="AI50" i="21"/>
  <c r="AI54" i="24"/>
  <c r="AI56" i="24" s="1"/>
  <c r="AA30" i="20"/>
  <c r="AA35" i="20" s="1"/>
  <c r="AA42" i="20" s="1"/>
  <c r="AB26" i="20"/>
  <c r="Y56" i="23"/>
  <c r="Z50" i="23"/>
  <c r="AA30" i="23"/>
  <c r="AA35" i="23" s="1"/>
  <c r="AA42" i="23" s="1"/>
  <c r="AB26" i="23"/>
  <c r="Y54" i="20" l="1"/>
  <c r="Y56" i="20" s="1"/>
  <c r="Z54" i="23"/>
  <c r="Z56" i="23" s="1"/>
  <c r="AI54" i="21"/>
  <c r="AI56" i="21" s="1"/>
  <c r="AA48" i="20"/>
  <c r="AJ48" i="24"/>
  <c r="AK42" i="24"/>
  <c r="AJ42" i="21"/>
  <c r="AK35" i="21"/>
  <c r="W26" i="25"/>
  <c r="V30" i="25"/>
  <c r="V35" i="25" s="1"/>
  <c r="V42" i="25" s="1"/>
  <c r="AD51" i="22"/>
  <c r="AD50" i="22"/>
  <c r="T51" i="25"/>
  <c r="T50" i="25"/>
  <c r="AA48" i="23"/>
  <c r="U48" i="25"/>
  <c r="AF30" i="22"/>
  <c r="AF35" i="22" s="1"/>
  <c r="AF42" i="22" s="1"/>
  <c r="AG26" i="22"/>
  <c r="Z51" i="20"/>
  <c r="Z50" i="20"/>
  <c r="S54" i="25"/>
  <c r="S56" i="25" s="1"/>
  <c r="AC26" i="20"/>
  <c r="AB30" i="20"/>
  <c r="AB35" i="20" s="1"/>
  <c r="AB42" i="20" s="1"/>
  <c r="AC54" i="22"/>
  <c r="AC56" i="22" s="1"/>
  <c r="AE48" i="22"/>
  <c r="AA50" i="23"/>
  <c r="AA51" i="23"/>
  <c r="AB30" i="23"/>
  <c r="AB35" i="23" s="1"/>
  <c r="AB42" i="23" s="1"/>
  <c r="AC26" i="23"/>
  <c r="Z54" i="20" l="1"/>
  <c r="Z56" i="20" s="1"/>
  <c r="T54" i="25"/>
  <c r="AD54" i="22"/>
  <c r="AD56" i="22" s="1"/>
  <c r="AA54" i="23"/>
  <c r="AA56" i="23" s="1"/>
  <c r="AB48" i="23"/>
  <c r="AB50" i="23" s="1"/>
  <c r="AB48" i="20"/>
  <c r="W30" i="25"/>
  <c r="W35" i="25" s="1"/>
  <c r="W42" i="25" s="1"/>
  <c r="X26" i="25"/>
  <c r="AJ50" i="24"/>
  <c r="AJ51" i="24"/>
  <c r="AK51" i="24" s="1"/>
  <c r="AK48" i="24"/>
  <c r="U51" i="25"/>
  <c r="U50" i="25"/>
  <c r="V48" i="25"/>
  <c r="AA50" i="20"/>
  <c r="AA51" i="20"/>
  <c r="AD26" i="20"/>
  <c r="AC30" i="20"/>
  <c r="AC35" i="20" s="1"/>
  <c r="AC42" i="20" s="1"/>
  <c r="AG30" i="22"/>
  <c r="AG35" i="22" s="1"/>
  <c r="AG42" i="22" s="1"/>
  <c r="AH26" i="22"/>
  <c r="AE50" i="22"/>
  <c r="AE51" i="22"/>
  <c r="T56" i="25"/>
  <c r="AF48" i="22"/>
  <c r="AJ48" i="21"/>
  <c r="AK42" i="21"/>
  <c r="AC30" i="23"/>
  <c r="AC35" i="23" s="1"/>
  <c r="AC42" i="23" s="1"/>
  <c r="AD26" i="23"/>
  <c r="AA54" i="20" l="1"/>
  <c r="AA56" i="20" s="1"/>
  <c r="AG48" i="22"/>
  <c r="AC48" i="23"/>
  <c r="AC48" i="20"/>
  <c r="AB51" i="23"/>
  <c r="AB54" i="23" s="1"/>
  <c r="AB56" i="23" s="1"/>
  <c r="AE54" i="22"/>
  <c r="AE56" i="22" s="1"/>
  <c r="AB50" i="20"/>
  <c r="AB51" i="20"/>
  <c r="AJ51" i="21"/>
  <c r="AK51" i="21" s="1"/>
  <c r="AJ50" i="21"/>
  <c r="AK48" i="21"/>
  <c r="Y26" i="25"/>
  <c r="X30" i="25"/>
  <c r="X35" i="25" s="1"/>
  <c r="X42" i="25" s="1"/>
  <c r="AF50" i="22"/>
  <c r="AF51" i="22"/>
  <c r="V50" i="25"/>
  <c r="V51" i="25"/>
  <c r="W48" i="25"/>
  <c r="AD30" i="20"/>
  <c r="AD35" i="20" s="1"/>
  <c r="AD42" i="20" s="1"/>
  <c r="AE26" i="20"/>
  <c r="AI26" i="22"/>
  <c r="AH30" i="22"/>
  <c r="AH35" i="22" s="1"/>
  <c r="AH42" i="22" s="1"/>
  <c r="U54" i="25"/>
  <c r="U56" i="25" s="1"/>
  <c r="AK50" i="24"/>
  <c r="AJ54" i="24"/>
  <c r="AD30" i="23"/>
  <c r="AD35" i="23" s="1"/>
  <c r="AD42" i="23" s="1"/>
  <c r="AE26" i="23"/>
  <c r="AC51" i="23"/>
  <c r="AC50" i="23"/>
  <c r="AC54" i="23" s="1"/>
  <c r="V54" i="25" l="1"/>
  <c r="V56" i="25" s="1"/>
  <c r="AH48" i="22"/>
  <c r="AH51" i="22" s="1"/>
  <c r="AB54" i="20"/>
  <c r="AB56" i="20" s="1"/>
  <c r="AC51" i="20"/>
  <c r="AC50" i="20"/>
  <c r="AG51" i="22"/>
  <c r="AG50" i="22"/>
  <c r="AK54" i="24"/>
  <c r="G59" i="24" s="1"/>
  <c r="AJ56" i="24"/>
  <c r="G66" i="24" s="1"/>
  <c r="AJ26" i="22"/>
  <c r="AI30" i="22"/>
  <c r="AI35" i="22" s="1"/>
  <c r="AI42" i="22" s="1"/>
  <c r="W51" i="25"/>
  <c r="W50" i="25"/>
  <c r="W54" i="25" s="1"/>
  <c r="AF54" i="22"/>
  <c r="AF56" i="22" s="1"/>
  <c r="AK50" i="21"/>
  <c r="AJ54" i="21"/>
  <c r="AD48" i="20"/>
  <c r="Y30" i="25"/>
  <c r="Y35" i="25" s="1"/>
  <c r="Y42" i="25" s="1"/>
  <c r="Z26" i="25"/>
  <c r="AD48" i="23"/>
  <c r="AD50" i="23" s="1"/>
  <c r="AF26" i="20"/>
  <c r="AE30" i="20"/>
  <c r="AE35" i="20" s="1"/>
  <c r="AE42" i="20" s="1"/>
  <c r="X48" i="25"/>
  <c r="AC56" i="23"/>
  <c r="AE30" i="23"/>
  <c r="AE35" i="23" s="1"/>
  <c r="AE42" i="23" s="1"/>
  <c r="AF26" i="23"/>
  <c r="AD51" i="23" l="1"/>
  <c r="AD54" i="23" s="1"/>
  <c r="AD56" i="23" s="1"/>
  <c r="AC54" i="20"/>
  <c r="W56" i="25"/>
  <c r="AJ30" i="22"/>
  <c r="AK26" i="22"/>
  <c r="AE48" i="23"/>
  <c r="AE48" i="20"/>
  <c r="AA26" i="25"/>
  <c r="Z30" i="25"/>
  <c r="Z35" i="25" s="1"/>
  <c r="Z42" i="25" s="1"/>
  <c r="AK54" i="21"/>
  <c r="G59" i="21" s="1"/>
  <c r="AJ56" i="21"/>
  <c r="G66" i="21" s="1"/>
  <c r="Y48" i="25"/>
  <c r="AH50" i="22"/>
  <c r="AH54" i="22" s="1"/>
  <c r="X51" i="25"/>
  <c r="X50" i="25"/>
  <c r="AD51" i="20"/>
  <c r="AD50" i="20"/>
  <c r="AG26" i="20"/>
  <c r="AF30" i="20"/>
  <c r="AF35" i="20" s="1"/>
  <c r="AF42" i="20" s="1"/>
  <c r="AI48" i="22"/>
  <c r="AG54" i="22"/>
  <c r="AG56" i="22" s="1"/>
  <c r="AH56" i="22" s="1"/>
  <c r="AC56" i="20"/>
  <c r="AF30" i="23"/>
  <c r="AF35" i="23" s="1"/>
  <c r="AF42" i="23" s="1"/>
  <c r="AG26" i="23"/>
  <c r="AE50" i="23"/>
  <c r="AE51" i="23"/>
  <c r="AD54" i="20" l="1"/>
  <c r="AE54" i="23"/>
  <c r="AI51" i="22"/>
  <c r="AI50" i="22"/>
  <c r="AJ35" i="22"/>
  <c r="AK30" i="22"/>
  <c r="AF48" i="23"/>
  <c r="AE50" i="20"/>
  <c r="AE51" i="20"/>
  <c r="AD56" i="20"/>
  <c r="Z48" i="25"/>
  <c r="AF48" i="20"/>
  <c r="AH26" i="20"/>
  <c r="AG30" i="20"/>
  <c r="AG35" i="20" s="1"/>
  <c r="AG42" i="20" s="1"/>
  <c r="X54" i="25"/>
  <c r="X56" i="25" s="1"/>
  <c r="Y50" i="25"/>
  <c r="Y51" i="25"/>
  <c r="AA30" i="25"/>
  <c r="AA35" i="25" s="1"/>
  <c r="AA42" i="25" s="1"/>
  <c r="AB26" i="25"/>
  <c r="AE56" i="23"/>
  <c r="AG30" i="23"/>
  <c r="AG35" i="23" s="1"/>
  <c r="AG42" i="23" s="1"/>
  <c r="AH26" i="23"/>
  <c r="AF51" i="23"/>
  <c r="AF50" i="23"/>
  <c r="AF54" i="23" l="1"/>
  <c r="AI54" i="22"/>
  <c r="AI56" i="22" s="1"/>
  <c r="AE54" i="20"/>
  <c r="Z50" i="25"/>
  <c r="Z51" i="25"/>
  <c r="AJ42" i="22"/>
  <c r="AK35" i="22"/>
  <c r="AG48" i="20"/>
  <c r="AG48" i="23"/>
  <c r="AI26" i="20"/>
  <c r="AH30" i="20"/>
  <c r="AH35" i="20" s="1"/>
  <c r="AH42" i="20" s="1"/>
  <c r="AE56" i="20"/>
  <c r="AA48" i="25"/>
  <c r="Y54" i="25"/>
  <c r="Y56" i="25" s="1"/>
  <c r="AF50" i="20"/>
  <c r="AF51" i="20"/>
  <c r="AB30" i="25"/>
  <c r="AB35" i="25" s="1"/>
  <c r="AB42" i="25" s="1"/>
  <c r="AC26" i="25"/>
  <c r="AF56" i="23"/>
  <c r="AH30" i="23"/>
  <c r="AH35" i="23" s="1"/>
  <c r="AH42" i="23" s="1"/>
  <c r="AI26" i="23"/>
  <c r="AG50" i="23"/>
  <c r="AG51" i="23"/>
  <c r="AF54" i="20" l="1"/>
  <c r="AG54" i="23"/>
  <c r="AC30" i="25"/>
  <c r="AC35" i="25" s="1"/>
  <c r="AC42" i="25" s="1"/>
  <c r="AD26" i="25"/>
  <c r="AH48" i="20"/>
  <c r="AF56" i="20"/>
  <c r="AB48" i="25"/>
  <c r="AJ26" i="20"/>
  <c r="AI30" i="20"/>
  <c r="AI35" i="20" s="1"/>
  <c r="AI42" i="20" s="1"/>
  <c r="AG51" i="20"/>
  <c r="AG50" i="20"/>
  <c r="Z54" i="25"/>
  <c r="Z56" i="25" s="1"/>
  <c r="AJ48" i="22"/>
  <c r="AK42" i="22"/>
  <c r="AH48" i="23"/>
  <c r="AH50" i="23" s="1"/>
  <c r="AA50" i="25"/>
  <c r="AA51" i="25"/>
  <c r="AG56" i="23"/>
  <c r="AI30" i="23"/>
  <c r="AI35" i="23" s="1"/>
  <c r="AI42" i="23" s="1"/>
  <c r="AJ26" i="23"/>
  <c r="AH51" i="23" l="1"/>
  <c r="AH54" i="23" s="1"/>
  <c r="AH56" i="23" s="1"/>
  <c r="AG54" i="20"/>
  <c r="AJ30" i="20"/>
  <c r="AK26" i="20"/>
  <c r="AH51" i="20"/>
  <c r="AH50" i="20"/>
  <c r="AJ51" i="22"/>
  <c r="AK51" i="22" s="1"/>
  <c r="AJ50" i="22"/>
  <c r="AK48" i="22"/>
  <c r="AB51" i="25"/>
  <c r="AB50" i="25"/>
  <c r="AB54" i="25" s="1"/>
  <c r="AD30" i="25"/>
  <c r="AD35" i="25" s="1"/>
  <c r="AD42" i="25" s="1"/>
  <c r="AE26" i="25"/>
  <c r="AA54" i="25"/>
  <c r="AA56" i="25" s="1"/>
  <c r="AI48" i="23"/>
  <c r="AI51" i="23" s="1"/>
  <c r="AI48" i="20"/>
  <c r="AG56" i="20"/>
  <c r="AC48" i="25"/>
  <c r="AJ30" i="23"/>
  <c r="AK26" i="23"/>
  <c r="AI50" i="23" l="1"/>
  <c r="AI54" i="23" s="1"/>
  <c r="AI56" i="23" s="1"/>
  <c r="AB56" i="25"/>
  <c r="AK50" i="22"/>
  <c r="AJ54" i="22"/>
  <c r="AC51" i="25"/>
  <c r="AC50" i="25"/>
  <c r="AE30" i="25"/>
  <c r="AE35" i="25" s="1"/>
  <c r="AE42" i="25" s="1"/>
  <c r="AF26" i="25"/>
  <c r="AJ35" i="20"/>
  <c r="AK30" i="20"/>
  <c r="AD48" i="25"/>
  <c r="AI50" i="20"/>
  <c r="AI51" i="20"/>
  <c r="AH54" i="20"/>
  <c r="AH56" i="20" s="1"/>
  <c r="AJ35" i="23"/>
  <c r="AK30" i="23"/>
  <c r="AD50" i="25" l="1"/>
  <c r="AD51" i="25"/>
  <c r="AF30" i="25"/>
  <c r="AF35" i="25" s="1"/>
  <c r="AF42" i="25" s="1"/>
  <c r="AG26" i="25"/>
  <c r="AK54" i="22"/>
  <c r="G59" i="22" s="1"/>
  <c r="AJ56" i="22"/>
  <c r="G66" i="22" s="1"/>
  <c r="AE48" i="25"/>
  <c r="AI54" i="20"/>
  <c r="AI56" i="20" s="1"/>
  <c r="AJ42" i="20"/>
  <c r="AK35" i="20"/>
  <c r="AC54" i="25"/>
  <c r="AC56" i="25" s="1"/>
  <c r="AJ42" i="23"/>
  <c r="AK35" i="23"/>
  <c r="AE51" i="25" l="1"/>
  <c r="AE50" i="25"/>
  <c r="AE54" i="25" s="1"/>
  <c r="AH26" i="25"/>
  <c r="AG30" i="25"/>
  <c r="AG35" i="25" s="1"/>
  <c r="AG42" i="25" s="1"/>
  <c r="AJ48" i="20"/>
  <c r="AK42" i="20"/>
  <c r="AF48" i="25"/>
  <c r="AJ48" i="23"/>
  <c r="AD54" i="25"/>
  <c r="AD56" i="25" s="1"/>
  <c r="AK42" i="23"/>
  <c r="AE56" i="25" l="1"/>
  <c r="AH30" i="25"/>
  <c r="AH35" i="25" s="1"/>
  <c r="AH42" i="25" s="1"/>
  <c r="AI26" i="25"/>
  <c r="AJ50" i="20"/>
  <c r="AJ51" i="20"/>
  <c r="AK51" i="20" s="1"/>
  <c r="AK48" i="20"/>
  <c r="AF51" i="25"/>
  <c r="AF50" i="25"/>
  <c r="AF54" i="25" s="1"/>
  <c r="AG48" i="25"/>
  <c r="AJ51" i="23"/>
  <c r="AK51" i="23" s="1"/>
  <c r="AJ50" i="23"/>
  <c r="AK48" i="23"/>
  <c r="AF56" i="25" l="1"/>
  <c r="AI30" i="25"/>
  <c r="AI35" i="25" s="1"/>
  <c r="AI42" i="25" s="1"/>
  <c r="AJ26" i="25"/>
  <c r="AK50" i="20"/>
  <c r="AJ54" i="20"/>
  <c r="AH48" i="25"/>
  <c r="AK50" i="23"/>
  <c r="AJ54" i="23"/>
  <c r="AK54" i="23" s="1"/>
  <c r="G59" i="23" s="1"/>
  <c r="AG50" i="25"/>
  <c r="AG51" i="25"/>
  <c r="AJ56" i="23" l="1"/>
  <c r="G66" i="23" s="1"/>
  <c r="AG54" i="25"/>
  <c r="AG56" i="25" s="1"/>
  <c r="AH50" i="25"/>
  <c r="AH51" i="25"/>
  <c r="AJ30" i="25"/>
  <c r="AK26" i="25"/>
  <c r="AI48" i="25"/>
  <c r="AK54" i="20"/>
  <c r="G59" i="20" s="1"/>
  <c r="AJ56" i="20"/>
  <c r="G66" i="20" s="1"/>
  <c r="AJ35" i="25" l="1"/>
  <c r="AK30" i="25"/>
  <c r="AI50" i="25"/>
  <c r="AI51" i="25"/>
  <c r="AH54" i="25"/>
  <c r="AH56" i="25" s="1"/>
  <c r="AI54" i="25" l="1"/>
  <c r="AI56" i="25" s="1"/>
  <c r="AJ42" i="25"/>
  <c r="AK35" i="25"/>
  <c r="AJ48" i="25" l="1"/>
  <c r="AK42" i="25"/>
  <c r="AJ51" i="25" l="1"/>
  <c r="AK51" i="25" s="1"/>
  <c r="AJ50" i="25"/>
  <c r="AK48" i="25"/>
  <c r="AK50" i="25" l="1"/>
  <c r="AJ54" i="25"/>
  <c r="AK54" i="25" l="1"/>
  <c r="G59" i="25" s="1"/>
  <c r="AJ56" i="25"/>
  <c r="G66" i="2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Luca Agagliate</author>
    <author>magni</author>
  </authors>
  <commentList>
    <comment ref="J9" authorId="0" shapeId="0" xr:uid="{01032F7E-574A-4B0B-919F-4D77A01DFD20}">
      <text>
        <r>
          <rPr>
            <b/>
            <sz val="9"/>
            <color indexed="81"/>
            <rFont val="Tahoma"/>
            <family val="2"/>
          </rPr>
          <t>Luca Agagliate:</t>
        </r>
        <r>
          <rPr>
            <sz val="9"/>
            <color indexed="81"/>
            <rFont val="Tahoma"/>
            <family val="2"/>
          </rPr>
          <t xml:space="preserve">
TOLGO SOLO QUELLA CHE DURA TUTTO L'ANNO</t>
        </r>
      </text>
    </comment>
    <comment ref="Q14" authorId="1" shapeId="0" xr:uid="{1E89B5EB-C667-4818-8209-F9A143D74883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ho inserito una addizione alle perdite di carico, considerando anche le perdite per le curve.
La formula è diversa da quella che considerano  loro nel progetto esecutivo, ma metteno il dato del perimetro bagnato sbagliato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Luca Agagliate</author>
    <author>magni</author>
  </authors>
  <commentList>
    <comment ref="J9" authorId="0" shapeId="0" xr:uid="{924B098F-DCD0-46E2-9F2F-2211F6D24A1B}">
      <text>
        <r>
          <rPr>
            <b/>
            <sz val="9"/>
            <color indexed="81"/>
            <rFont val="Tahoma"/>
            <family val="2"/>
          </rPr>
          <t>Luca Agagliate:</t>
        </r>
        <r>
          <rPr>
            <sz val="9"/>
            <color indexed="81"/>
            <rFont val="Tahoma"/>
            <family val="2"/>
          </rPr>
          <t xml:space="preserve">
TOLGO SOLO QUELLA CHE DURA TUTTO L'ANNO</t>
        </r>
      </text>
    </comment>
    <comment ref="Q14" authorId="1" shapeId="0" xr:uid="{7738811E-6AD2-4356-9936-191D64D4EA43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ho inserito una addizione alle perdite di carico, considerando anche le perdite per le curve.
La formula è diversa da quella che considerano  loro nel progetto esecutivo, ma metteno il dato del perimetro bagnato sbagliato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Luca Agagliate</author>
    <author>magni</author>
  </authors>
  <commentList>
    <comment ref="I9" authorId="0" shapeId="0" xr:uid="{793EBC76-4168-4F85-B321-916B88A16320}">
      <text>
        <r>
          <rPr>
            <b/>
            <sz val="9"/>
            <color indexed="81"/>
            <rFont val="Tahoma"/>
            <family val="2"/>
          </rPr>
          <t>Luca Agagliate:</t>
        </r>
        <r>
          <rPr>
            <sz val="9"/>
            <color indexed="81"/>
            <rFont val="Tahoma"/>
            <family val="2"/>
          </rPr>
          <t xml:space="preserve">
TOLGO SOLO QUELLA CHE DURA TUTTO L'ANNO</t>
        </r>
      </text>
    </comment>
    <comment ref="P14" authorId="1" shapeId="0" xr:uid="{DA424E58-EC2A-4C89-BB00-06C640C2868F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ho inserito una addizione alle perdite di carico, considerando anche le perdite per le curve.
La formula è diversa da quella che considerano  loro nel progetto esecutivo, ma metteno il dato del perimetro bagnato sbagliato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Luca Agagliate</author>
    <author>magni</author>
  </authors>
  <commentList>
    <comment ref="I9" authorId="0" shapeId="0" xr:uid="{5677551C-F868-42A7-ACE5-020E10265176}">
      <text>
        <r>
          <rPr>
            <b/>
            <sz val="9"/>
            <color indexed="81"/>
            <rFont val="Tahoma"/>
            <family val="2"/>
          </rPr>
          <t>Luca Agagliate:</t>
        </r>
        <r>
          <rPr>
            <sz val="9"/>
            <color indexed="81"/>
            <rFont val="Tahoma"/>
            <family val="2"/>
          </rPr>
          <t xml:space="preserve">
TOLGO SOLO QUELLA CHE DURA TUTTO L'ANNO</t>
        </r>
      </text>
    </comment>
    <comment ref="P14" authorId="1" shapeId="0" xr:uid="{C3F129E0-91FC-4310-A9CF-B4169A71DABF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ho inserito una addizione alle perdite di carico, considerando anche le perdite per le curve.
La formula è diversa da quella che considerano  loro nel progetto esecutivo, ma metteno il dato del perimetro bagnato sbagliato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Luca Agagliate</author>
    <author>magni</author>
  </authors>
  <commentList>
    <comment ref="I9" authorId="0" shapeId="0" xr:uid="{7714705A-CCFD-4AA5-8596-A2CB370CFAC4}">
      <text>
        <r>
          <rPr>
            <b/>
            <sz val="9"/>
            <color indexed="81"/>
            <rFont val="Tahoma"/>
            <family val="2"/>
          </rPr>
          <t>Luca Agagliate:</t>
        </r>
        <r>
          <rPr>
            <sz val="9"/>
            <color indexed="81"/>
            <rFont val="Tahoma"/>
            <family val="2"/>
          </rPr>
          <t xml:space="preserve">
TOLGO SOLO QUELLA CHE DURA TUTTO L'ANNO</t>
        </r>
      </text>
    </comment>
    <comment ref="P14" authorId="1" shapeId="0" xr:uid="{424694E7-6DE5-4E0E-8A60-565223B7E5AD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ho inserito una addizione alle perdite di carico, considerando anche le perdite per le curve.
La formula è diversa da quella che considerano  loro nel progetto esecutivo, ma metteno il dato del perimetro bagnato sbagliato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Luca Agagliate</author>
    <author>magni</author>
  </authors>
  <commentList>
    <comment ref="J9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Luca Agagliate:</t>
        </r>
        <r>
          <rPr>
            <sz val="9"/>
            <color indexed="81"/>
            <rFont val="Tahoma"/>
            <family val="2"/>
          </rPr>
          <t xml:space="preserve">
TOLGO SOLO QUELLA CHE DURA TUTTO L'ANNO</t>
        </r>
      </text>
    </comment>
    <comment ref="Q14" authorId="1" shapeId="0" xr:uid="{00000000-0006-0000-0100-000002000000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ho inserito una addizione alle perdite di carico, considerando anche le perdite per le curve.
La formula è diversa da quella che considerano  loro nel progetto esecutivo, ma metteno il dato del perimetro bagnato sbagliato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magni</author>
  </authors>
  <commentList>
    <comment ref="B14" authorId="0" shapeId="0" xr:uid="{D1741714-7AC9-4F23-9A65-66F3FC732D3F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tasso di attualizzazione. Nel nostro foglio di calcolo è al 12%
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magni</author>
  </authors>
  <commentList>
    <comment ref="B14" authorId="0" shapeId="0" xr:uid="{C3D6572A-A18F-4752-AB9E-D75281775BB5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tasso di attualizzazione. Nel nostro foglio di calcolo è al 12%
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magni</author>
  </authors>
  <commentList>
    <comment ref="B14" authorId="0" shapeId="0" xr:uid="{9D490917-861A-4EA5-ABCA-FBB5585A668A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tasso di attualizzazione. Nel nostro foglio di calcolo è al 12%
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magni</author>
  </authors>
  <commentList>
    <comment ref="B14" authorId="0" shapeId="0" xr:uid="{F5660162-8089-4DFF-A616-39A2426EE523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tasso di attualizzazione. Nel nostro foglio di calcolo è al 12%
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magni</author>
  </authors>
  <commentList>
    <comment ref="B14" authorId="0" shapeId="0" xr:uid="{870B28B6-3960-49BD-9BBB-4076944D113E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tasso di attualizzazione. Nel nostro foglio di calcolo è al 12%
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magni</author>
  </authors>
  <commentList>
    <comment ref="B14" authorId="0" shapeId="0" xr:uid="{8AF4FAD1-4D63-4849-872B-9B856FE64368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tasso di attualizzazione. Nel nostro foglio di calcolo è al 12%
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magni</author>
  </authors>
  <commentList>
    <comment ref="B14" authorId="0" shapeId="0" xr:uid="{046873FD-6D50-43F7-B709-A4A8BAA08345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tasso di attualizzazione. Nel nostro foglio di calcolo è al 12%
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magni</author>
  </authors>
  <commentList>
    <comment ref="B14" authorId="0" shapeId="0" xr:uid="{BE7DDD67-2D13-48E2-B03B-3C7DD9F7D439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tasso di attualizzazione. Nel nostro foglio di calcolo è al 12%
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magni</author>
  </authors>
  <commentList>
    <comment ref="B14" authorId="0" shapeId="0" xr:uid="{59F3BB8A-ACC9-42CC-AA5A-08C5115549AC}">
      <text>
        <r>
          <rPr>
            <b/>
            <sz val="9"/>
            <color indexed="81"/>
            <rFont val="Tahoma"/>
            <family val="2"/>
          </rPr>
          <t>magni:</t>
        </r>
        <r>
          <rPr>
            <sz val="9"/>
            <color indexed="81"/>
            <rFont val="Tahoma"/>
            <family val="2"/>
          </rPr>
          <t xml:space="preserve">
tasso di attualizzazione. Nel nostro foglio di calcolo è al 12%
</t>
        </r>
      </text>
    </comment>
  </commentList>
</comments>
</file>

<file path=xl/sharedStrings.xml><?xml version="1.0" encoding="utf-8"?>
<sst xmlns="http://schemas.openxmlformats.org/spreadsheetml/2006/main" count="1275" uniqueCount="219">
  <si>
    <t>Portata massima derivabile (mc/s)</t>
  </si>
  <si>
    <t>Portata minima derivabile (mc/s)</t>
  </si>
  <si>
    <t>Salto lordo (m)</t>
  </si>
  <si>
    <t>Potenza di concessione dell'impianto (kW)</t>
  </si>
  <si>
    <t>DMV base (mc/s)</t>
  </si>
  <si>
    <t xml:space="preserve">X modulazione </t>
  </si>
  <si>
    <t>Giorni fermo impianto</t>
  </si>
  <si>
    <t xml:space="preserve">Gironi portata massima </t>
  </si>
  <si>
    <t>Eta trasform</t>
  </si>
  <si>
    <t>Portate potenzialmente derivabili (mc/s)</t>
  </si>
  <si>
    <t>Portate effettivamente rilasciate a valle (mc/s)</t>
  </si>
  <si>
    <t xml:space="preserve">Percentuale della portata massima </t>
  </si>
  <si>
    <t>Salto netto (m)</t>
  </si>
  <si>
    <t>eta gruppo</t>
  </si>
  <si>
    <t>eta trasformazione, consegna e autoconsumo</t>
  </si>
  <si>
    <t>P installata (kW) 1 turbina</t>
  </si>
  <si>
    <t>E annua (kWh) 1 turbina</t>
  </si>
  <si>
    <t>GWh</t>
  </si>
  <si>
    <t>somma</t>
  </si>
  <si>
    <t>media</t>
  </si>
  <si>
    <t>dati di targa</t>
  </si>
  <si>
    <t>Derivazioni (mc/s)</t>
  </si>
  <si>
    <t>Derivazioni</t>
  </si>
  <si>
    <t>Diametro interno della condotta (mm)</t>
  </si>
  <si>
    <t>Sezione interna della condotta A (m2)</t>
  </si>
  <si>
    <t>Raggio idraulico RH (m)</t>
  </si>
  <si>
    <t>L condotta (m)</t>
  </si>
  <si>
    <t>Beta</t>
  </si>
  <si>
    <t>Perdite di carico tubi usati (m)</t>
  </si>
  <si>
    <t xml:space="preserve">K condotta </t>
  </si>
  <si>
    <t>Eta turbine</t>
  </si>
  <si>
    <t>CHIOMONTE - PELTON</t>
  </si>
  <si>
    <t>DMV (mc/s)</t>
  </si>
  <si>
    <t>Portate naturali in alveo sezione di presa (mc/s)</t>
  </si>
  <si>
    <t>CURVA DELLE DURATE MOLLIERES (mc/s)</t>
  </si>
  <si>
    <t>Portate effettivamente derivata (mc/s)</t>
  </si>
  <si>
    <t>MOLIERES Portata massima derivabile (mc/s)</t>
  </si>
  <si>
    <t>COMBASCURA Portata massima derivabile      (mc/s)</t>
  </si>
  <si>
    <t>Prezzo medio vendita minimi garantiti</t>
  </si>
  <si>
    <t>Ricavo annuo</t>
  </si>
  <si>
    <t>PTA</t>
  </si>
  <si>
    <t>Q</t>
  </si>
  <si>
    <t>l/s</t>
  </si>
  <si>
    <t>disponibili</t>
  </si>
  <si>
    <t>NATURALI</t>
  </si>
  <si>
    <t>DISPONIBILI</t>
  </si>
  <si>
    <r>
      <t>Superficie (km</t>
    </r>
    <r>
      <rPr>
        <vertAlign val="superscript"/>
        <sz val="8"/>
        <rFont val="Calibri"/>
        <family val="2"/>
      </rPr>
      <t>2</t>
    </r>
    <r>
      <rPr>
        <sz val="8"/>
        <rFont val="Calibri"/>
        <family val="2"/>
      </rPr>
      <t>)</t>
    </r>
  </si>
  <si>
    <t>P disp (kW) 1 turbina</t>
  </si>
  <si>
    <t>P utile (kW) 1 turbina</t>
  </si>
  <si>
    <t>Potenza nominale massima  (kW)</t>
  </si>
  <si>
    <t>Potenza netta ai morsetti (kW)</t>
  </si>
  <si>
    <t>Autorizzazione unica</t>
  </si>
  <si>
    <t>Potenza nominale</t>
  </si>
  <si>
    <t>DMV</t>
  </si>
  <si>
    <t>Prezzi minimi garantiti per l'anno 2022</t>
  </si>
  <si>
    <t>Fonte</t>
  </si>
  <si>
    <t>Quantità di energia elettrica ritirata su base annua</t>
  </si>
  <si>
    <t>Prezzo minimo garantito
[€/MWh]</t>
  </si>
  <si>
    <t>Biogas e biomasse, esclusi i biocombustibili liquidi a eccezione degli oli vegetali puri tracciabili ex regolamento europeo CE n. 73/09</t>
  </si>
  <si>
    <t>fino a 2.000.000 kWh</t>
  </si>
  <si>
    <t>Gas da discarica, gas residuati dai processi di depurazione e biocombustibili liquidi a eccezione degli oli vegetali puri tracciabili ex regolamento europeo CE n. 73/09</t>
  </si>
  <si>
    <t>fino a 1.500.000 kWh</t>
  </si>
  <si>
    <t>Eolica</t>
  </si>
  <si>
    <t>Solare fotovoltaica</t>
  </si>
  <si>
    <t>Geotermica</t>
  </si>
  <si>
    <t>Idrica</t>
  </si>
  <si>
    <t>fino a 250.000 kWh</t>
  </si>
  <si>
    <t>oltre 250.000 kWh e fino a 500.000 kWh</t>
  </si>
  <si>
    <t>oltre 500.000 kWh e fino a 1.000.000 kWh</t>
  </si>
  <si>
    <t xml:space="preserve">oltre 1.000.000 kWh e fino a 1.500.000 kWh </t>
  </si>
  <si>
    <t>Fonti rinnovabili diverse dalle fonti sopra elencate</t>
  </si>
  <si>
    <t>portata max turbinata</t>
  </si>
  <si>
    <t>energia</t>
  </si>
  <si>
    <t>euro/Kwh</t>
  </si>
  <si>
    <t>ricavi</t>
  </si>
  <si>
    <t>potenza impianto</t>
  </si>
  <si>
    <t>costo al Kw</t>
  </si>
  <si>
    <t>costo tot</t>
  </si>
  <si>
    <t>SPB</t>
  </si>
  <si>
    <t>PRODUCIBILITA' CENTRALE GRANGE SOUBEIRAND-CONDOMINI FRAIS</t>
  </si>
  <si>
    <t>diametro</t>
  </si>
  <si>
    <t>diametro reale</t>
  </si>
  <si>
    <t>costo spec</t>
  </si>
  <si>
    <t>perdite</t>
  </si>
  <si>
    <t>potenza persa</t>
  </si>
  <si>
    <t xml:space="preserve">giorni ipotetici funzionamento </t>
  </si>
  <si>
    <t>energia persa [Kwh/y]</t>
  </si>
  <si>
    <t>energia persa in 30 anni</t>
  </si>
  <si>
    <t xml:space="preserve">ricavi mancati </t>
  </si>
  <si>
    <t>tot</t>
  </si>
  <si>
    <t>costo scavo</t>
  </si>
  <si>
    <t>metodo ERA</t>
  </si>
  <si>
    <t xml:space="preserve">L </t>
  </si>
  <si>
    <t>D</t>
  </si>
  <si>
    <t>S</t>
  </si>
  <si>
    <t>S/L</t>
  </si>
  <si>
    <t>Qn</t>
  </si>
  <si>
    <t>D/Qn</t>
  </si>
  <si>
    <t>MODERATO</t>
  </si>
  <si>
    <t>IMPIANTO</t>
  </si>
  <si>
    <t>REPULSIONE (**)</t>
  </si>
  <si>
    <t>Bergeria Soubeirand</t>
  </si>
  <si>
    <t>Condomini del Frais</t>
  </si>
  <si>
    <t>PRESA A QUOTA 1700</t>
  </si>
  <si>
    <t>PRESA A QUOTA 1481</t>
  </si>
  <si>
    <t>PRODUCIBILITA' CENTRALE CONDOMINI FRAIS</t>
  </si>
  <si>
    <t>REPULSIONE</t>
  </si>
  <si>
    <t>QUOTA</t>
  </si>
  <si>
    <t>SALTO LORDO</t>
  </si>
  <si>
    <t>PORTATA</t>
  </si>
  <si>
    <t>PRODUCIBILITA' ACQUEDOTTO FRAIS</t>
  </si>
  <si>
    <t>Acquedotto del frais solo Vallone</t>
  </si>
  <si>
    <t>Acquedotto del frais tutte le sorgenti</t>
  </si>
  <si>
    <t>Acquedotto di San Antonio</t>
  </si>
  <si>
    <t>Power (kWel)</t>
  </si>
  <si>
    <t>kW</t>
  </si>
  <si>
    <t>Rata</t>
  </si>
  <si>
    <t>€</t>
  </si>
  <si>
    <t>autocons.</t>
  </si>
  <si>
    <t>Degradation</t>
  </si>
  <si>
    <t>risparmio</t>
  </si>
  <si>
    <t>€/kWh</t>
  </si>
  <si>
    <t>Inflation</t>
  </si>
  <si>
    <t>Turn key + autorization (€)</t>
  </si>
  <si>
    <t>Tariffa energia</t>
  </si>
  <si>
    <t>Total Investment (€)</t>
  </si>
  <si>
    <t>IRES</t>
  </si>
  <si>
    <t>IRAP</t>
  </si>
  <si>
    <t>Equity  (outflow) (€)</t>
  </si>
  <si>
    <t>anni</t>
  </si>
  <si>
    <t>IMU</t>
  </si>
  <si>
    <t>Refinancing Base Euribor 3 months</t>
  </si>
  <si>
    <t>www.euribor.it/</t>
  </si>
  <si>
    <t>Spread</t>
  </si>
  <si>
    <t>Interest Rate</t>
  </si>
  <si>
    <t>WACC</t>
  </si>
  <si>
    <t>Duration (m) calcolo</t>
  </si>
  <si>
    <t>mesi</t>
  </si>
  <si>
    <t>Duration</t>
  </si>
  <si>
    <t>PIANO ECONOMICO FINANZIARIO</t>
  </si>
  <si>
    <t>Anni</t>
  </si>
  <si>
    <t>TOTALE</t>
  </si>
  <si>
    <t>Generazione Elettrica</t>
  </si>
  <si>
    <t>kWh</t>
  </si>
  <si>
    <t>Previsione PUN</t>
  </si>
  <si>
    <t>Ricavo da Tariffa Incentivante</t>
  </si>
  <si>
    <t>Inflazione</t>
  </si>
  <si>
    <t>Fattore d'Inflazione</t>
  </si>
  <si>
    <t>Ricavi totali (Erning)</t>
  </si>
  <si>
    <t>Manutenzione</t>
  </si>
  <si>
    <t>Conduzione</t>
  </si>
  <si>
    <t>O&amp;M e assicurazione</t>
  </si>
  <si>
    <t>Costi Totali</t>
  </si>
  <si>
    <t>Flussi di Cassa Operativi (EBITDA - margine operativo lordo)</t>
  </si>
  <si>
    <t xml:space="preserve">Rata (ipotesi) </t>
  </si>
  <si>
    <t xml:space="preserve">Ammortamento </t>
  </si>
  <si>
    <t>Profitti ante imposte (EBIT)</t>
  </si>
  <si>
    <t>Ires (Imposta Redditi Societari)</t>
  </si>
  <si>
    <t>Irap (Imposta Regionale Attività Produttive)</t>
  </si>
  <si>
    <t>Net Cash Flow</t>
  </si>
  <si>
    <t>Cash Flow Cumulativo</t>
  </si>
  <si>
    <t xml:space="preserve">Cash flow cumulato (25 anni) </t>
  </si>
  <si>
    <t>ROI 1° anno</t>
  </si>
  <si>
    <t>ROE 1° anno</t>
  </si>
  <si>
    <t>Tempo Ritorno Investimento (anni)</t>
  </si>
  <si>
    <t>VAN: valore dei flussi di cassa attesi attualizzati mediante un dato tasso di rendimento</t>
  </si>
  <si>
    <t>TIR: tasso di ritorno effettivo generato da un investimento. In generale un progetto viene perseguito quando il TIR risulta essere maggiore del costo del capitale per quell'investimento</t>
  </si>
  <si>
    <t>ROI: indice di redditività del capitale investito. Calcolato come rapporto tra risultato operativo e capitale investito netto.</t>
  </si>
  <si>
    <t>ROE: è l'indicatore del grado di remunerazione del rischio affrontato dall'imprenditore e dai soci. Calcolato come rapporto tra utile netto e patrimonio netto</t>
  </si>
  <si>
    <t>Manutenzione [euro/Kwel]</t>
  </si>
  <si>
    <t>taglia</t>
  </si>
  <si>
    <t>diam nom [mm]</t>
  </si>
  <si>
    <t>diam real [mm]</t>
  </si>
  <si>
    <t>perdite [m]</t>
  </si>
  <si>
    <t>giorni ipotetici fun</t>
  </si>
  <si>
    <t>Vasca di carico</t>
  </si>
  <si>
    <t>Soubeirand</t>
  </si>
  <si>
    <t>Condomini</t>
  </si>
  <si>
    <t>Frais</t>
  </si>
  <si>
    <t>Frais variante</t>
  </si>
  <si>
    <t>Ramats</t>
  </si>
  <si>
    <t>L [m]</t>
  </si>
  <si>
    <t>diff pendio</t>
  </si>
  <si>
    <t>Q min [L/s]</t>
  </si>
  <si>
    <t>Q max [l/s]</t>
  </si>
  <si>
    <t>Q med [l/s]</t>
  </si>
  <si>
    <t>[m]</t>
  </si>
  <si>
    <t>Q [l/s]</t>
  </si>
  <si>
    <t>giorni</t>
  </si>
  <si>
    <t>Volumi [m^3]</t>
  </si>
  <si>
    <t>Volumi tot [m^3/y]</t>
  </si>
  <si>
    <t>Check Q med [l/s]</t>
  </si>
  <si>
    <t>8,5</t>
  </si>
  <si>
    <t>4,1</t>
  </si>
  <si>
    <t>12,5</t>
  </si>
  <si>
    <t>Vallone</t>
  </si>
  <si>
    <t>Egoreilleux</t>
  </si>
  <si>
    <t>Losetto</t>
  </si>
  <si>
    <t>2,1</t>
  </si>
  <si>
    <t>9,5</t>
  </si>
  <si>
    <t>1,5</t>
  </si>
  <si>
    <t>1,25</t>
  </si>
  <si>
    <t>Quota</t>
  </si>
  <si>
    <t>1,7</t>
  </si>
  <si>
    <t>5,1</t>
  </si>
  <si>
    <t>3,5</t>
  </si>
  <si>
    <t>Touron</t>
  </si>
  <si>
    <t>Mollieres</t>
  </si>
  <si>
    <t>Combascura</t>
  </si>
  <si>
    <t>€/Kwh</t>
  </si>
  <si>
    <t>costo spec [€/m]</t>
  </si>
  <si>
    <t>costo tot [€]</t>
  </si>
  <si>
    <t>ricavi mancati [€]</t>
  </si>
  <si>
    <t>costo scavo [€]</t>
  </si>
  <si>
    <t>tot [€]</t>
  </si>
  <si>
    <t xml:space="preserve"> scavo spec [€/m]</t>
  </si>
  <si>
    <t>P persa [kW]</t>
  </si>
  <si>
    <t>E persa [kWh/y]</t>
  </si>
  <si>
    <t>E persa 30 y [kWh]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</si>
</sst>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1">
    <numFmt numFmtId="8" formatCode="#,##0.00\ &quot;€&quot;;[Red]\-#,##0.00\ &quot;€&quot;"/>
    <numFmt numFmtId="43" formatCode="_-* #,##0.00_-;\-* #,##0.00_-;_-* &quot;-&quot;??_-;_-@_-"/>
    <numFmt numFmtId="164" formatCode="_-&quot;€&quot;\ * #,##0.00_-;\-&quot;€&quot;\ * #,##0.00_-;_-&quot;€&quot;\ * &quot;-&quot;??_-;_-@_-"/>
    <numFmt numFmtId="165" formatCode="0.0"/>
    <numFmt numFmtId="166" formatCode="0.0000"/>
    <numFmt numFmtId="167" formatCode="0.000"/>
    <numFmt numFmtId="168" formatCode="_-[$€-410]\ * #,##0_-;\-[$€-410]\ * #,##0_-;_-[$€-410]\ * &quot;-&quot;??_-;_-@_-"/>
    <numFmt numFmtId="169" formatCode="_-[$€-2]\ * #,##0.00_-;\-[$€-2]\ * #,##0.00_-;_-[$€-2]\ * &quot;-&quot;??_-"/>
    <numFmt numFmtId="170" formatCode="0.00000"/>
    <numFmt numFmtId="171" formatCode="_-* #,##0.0_-;\-* #,##0.0_-;_-* &quot;-&quot;??_-;_-@_-"/>
    <numFmt numFmtId="172" formatCode="_-* #,##0.0000\ [$€-410]_-;\-* #,##0.0000\ [$€-410]_-;_-* &quot;-&quot;??\ [$€-410]_-;_-@_-"/>
    <numFmt numFmtId="173" formatCode="_-&quot;€&quot;\ * #,##0.0000_-;\-&quot;€&quot;\ * #,##0.0000_-;_-&quot;€&quot;\ * &quot;-&quot;??_-;_-@_-"/>
    <numFmt numFmtId="174" formatCode="_-* ###0.00_-;\-* ###0.00_-;_-* &quot;-&quot;??_-;_-@_-"/>
    <numFmt numFmtId="175" formatCode="0.0%"/>
    <numFmt numFmtId="176" formatCode="_-* #,##0_-;\-* #,##0_-;_-* &quot;-&quot;??_-;_-@_-"/>
    <numFmt numFmtId="177" formatCode="#,##0_%_);\(#,##0\)_%;#,##0_%_);@_%_)"/>
    <numFmt numFmtId="178" formatCode="#,##0.000_%_);\(#,##0.000\)_%;#,##0.000_%_);@_%_)"/>
    <numFmt numFmtId="179" formatCode="&quot;€&quot;\ #,##0.00;[Red]\-&quot;€&quot;\ #,##0.00"/>
    <numFmt numFmtId="180" formatCode="#,##0.00_%_);\(#,##0.00\)_%;#,##0.00_%_);@_%_)"/>
    <numFmt numFmtId="181" formatCode="_-&quot;€&quot;\ * #,##0_-;\-&quot;€&quot;\ * #,##0_-;_-&quot;€&quot;\ * &quot;-&quot;??_-;_-@_-"/>
    <numFmt numFmtId="182" formatCode="#,##0.000000000"/>
  </numFmts>
  <fonts count="80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b/>
      <u/>
      <sz val="25"/>
      <name val="Arial"/>
      <family val="2"/>
    </font>
    <font>
      <b/>
      <sz val="10"/>
      <name val="Arial"/>
      <family val="2"/>
    </font>
    <font>
      <b/>
      <u/>
      <sz val="3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indexed="9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10"/>
      <name val="Arial"/>
      <family val="2"/>
    </font>
    <font>
      <sz val="8"/>
      <name val="Calibri"/>
      <family val="2"/>
    </font>
    <font>
      <vertAlign val="superscript"/>
      <sz val="8"/>
      <name val="Calibri"/>
      <family val="2"/>
    </font>
    <font>
      <sz val="11"/>
      <name val="Calibri"/>
      <family val="2"/>
    </font>
    <font>
      <sz val="11"/>
      <name val="Calibri"/>
      <family val="2"/>
    </font>
    <font>
      <b/>
      <i/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b/>
      <u/>
      <sz val="10"/>
      <name val="Calibri"/>
      <family val="2"/>
      <scheme val="minor"/>
    </font>
    <font>
      <sz val="1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3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3"/>
      <name val="Calibri"/>
      <family val="2"/>
      <scheme val="minor"/>
    </font>
    <font>
      <b/>
      <sz val="12"/>
      <color theme="3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name val="Calibri"/>
      <family val="2"/>
    </font>
    <font>
      <i/>
      <sz val="12"/>
      <name val="Calibri"/>
      <family val="2"/>
    </font>
    <font>
      <i/>
      <sz val="11"/>
      <name val="Calibri"/>
      <family val="2"/>
    </font>
    <font>
      <u/>
      <sz val="11"/>
      <name val="Calibri"/>
      <family val="2"/>
    </font>
    <font>
      <i/>
      <sz val="13"/>
      <name val="Calibri"/>
      <family val="2"/>
    </font>
    <font>
      <b/>
      <sz val="12"/>
      <color indexed="9"/>
      <name val="Calibri"/>
      <family val="2"/>
    </font>
    <font>
      <sz val="12"/>
      <color indexed="9"/>
      <name val="Calibri"/>
      <family val="2"/>
    </font>
    <font>
      <sz val="12"/>
      <name val="Calibri"/>
      <family val="2"/>
    </font>
    <font>
      <b/>
      <sz val="11"/>
      <color indexed="10"/>
      <name val="Calibri"/>
      <family val="2"/>
    </font>
    <font>
      <sz val="11"/>
      <name val="Segoe UI Light"/>
      <family val="2"/>
    </font>
    <font>
      <b/>
      <sz val="12"/>
      <name val="Calibri"/>
      <family val="2"/>
    </font>
    <font>
      <b/>
      <sz val="12"/>
      <color indexed="9"/>
      <name val="Calibri Light"/>
      <family val="2"/>
    </font>
    <font>
      <sz val="12"/>
      <color indexed="9"/>
      <name val="Calibri Light"/>
      <family val="2"/>
    </font>
    <font>
      <b/>
      <sz val="12"/>
      <name val="Calibri Light"/>
      <family val="2"/>
    </font>
    <font>
      <b/>
      <sz val="12"/>
      <color theme="1"/>
      <name val="Calibri"/>
      <family val="2"/>
    </font>
  </fonts>
  <fills count="7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4.9989318521683403E-2"/>
        <bgColor indexed="64"/>
      </patternFill>
    </fill>
  </fills>
  <borders count="6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</borders>
  <cellStyleXfs count="98">
    <xf numFmtId="0" fontId="0" fillId="0" borderId="0"/>
    <xf numFmtId="0" fontId="30" fillId="24" borderId="0" applyNumberFormat="0" applyBorder="0" applyAlignment="0" applyProtection="0"/>
    <xf numFmtId="0" fontId="1" fillId="2" borderId="0" applyNumberFormat="0" applyBorder="0" applyAlignment="0" applyProtection="0"/>
    <xf numFmtId="0" fontId="30" fillId="25" borderId="0" applyNumberFormat="0" applyBorder="0" applyAlignment="0" applyProtection="0"/>
    <xf numFmtId="0" fontId="1" fillId="3" borderId="0" applyNumberFormat="0" applyBorder="0" applyAlignment="0" applyProtection="0"/>
    <xf numFmtId="0" fontId="30" fillId="26" borderId="0" applyNumberFormat="0" applyBorder="0" applyAlignment="0" applyProtection="0"/>
    <xf numFmtId="0" fontId="1" fillId="4" borderId="0" applyNumberFormat="0" applyBorder="0" applyAlignment="0" applyProtection="0"/>
    <xf numFmtId="0" fontId="30" fillId="27" borderId="0" applyNumberFormat="0" applyBorder="0" applyAlignment="0" applyProtection="0"/>
    <xf numFmtId="0" fontId="1" fillId="5" borderId="0" applyNumberFormat="0" applyBorder="0" applyAlignment="0" applyProtection="0"/>
    <xf numFmtId="0" fontId="30" fillId="28" borderId="0" applyNumberFormat="0" applyBorder="0" applyAlignment="0" applyProtection="0"/>
    <xf numFmtId="0" fontId="1" fillId="6" borderId="0" applyNumberFormat="0" applyBorder="0" applyAlignment="0" applyProtection="0"/>
    <xf numFmtId="0" fontId="30" fillId="29" borderId="0" applyNumberFormat="0" applyBorder="0" applyAlignment="0" applyProtection="0"/>
    <xf numFmtId="0" fontId="1" fillId="7" borderId="0" applyNumberFormat="0" applyBorder="0" applyAlignment="0" applyProtection="0"/>
    <xf numFmtId="0" fontId="30" fillId="30" borderId="0" applyNumberFormat="0" applyBorder="0" applyAlignment="0" applyProtection="0"/>
    <xf numFmtId="0" fontId="1" fillId="8" borderId="0" applyNumberFormat="0" applyBorder="0" applyAlignment="0" applyProtection="0"/>
    <xf numFmtId="0" fontId="30" fillId="31" borderId="0" applyNumberFormat="0" applyBorder="0" applyAlignment="0" applyProtection="0"/>
    <xf numFmtId="0" fontId="1" fillId="9" borderId="0" applyNumberFormat="0" applyBorder="0" applyAlignment="0" applyProtection="0"/>
    <xf numFmtId="0" fontId="30" fillId="32" borderId="0" applyNumberFormat="0" applyBorder="0" applyAlignment="0" applyProtection="0"/>
    <xf numFmtId="0" fontId="1" fillId="10" borderId="0" applyNumberFormat="0" applyBorder="0" applyAlignment="0" applyProtection="0"/>
    <xf numFmtId="0" fontId="30" fillId="33" borderId="0" applyNumberFormat="0" applyBorder="0" applyAlignment="0" applyProtection="0"/>
    <xf numFmtId="0" fontId="1" fillId="5" borderId="0" applyNumberFormat="0" applyBorder="0" applyAlignment="0" applyProtection="0"/>
    <xf numFmtId="0" fontId="30" fillId="34" borderId="0" applyNumberFormat="0" applyBorder="0" applyAlignment="0" applyProtection="0"/>
    <xf numFmtId="0" fontId="1" fillId="8" borderId="0" applyNumberFormat="0" applyBorder="0" applyAlignment="0" applyProtection="0"/>
    <xf numFmtId="0" fontId="30" fillId="35" borderId="0" applyNumberFormat="0" applyBorder="0" applyAlignment="0" applyProtection="0"/>
    <xf numFmtId="0" fontId="1" fillId="11" borderId="0" applyNumberFormat="0" applyBorder="0" applyAlignment="0" applyProtection="0"/>
    <xf numFmtId="0" fontId="31" fillId="36" borderId="0" applyNumberFormat="0" applyBorder="0" applyAlignment="0" applyProtection="0"/>
    <xf numFmtId="0" fontId="8" fillId="12" borderId="0" applyNumberFormat="0" applyBorder="0" applyAlignment="0" applyProtection="0"/>
    <xf numFmtId="0" fontId="31" fillId="37" borderId="0" applyNumberFormat="0" applyBorder="0" applyAlignment="0" applyProtection="0"/>
    <xf numFmtId="0" fontId="8" fillId="9" borderId="0" applyNumberFormat="0" applyBorder="0" applyAlignment="0" applyProtection="0"/>
    <xf numFmtId="0" fontId="31" fillId="38" borderId="0" applyNumberFormat="0" applyBorder="0" applyAlignment="0" applyProtection="0"/>
    <xf numFmtId="0" fontId="8" fillId="10" borderId="0" applyNumberFormat="0" applyBorder="0" applyAlignment="0" applyProtection="0"/>
    <xf numFmtId="0" fontId="31" fillId="39" borderId="0" applyNumberFormat="0" applyBorder="0" applyAlignment="0" applyProtection="0"/>
    <xf numFmtId="0" fontId="8" fillId="13" borderId="0" applyNumberFormat="0" applyBorder="0" applyAlignment="0" applyProtection="0"/>
    <xf numFmtId="0" fontId="31" fillId="40" borderId="0" applyNumberFormat="0" applyBorder="0" applyAlignment="0" applyProtection="0"/>
    <xf numFmtId="0" fontId="8" fillId="14" borderId="0" applyNumberFormat="0" applyBorder="0" applyAlignment="0" applyProtection="0"/>
    <xf numFmtId="0" fontId="31" fillId="41" borderId="0" applyNumberFormat="0" applyBorder="0" applyAlignment="0" applyProtection="0"/>
    <xf numFmtId="0" fontId="8" fillId="15" borderId="0" applyNumberFormat="0" applyBorder="0" applyAlignment="0" applyProtection="0"/>
    <xf numFmtId="0" fontId="32" fillId="42" borderId="35" applyNumberFormat="0" applyAlignment="0" applyProtection="0"/>
    <xf numFmtId="0" fontId="9" fillId="16" borderId="1" applyNumberFormat="0" applyAlignment="0" applyProtection="0"/>
    <xf numFmtId="0" fontId="33" fillId="0" borderId="36" applyNumberFormat="0" applyFill="0" applyAlignment="0" applyProtection="0"/>
    <xf numFmtId="0" fontId="10" fillId="0" borderId="2" applyNumberFormat="0" applyFill="0" applyAlignment="0" applyProtection="0"/>
    <xf numFmtId="0" fontId="34" fillId="43" borderId="37" applyNumberFormat="0" applyAlignment="0" applyProtection="0"/>
    <xf numFmtId="0" fontId="11" fillId="17" borderId="3" applyNumberFormat="0" applyAlignment="0" applyProtection="0"/>
    <xf numFmtId="0" fontId="31" fillId="44" borderId="0" applyNumberFormat="0" applyBorder="0" applyAlignment="0" applyProtection="0"/>
    <xf numFmtId="0" fontId="8" fillId="18" borderId="0" applyNumberFormat="0" applyBorder="0" applyAlignment="0" applyProtection="0"/>
    <xf numFmtId="0" fontId="31" fillId="45" borderId="0" applyNumberFormat="0" applyBorder="0" applyAlignment="0" applyProtection="0"/>
    <xf numFmtId="0" fontId="8" fillId="19" borderId="0" applyNumberFormat="0" applyBorder="0" applyAlignment="0" applyProtection="0"/>
    <xf numFmtId="0" fontId="31" fillId="46" borderId="0" applyNumberFormat="0" applyBorder="0" applyAlignment="0" applyProtection="0"/>
    <xf numFmtId="0" fontId="8" fillId="20" borderId="0" applyNumberFormat="0" applyBorder="0" applyAlignment="0" applyProtection="0"/>
    <xf numFmtId="0" fontId="31" fillId="47" borderId="0" applyNumberFormat="0" applyBorder="0" applyAlignment="0" applyProtection="0"/>
    <xf numFmtId="0" fontId="8" fillId="13" borderId="0" applyNumberFormat="0" applyBorder="0" applyAlignment="0" applyProtection="0"/>
    <xf numFmtId="0" fontId="31" fillId="48" borderId="0" applyNumberFormat="0" applyBorder="0" applyAlignment="0" applyProtection="0"/>
    <xf numFmtId="0" fontId="8" fillId="14" borderId="0" applyNumberFormat="0" applyBorder="0" applyAlignment="0" applyProtection="0"/>
    <xf numFmtId="0" fontId="31" fillId="49" borderId="0" applyNumberFormat="0" applyBorder="0" applyAlignment="0" applyProtection="0"/>
    <xf numFmtId="0" fontId="8" fillId="21" borderId="0" applyNumberFormat="0" applyBorder="0" applyAlignment="0" applyProtection="0"/>
    <xf numFmtId="16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35" fillId="50" borderId="35" applyNumberFormat="0" applyAlignment="0" applyProtection="0"/>
    <xf numFmtId="0" fontId="12" fillId="7" borderId="1" applyNumberFormat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6" fillId="51" borderId="0" applyNumberFormat="0" applyBorder="0" applyAlignment="0" applyProtection="0"/>
    <xf numFmtId="0" fontId="13" fillId="22" borderId="0" applyNumberFormat="0" applyBorder="0" applyAlignment="0" applyProtection="0"/>
    <xf numFmtId="0" fontId="2" fillId="0" borderId="0"/>
    <xf numFmtId="0" fontId="27" fillId="0" borderId="0"/>
    <xf numFmtId="0" fontId="2" fillId="0" borderId="0"/>
    <xf numFmtId="0" fontId="27" fillId="0" borderId="0"/>
    <xf numFmtId="0" fontId="24" fillId="0" borderId="0"/>
    <xf numFmtId="0" fontId="27" fillId="0" borderId="0"/>
    <xf numFmtId="0" fontId="28" fillId="0" borderId="0"/>
    <xf numFmtId="0" fontId="30" fillId="52" borderId="38" applyNumberFormat="0" applyFont="0" applyAlignment="0" applyProtection="0"/>
    <xf numFmtId="0" fontId="2" fillId="23" borderId="4" applyNumberFormat="0" applyFont="0" applyAlignment="0" applyProtection="0"/>
    <xf numFmtId="0" fontId="37" fillId="42" borderId="39" applyNumberFormat="0" applyAlignment="0" applyProtection="0"/>
    <xf numFmtId="0" fontId="14" fillId="16" borderId="5" applyNumberFormat="0" applyAlignment="0" applyProtection="0"/>
    <xf numFmtId="9" fontId="30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40" applyNumberFormat="0" applyFill="0" applyAlignment="0" applyProtection="0"/>
    <xf numFmtId="0" fontId="18" fillId="0" borderId="6" applyNumberFormat="0" applyFill="0" applyAlignment="0" applyProtection="0"/>
    <xf numFmtId="0" fontId="42" fillId="0" borderId="41" applyNumberFormat="0" applyFill="0" applyAlignment="0" applyProtection="0"/>
    <xf numFmtId="0" fontId="19" fillId="0" borderId="7" applyNumberFormat="0" applyFill="0" applyAlignment="0" applyProtection="0"/>
    <xf numFmtId="0" fontId="43" fillId="0" borderId="42" applyNumberFormat="0" applyFill="0" applyAlignment="0" applyProtection="0"/>
    <xf numFmtId="0" fontId="20" fillId="0" borderId="8" applyNumberFormat="0" applyFill="0" applyAlignment="0" applyProtection="0"/>
    <xf numFmtId="0" fontId="43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44" fillId="0" borderId="43" applyNumberFormat="0" applyFill="0" applyAlignment="0" applyProtection="0"/>
    <xf numFmtId="0" fontId="21" fillId="0" borderId="9" applyNumberFormat="0" applyFill="0" applyAlignment="0" applyProtection="0"/>
    <xf numFmtId="0" fontId="45" fillId="53" borderId="0" applyNumberFormat="0" applyBorder="0" applyAlignment="0" applyProtection="0"/>
    <xf numFmtId="0" fontId="22" fillId="3" borderId="0" applyNumberFormat="0" applyBorder="0" applyAlignment="0" applyProtection="0"/>
    <xf numFmtId="0" fontId="46" fillId="54" borderId="0" applyNumberFormat="0" applyBorder="0" applyAlignment="0" applyProtection="0"/>
    <xf numFmtId="0" fontId="23" fillId="4" borderId="0" applyNumberFormat="0" applyBorder="0" applyAlignment="0" applyProtection="0"/>
    <xf numFmtId="164" fontId="30" fillId="0" borderId="0" applyFont="0" applyFill="0" applyBorder="0" applyAlignment="0" applyProtection="0"/>
    <xf numFmtId="0" fontId="64" fillId="0" borderId="0" applyNumberFormat="0" applyFill="0" applyBorder="0" applyAlignment="0" applyProtection="0"/>
    <xf numFmtId="164" fontId="30" fillId="0" borderId="0" applyFont="0" applyFill="0" applyBorder="0" applyAlignment="0" applyProtection="0"/>
  </cellStyleXfs>
  <cellXfs count="361">
    <xf numFmtId="0" fontId="0" fillId="0" borderId="0" xfId="0"/>
    <xf numFmtId="2" fontId="0" fillId="0" borderId="0" xfId="0" applyNumberFormat="1"/>
    <xf numFmtId="167" fontId="0" fillId="0" borderId="0" xfId="0" applyNumberFormat="1"/>
    <xf numFmtId="0" fontId="44" fillId="0" borderId="0" xfId="0" applyFont="1" applyAlignment="1">
      <alignment wrapText="1"/>
    </xf>
    <xf numFmtId="1" fontId="44" fillId="0" borderId="0" xfId="0" applyNumberFormat="1" applyFont="1"/>
    <xf numFmtId="0" fontId="3" fillId="0" borderId="0" xfId="0" applyFont="1"/>
    <xf numFmtId="0" fontId="2" fillId="0" borderId="0" xfId="0" applyFont="1"/>
    <xf numFmtId="0" fontId="2" fillId="0" borderId="0" xfId="0" applyFont="1" applyAlignment="1">
      <alignment wrapText="1"/>
    </xf>
    <xf numFmtId="0" fontId="4" fillId="0" borderId="0" xfId="0" applyFont="1" applyAlignment="1">
      <alignment wrapText="1"/>
    </xf>
    <xf numFmtId="9" fontId="44" fillId="0" borderId="0" xfId="0" applyNumberFormat="1" applyFont="1"/>
    <xf numFmtId="0" fontId="44" fillId="0" borderId="0" xfId="0" applyFont="1"/>
    <xf numFmtId="2" fontId="47" fillId="0" borderId="0" xfId="63" applyNumberFormat="1" applyFont="1"/>
    <xf numFmtId="0" fontId="47" fillId="0" borderId="0" xfId="63" applyFont="1"/>
    <xf numFmtId="0" fontId="47" fillId="56" borderId="0" xfId="63" applyFont="1" applyFill="1" applyAlignment="1">
      <alignment wrapText="1"/>
    </xf>
    <xf numFmtId="0" fontId="47" fillId="57" borderId="0" xfId="63" applyFont="1" applyFill="1" applyAlignment="1">
      <alignment wrapText="1"/>
    </xf>
    <xf numFmtId="0" fontId="47" fillId="58" borderId="0" xfId="63" applyFont="1" applyFill="1" applyAlignment="1">
      <alignment wrapText="1"/>
    </xf>
    <xf numFmtId="0" fontId="47" fillId="59" borderId="0" xfId="63" applyFont="1" applyFill="1" applyAlignment="1">
      <alignment wrapText="1"/>
    </xf>
    <xf numFmtId="0" fontId="47" fillId="0" borderId="0" xfId="63" applyFont="1" applyAlignment="1">
      <alignment wrapText="1"/>
    </xf>
    <xf numFmtId="2" fontId="48" fillId="56" borderId="0" xfId="63" applyNumberFormat="1" applyFont="1" applyFill="1" applyBorder="1" applyAlignment="1">
      <alignment horizontal="center" vertical="center" wrapText="1"/>
    </xf>
    <xf numFmtId="0" fontId="49" fillId="0" borderId="0" xfId="0" applyFont="1"/>
    <xf numFmtId="0" fontId="50" fillId="0" borderId="0" xfId="0" applyFont="1"/>
    <xf numFmtId="167" fontId="48" fillId="0" borderId="0" xfId="63" applyNumberFormat="1" applyFont="1"/>
    <xf numFmtId="2" fontId="50" fillId="59" borderId="0" xfId="0" applyNumberFormat="1" applyFont="1" applyFill="1"/>
    <xf numFmtId="2" fontId="50" fillId="0" borderId="0" xfId="0" applyNumberFormat="1" applyFont="1"/>
    <xf numFmtId="2" fontId="47" fillId="56" borderId="0" xfId="63" applyNumberFormat="1" applyFont="1" applyFill="1" applyBorder="1" applyAlignment="1">
      <alignment horizontal="center" vertical="center"/>
    </xf>
    <xf numFmtId="166" fontId="47" fillId="56" borderId="0" xfId="63" applyNumberFormat="1" applyFont="1" applyFill="1" applyBorder="1" applyAlignment="1">
      <alignment horizontal="center" vertical="center"/>
    </xf>
    <xf numFmtId="0" fontId="47" fillId="0" borderId="0" xfId="63" applyFont="1" applyFill="1"/>
    <xf numFmtId="9" fontId="50" fillId="0" borderId="0" xfId="0" applyNumberFormat="1" applyFont="1"/>
    <xf numFmtId="167" fontId="50" fillId="0" borderId="0" xfId="0" applyNumberFormat="1" applyFont="1"/>
    <xf numFmtId="167" fontId="47" fillId="0" borderId="0" xfId="63" applyNumberFormat="1" applyFont="1"/>
    <xf numFmtId="2" fontId="47" fillId="56" borderId="10" xfId="63" applyNumberFormat="1" applyFont="1" applyFill="1" applyBorder="1" applyAlignment="1">
      <alignment horizontal="center" vertical="center"/>
    </xf>
    <xf numFmtId="2" fontId="47" fillId="56" borderId="11" xfId="63" applyNumberFormat="1" applyFont="1" applyFill="1" applyBorder="1" applyAlignment="1">
      <alignment horizontal="center" vertical="center"/>
    </xf>
    <xf numFmtId="0" fontId="50" fillId="0" borderId="0" xfId="0" applyFont="1" applyFill="1"/>
    <xf numFmtId="0" fontId="5" fillId="0" borderId="0" xfId="0" applyFont="1"/>
    <xf numFmtId="167" fontId="50" fillId="58" borderId="0" xfId="0" applyNumberFormat="1" applyFont="1" applyFill="1"/>
    <xf numFmtId="0" fontId="0" fillId="0" borderId="0" xfId="0" applyAlignment="1">
      <alignment wrapText="1"/>
    </xf>
    <xf numFmtId="170" fontId="0" fillId="0" borderId="0" xfId="0" applyNumberFormat="1"/>
    <xf numFmtId="0" fontId="4" fillId="0" borderId="0" xfId="63" applyFont="1" applyAlignment="1">
      <alignment wrapText="1"/>
    </xf>
    <xf numFmtId="0" fontId="48" fillId="60" borderId="0" xfId="63" applyFont="1" applyFill="1" applyAlignment="1">
      <alignment wrapText="1"/>
    </xf>
    <xf numFmtId="167" fontId="47" fillId="57" borderId="0" xfId="63" applyNumberFormat="1" applyFont="1" applyFill="1" applyAlignment="1">
      <alignment wrapText="1"/>
    </xf>
    <xf numFmtId="167" fontId="47" fillId="57" borderId="0" xfId="63" applyNumberFormat="1" applyFont="1" applyFill="1"/>
    <xf numFmtId="167" fontId="50" fillId="59" borderId="0" xfId="0" applyNumberFormat="1" applyFont="1" applyFill="1"/>
    <xf numFmtId="167" fontId="48" fillId="60" borderId="0" xfId="63" applyNumberFormat="1" applyFont="1" applyFill="1" applyAlignment="1">
      <alignment wrapText="1"/>
    </xf>
    <xf numFmtId="2" fontId="48" fillId="60" borderId="0" xfId="63" applyNumberFormat="1" applyFont="1" applyFill="1" applyAlignment="1">
      <alignment wrapText="1"/>
    </xf>
    <xf numFmtId="167" fontId="47" fillId="56" borderId="0" xfId="63" applyNumberFormat="1" applyFont="1" applyFill="1" applyAlignment="1">
      <alignment wrapText="1"/>
    </xf>
    <xf numFmtId="9" fontId="50" fillId="56" borderId="0" xfId="0" applyNumberFormat="1" applyFont="1" applyFill="1"/>
    <xf numFmtId="2" fontId="50" fillId="56" borderId="0" xfId="74" applyNumberFormat="1" applyFont="1" applyFill="1"/>
    <xf numFmtId="166" fontId="0" fillId="0" borderId="0" xfId="0" applyNumberFormat="1" applyFill="1"/>
    <xf numFmtId="0" fontId="53" fillId="0" borderId="0" xfId="63" applyFont="1"/>
    <xf numFmtId="171" fontId="54" fillId="0" borderId="0" xfId="59" applyNumberFormat="1" applyFont="1"/>
    <xf numFmtId="171" fontId="53" fillId="0" borderId="0" xfId="59" applyNumberFormat="1" applyFont="1"/>
    <xf numFmtId="0" fontId="53" fillId="0" borderId="0" xfId="0" applyFont="1"/>
    <xf numFmtId="167" fontId="0" fillId="0" borderId="0" xfId="0" applyNumberFormat="1" applyFill="1"/>
    <xf numFmtId="2" fontId="47" fillId="0" borderId="12" xfId="63" applyNumberFormat="1" applyFont="1" applyBorder="1"/>
    <xf numFmtId="167" fontId="50" fillId="58" borderId="12" xfId="0" applyNumberFormat="1" applyFont="1" applyFill="1" applyBorder="1"/>
    <xf numFmtId="167" fontId="50" fillId="59" borderId="12" xfId="0" applyNumberFormat="1" applyFont="1" applyFill="1" applyBorder="1"/>
    <xf numFmtId="9" fontId="50" fillId="0" borderId="12" xfId="0" applyNumberFormat="1" applyFont="1" applyBorder="1"/>
    <xf numFmtId="0" fontId="0" fillId="0" borderId="12" xfId="0" applyBorder="1"/>
    <xf numFmtId="2" fontId="0" fillId="0" borderId="12" xfId="0" applyNumberFormat="1" applyBorder="1"/>
    <xf numFmtId="170" fontId="0" fillId="0" borderId="12" xfId="0" applyNumberFormat="1" applyBorder="1"/>
    <xf numFmtId="2" fontId="50" fillId="0" borderId="12" xfId="0" applyNumberFormat="1" applyFont="1" applyBorder="1"/>
    <xf numFmtId="0" fontId="50" fillId="0" borderId="12" xfId="0" applyFont="1" applyBorder="1"/>
    <xf numFmtId="2" fontId="47" fillId="56" borderId="13" xfId="63" applyNumberFormat="1" applyFont="1" applyFill="1" applyBorder="1" applyAlignment="1">
      <alignment horizontal="center" vertical="center"/>
    </xf>
    <xf numFmtId="2" fontId="47" fillId="56" borderId="12" xfId="63" applyNumberFormat="1" applyFont="1" applyFill="1" applyBorder="1" applyAlignment="1">
      <alignment horizontal="center" vertical="center"/>
    </xf>
    <xf numFmtId="2" fontId="47" fillId="56" borderId="14" xfId="63" applyNumberFormat="1" applyFont="1" applyFill="1" applyBorder="1" applyAlignment="1">
      <alignment horizontal="center" vertical="center"/>
    </xf>
    <xf numFmtId="0" fontId="49" fillId="0" borderId="12" xfId="0" applyFont="1" applyBorder="1"/>
    <xf numFmtId="2" fontId="47" fillId="56" borderId="0" xfId="63" applyNumberFormat="1" applyFont="1" applyFill="1" applyBorder="1"/>
    <xf numFmtId="1" fontId="48" fillId="56" borderId="0" xfId="63" applyNumberFormat="1" applyFont="1" applyFill="1" applyBorder="1" applyAlignment="1">
      <alignment horizontal="center" vertical="center"/>
    </xf>
    <xf numFmtId="2" fontId="48" fillId="56" borderId="0" xfId="63" applyNumberFormat="1" applyFont="1" applyFill="1" applyBorder="1" applyAlignment="1">
      <alignment horizontal="center" vertical="center"/>
    </xf>
    <xf numFmtId="0" fontId="47" fillId="56" borderId="0" xfId="63" applyFont="1" applyFill="1" applyBorder="1"/>
    <xf numFmtId="168" fontId="56" fillId="0" borderId="0" xfId="0" applyNumberFormat="1" applyFont="1"/>
    <xf numFmtId="0" fontId="4" fillId="0" borderId="0" xfId="63" applyFont="1" applyFill="1" applyAlignment="1">
      <alignment wrapText="1"/>
    </xf>
    <xf numFmtId="0" fontId="44" fillId="61" borderId="19" xfId="0" applyFont="1" applyFill="1" applyBorder="1" applyAlignment="1">
      <alignment wrapText="1"/>
    </xf>
    <xf numFmtId="2" fontId="44" fillId="61" borderId="20" xfId="0" applyNumberFormat="1" applyFont="1" applyFill="1" applyBorder="1"/>
    <xf numFmtId="0" fontId="47" fillId="0" borderId="13" xfId="63" applyFont="1" applyFill="1" applyBorder="1"/>
    <xf numFmtId="43" fontId="53" fillId="0" borderId="0" xfId="63" applyNumberFormat="1" applyFont="1"/>
    <xf numFmtId="0" fontId="57" fillId="0" borderId="0" xfId="67" applyFont="1" applyAlignment="1">
      <alignment horizontal="center"/>
    </xf>
    <xf numFmtId="0" fontId="53" fillId="0" borderId="0" xfId="67" applyFont="1" applyAlignment="1">
      <alignment horizontal="center"/>
    </xf>
    <xf numFmtId="2" fontId="53" fillId="0" borderId="0" xfId="67" applyNumberFormat="1" applyFont="1" applyAlignment="1">
      <alignment horizontal="center"/>
    </xf>
    <xf numFmtId="165" fontId="53" fillId="0" borderId="0" xfId="67" applyNumberFormat="1" applyFont="1" applyAlignment="1">
      <alignment horizontal="center"/>
    </xf>
    <xf numFmtId="0" fontId="60" fillId="0" borderId="0" xfId="0" applyFont="1"/>
    <xf numFmtId="0" fontId="60" fillId="55" borderId="0" xfId="0" applyFont="1" applyFill="1"/>
    <xf numFmtId="2" fontId="60" fillId="55" borderId="0" xfId="0" applyNumberFormat="1" applyFont="1" applyFill="1"/>
    <xf numFmtId="166" fontId="47" fillId="0" borderId="0" xfId="63" applyNumberFormat="1" applyFont="1"/>
    <xf numFmtId="166" fontId="47" fillId="56" borderId="0" xfId="63" applyNumberFormat="1" applyFont="1" applyFill="1" applyAlignment="1">
      <alignment wrapText="1"/>
    </xf>
    <xf numFmtId="167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0" fontId="0" fillId="0" borderId="0" xfId="0" applyNumberFormat="1"/>
    <xf numFmtId="2" fontId="44" fillId="0" borderId="0" xfId="0" applyNumberFormat="1" applyFont="1" applyAlignment="1">
      <alignment horizontal="center"/>
    </xf>
    <xf numFmtId="0" fontId="38" fillId="0" borderId="0" xfId="0" applyFont="1"/>
    <xf numFmtId="0" fontId="61" fillId="0" borderId="0" xfId="0" applyFont="1" applyAlignment="1">
      <alignment horizontal="center"/>
    </xf>
    <xf numFmtId="2" fontId="62" fillId="0" borderId="0" xfId="63" applyNumberFormat="1" applyFont="1" applyFill="1" applyBorder="1" applyAlignment="1">
      <alignment horizontal="center" vertical="center" wrapText="1"/>
    </xf>
    <xf numFmtId="1" fontId="43" fillId="0" borderId="0" xfId="0" applyNumberFormat="1" applyFont="1" applyFill="1" applyAlignment="1">
      <alignment horizontal="center"/>
    </xf>
    <xf numFmtId="0" fontId="44" fillId="0" borderId="0" xfId="0" applyFont="1" applyAlignment="1">
      <alignment horizontal="center" wrapText="1"/>
    </xf>
    <xf numFmtId="2" fontId="63" fillId="0" borderId="0" xfId="0" applyNumberFormat="1" applyFont="1" applyAlignment="1">
      <alignment horizontal="center"/>
    </xf>
    <xf numFmtId="0" fontId="63" fillId="0" borderId="0" xfId="0" applyFont="1" applyAlignment="1">
      <alignment horizontal="center" wrapText="1"/>
    </xf>
    <xf numFmtId="0" fontId="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6" fontId="0" fillId="0" borderId="0" xfId="0" applyNumberFormat="1"/>
    <xf numFmtId="0" fontId="4" fillId="62" borderId="23" xfId="67" applyFont="1" applyFill="1" applyBorder="1" applyAlignment="1">
      <alignment horizontal="center" vertical="center" wrapText="1"/>
    </xf>
    <xf numFmtId="0" fontId="4" fillId="62" borderId="24" xfId="67" applyFont="1" applyFill="1" applyBorder="1" applyAlignment="1">
      <alignment horizontal="center" vertical="center" wrapText="1"/>
    </xf>
    <xf numFmtId="0" fontId="4" fillId="62" borderId="25" xfId="67" applyFont="1" applyFill="1" applyBorder="1" applyAlignment="1">
      <alignment horizontal="center" vertical="center" wrapText="1"/>
    </xf>
    <xf numFmtId="0" fontId="4" fillId="62" borderId="0" xfId="67" applyFont="1" applyFill="1" applyBorder="1" applyAlignment="1">
      <alignment horizontal="center" vertical="center" wrapText="1"/>
    </xf>
    <xf numFmtId="0" fontId="29" fillId="62" borderId="23" xfId="67" applyFont="1" applyFill="1" applyBorder="1" applyAlignment="1">
      <alignment horizontal="center" vertical="center" wrapText="1"/>
    </xf>
    <xf numFmtId="0" fontId="2" fillId="62" borderId="26" xfId="67" applyFont="1" applyFill="1" applyBorder="1" applyAlignment="1">
      <alignment vertical="center"/>
    </xf>
    <xf numFmtId="165" fontId="4" fillId="62" borderId="25" xfId="67" applyNumberFormat="1" applyFont="1" applyFill="1" applyBorder="1" applyAlignment="1">
      <alignment horizontal="center" vertical="center"/>
    </xf>
    <xf numFmtId="165" fontId="4" fillId="62" borderId="27" xfId="67" applyNumberFormat="1" applyFont="1" applyFill="1" applyBorder="1" applyAlignment="1">
      <alignment horizontal="center" vertical="center" wrapText="1"/>
    </xf>
    <xf numFmtId="0" fontId="2" fillId="62" borderId="29" xfId="67" applyFont="1" applyFill="1" applyBorder="1" applyAlignment="1">
      <alignment vertical="center"/>
    </xf>
    <xf numFmtId="0" fontId="2" fillId="62" borderId="17" xfId="67" applyFont="1" applyFill="1" applyBorder="1" applyAlignment="1">
      <alignment vertical="center"/>
    </xf>
    <xf numFmtId="165" fontId="4" fillId="62" borderId="31" xfId="67" applyNumberFormat="1" applyFont="1" applyFill="1" applyBorder="1" applyAlignment="1">
      <alignment horizontal="center" vertical="center" wrapText="1"/>
    </xf>
    <xf numFmtId="0" fontId="2" fillId="62" borderId="33" xfId="67" applyFont="1" applyFill="1" applyBorder="1" applyAlignment="1">
      <alignment vertical="center"/>
    </xf>
    <xf numFmtId="165" fontId="4" fillId="62" borderId="34" xfId="67" applyNumberFormat="1" applyFont="1" applyFill="1" applyBorder="1" applyAlignment="1">
      <alignment horizontal="center" vertical="center" wrapText="1"/>
    </xf>
    <xf numFmtId="0" fontId="63" fillId="0" borderId="0" xfId="67" applyFont="1" applyAlignment="1">
      <alignment horizontal="center"/>
    </xf>
    <xf numFmtId="167" fontId="60" fillId="55" borderId="0" xfId="0" applyNumberFormat="1" applyFont="1" applyFill="1"/>
    <xf numFmtId="2" fontId="54" fillId="55" borderId="0" xfId="63" applyNumberFormat="1" applyFont="1" applyFill="1"/>
    <xf numFmtId="173" fontId="60" fillId="55" borderId="0" xfId="95" applyNumberFormat="1" applyFont="1" applyFill="1"/>
    <xf numFmtId="9" fontId="0" fillId="0" borderId="0" xfId="0" applyNumberFormat="1" applyFont="1" applyFill="1"/>
    <xf numFmtId="0" fontId="0" fillId="0" borderId="0" xfId="0" applyFill="1"/>
    <xf numFmtId="0" fontId="0" fillId="0" borderId="17" xfId="0" applyBorder="1"/>
    <xf numFmtId="0" fontId="0" fillId="0" borderId="18" xfId="0" applyBorder="1"/>
    <xf numFmtId="0" fontId="0" fillId="0" borderId="28" xfId="0" applyBorder="1"/>
    <xf numFmtId="0" fontId="0" fillId="0" borderId="29" xfId="0" applyBorder="1"/>
    <xf numFmtId="0" fontId="0" fillId="0" borderId="27" xfId="0" applyBorder="1"/>
    <xf numFmtId="0" fontId="0" fillId="0" borderId="30" xfId="0" applyBorder="1"/>
    <xf numFmtId="0" fontId="0" fillId="0" borderId="32" xfId="0" applyBorder="1"/>
    <xf numFmtId="0" fontId="0" fillId="0" borderId="33" xfId="0" applyBorder="1"/>
    <xf numFmtId="0" fontId="44" fillId="0" borderId="23" xfId="0" applyFont="1" applyBorder="1"/>
    <xf numFmtId="0" fontId="44" fillId="0" borderId="26" xfId="0" applyFont="1" applyBorder="1"/>
    <xf numFmtId="0" fontId="44" fillId="0" borderId="25" xfId="0" applyFont="1" applyBorder="1"/>
    <xf numFmtId="0" fontId="0" fillId="0" borderId="0" xfId="0" applyBorder="1"/>
    <xf numFmtId="0" fontId="0" fillId="0" borderId="46" xfId="0" applyBorder="1"/>
    <xf numFmtId="0" fontId="0" fillId="0" borderId="47" xfId="0" applyBorder="1"/>
    <xf numFmtId="1" fontId="0" fillId="0" borderId="47" xfId="0" applyNumberFormat="1" applyBorder="1"/>
    <xf numFmtId="0" fontId="0" fillId="0" borderId="48" xfId="0" applyBorder="1"/>
    <xf numFmtId="1" fontId="0" fillId="0" borderId="0" xfId="0" applyNumberFormat="1" applyBorder="1"/>
    <xf numFmtId="0" fontId="0" fillId="0" borderId="17" xfId="0" applyFont="1" applyBorder="1"/>
    <xf numFmtId="0" fontId="0" fillId="0" borderId="30" xfId="0" applyFont="1" applyBorder="1"/>
    <xf numFmtId="0" fontId="0" fillId="0" borderId="33" xfId="0" applyFont="1" applyBorder="1"/>
    <xf numFmtId="0" fontId="0" fillId="0" borderId="44" xfId="0" applyFont="1" applyBorder="1"/>
    <xf numFmtId="0" fontId="0" fillId="0" borderId="18" xfId="0" applyFont="1" applyBorder="1"/>
    <xf numFmtId="0" fontId="0" fillId="55" borderId="18" xfId="0" applyFont="1" applyFill="1" applyBorder="1"/>
    <xf numFmtId="0" fontId="0" fillId="55" borderId="17" xfId="0" applyFont="1" applyFill="1" applyBorder="1"/>
    <xf numFmtId="0" fontId="0" fillId="55" borderId="33" xfId="0" applyFont="1" applyFill="1" applyBorder="1"/>
    <xf numFmtId="2" fontId="63" fillId="0" borderId="0" xfId="67" applyNumberFormat="1" applyFont="1" applyAlignment="1">
      <alignment horizontal="center"/>
    </xf>
    <xf numFmtId="0" fontId="63" fillId="0" borderId="0" xfId="0" applyFont="1" applyAlignment="1">
      <alignment horizontal="center"/>
    </xf>
    <xf numFmtId="0" fontId="63" fillId="0" borderId="15" xfId="67" applyFont="1" applyBorder="1" applyAlignment="1">
      <alignment horizontal="center"/>
    </xf>
    <xf numFmtId="0" fontId="53" fillId="0" borderId="15" xfId="67" applyFont="1" applyBorder="1" applyAlignment="1">
      <alignment horizontal="center"/>
    </xf>
    <xf numFmtId="0" fontId="57" fillId="0" borderId="15" xfId="67" applyFon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53" fillId="0" borderId="15" xfId="67" applyNumberFormat="1" applyFont="1" applyBorder="1" applyAlignment="1">
      <alignment horizontal="center"/>
    </xf>
    <xf numFmtId="0" fontId="53" fillId="0" borderId="0" xfId="67" applyFont="1" applyBorder="1" applyAlignment="1">
      <alignment horizontal="center"/>
    </xf>
    <xf numFmtId="0" fontId="53" fillId="0" borderId="17" xfId="67" applyFont="1" applyBorder="1" applyAlignment="1">
      <alignment horizontal="center"/>
    </xf>
    <xf numFmtId="0" fontId="53" fillId="0" borderId="28" xfId="67" applyFont="1" applyBorder="1" applyAlignment="1">
      <alignment horizontal="center"/>
    </xf>
    <xf numFmtId="0" fontId="53" fillId="0" borderId="29" xfId="67" applyFont="1" applyBorder="1" applyAlignment="1">
      <alignment horizontal="center"/>
    </xf>
    <xf numFmtId="0" fontId="53" fillId="0" borderId="27" xfId="67" applyFont="1" applyBorder="1" applyAlignment="1">
      <alignment horizontal="center"/>
    </xf>
    <xf numFmtId="0" fontId="53" fillId="0" borderId="30" xfId="67" applyFont="1" applyBorder="1" applyAlignment="1">
      <alignment horizontal="center"/>
    </xf>
    <xf numFmtId="0" fontId="53" fillId="0" borderId="31" xfId="67" applyFont="1" applyBorder="1" applyAlignment="1">
      <alignment horizontal="center"/>
    </xf>
    <xf numFmtId="0" fontId="53" fillId="0" borderId="32" xfId="67" applyFont="1" applyBorder="1" applyAlignment="1">
      <alignment horizontal="center"/>
    </xf>
    <xf numFmtId="0" fontId="53" fillId="0" borderId="33" xfId="67" applyFont="1" applyBorder="1" applyAlignment="1">
      <alignment horizontal="center"/>
    </xf>
    <xf numFmtId="0" fontId="53" fillId="0" borderId="49" xfId="67" applyFont="1" applyBorder="1" applyAlignment="1">
      <alignment horizontal="center"/>
    </xf>
    <xf numFmtId="0" fontId="53" fillId="0" borderId="22" xfId="67" applyFont="1" applyBorder="1" applyAlignment="1">
      <alignment horizontal="center"/>
    </xf>
    <xf numFmtId="0" fontId="53" fillId="0" borderId="50" xfId="67" applyFont="1" applyBorder="1" applyAlignment="1">
      <alignment horizontal="center"/>
    </xf>
    <xf numFmtId="0" fontId="53" fillId="0" borderId="51" xfId="67" applyFont="1" applyBorder="1" applyAlignment="1">
      <alignment horizontal="center"/>
    </xf>
    <xf numFmtId="0" fontId="53" fillId="0" borderId="52" xfId="67" applyFont="1" applyBorder="1" applyAlignment="1">
      <alignment horizontal="center"/>
    </xf>
    <xf numFmtId="0" fontId="53" fillId="0" borderId="53" xfId="67" applyFont="1" applyBorder="1" applyAlignment="1">
      <alignment horizontal="center"/>
    </xf>
    <xf numFmtId="0" fontId="53" fillId="0" borderId="54" xfId="67" applyFont="1" applyBorder="1" applyAlignment="1">
      <alignment horizontal="center"/>
    </xf>
    <xf numFmtId="0" fontId="53" fillId="0" borderId="21" xfId="67" applyFont="1" applyBorder="1" applyAlignment="1">
      <alignment horizontal="center"/>
    </xf>
    <xf numFmtId="0" fontId="53" fillId="0" borderId="55" xfId="67" applyFont="1" applyBorder="1" applyAlignment="1">
      <alignment horizontal="center"/>
    </xf>
    <xf numFmtId="0" fontId="30" fillId="0" borderId="30" xfId="0" applyFont="1" applyBorder="1" applyAlignment="1">
      <alignment horizontal="center"/>
    </xf>
    <xf numFmtId="165" fontId="53" fillId="0" borderId="30" xfId="67" applyNumberFormat="1" applyFont="1" applyBorder="1" applyAlignment="1">
      <alignment horizontal="center"/>
    </xf>
    <xf numFmtId="0" fontId="57" fillId="0" borderId="34" xfId="67" applyFont="1" applyBorder="1" applyAlignment="1">
      <alignment horizontal="center"/>
    </xf>
    <xf numFmtId="166" fontId="50" fillId="0" borderId="0" xfId="0" applyNumberFormat="1" applyFont="1"/>
    <xf numFmtId="166" fontId="47" fillId="57" borderId="0" xfId="63" applyNumberFormat="1" applyFont="1" applyFill="1"/>
    <xf numFmtId="166" fontId="50" fillId="58" borderId="0" xfId="0" applyNumberFormat="1" applyFont="1" applyFill="1"/>
    <xf numFmtId="166" fontId="50" fillId="59" borderId="0" xfId="0" applyNumberFormat="1" applyFont="1" applyFill="1"/>
    <xf numFmtId="0" fontId="2" fillId="0" borderId="0" xfId="0" applyFont="1" applyFill="1" applyAlignment="1">
      <alignment wrapText="1"/>
    </xf>
    <xf numFmtId="167" fontId="51" fillId="0" borderId="0" xfId="0" applyNumberFormat="1" applyFont="1" applyFill="1"/>
    <xf numFmtId="0" fontId="44" fillId="0" borderId="0" xfId="0" applyFont="1" applyFill="1"/>
    <xf numFmtId="0" fontId="60" fillId="0" borderId="0" xfId="0" applyFont="1" applyFill="1"/>
    <xf numFmtId="0" fontId="0" fillId="0" borderId="0" xfId="0" applyFont="1" applyBorder="1"/>
    <xf numFmtId="0" fontId="0" fillId="0" borderId="0" xfId="0" applyFont="1" applyFill="1" applyBorder="1"/>
    <xf numFmtId="0" fontId="0" fillId="0" borderId="47" xfId="0" applyFont="1" applyBorder="1"/>
    <xf numFmtId="0" fontId="0" fillId="55" borderId="47" xfId="0" applyFont="1" applyFill="1" applyBorder="1"/>
    <xf numFmtId="0" fontId="63" fillId="0" borderId="0" xfId="67" applyFont="1" applyBorder="1" applyAlignment="1">
      <alignment horizontal="left"/>
    </xf>
    <xf numFmtId="0" fontId="63" fillId="0" borderId="15" xfId="0" applyFont="1" applyBorder="1" applyAlignment="1">
      <alignment horizontal="center"/>
    </xf>
    <xf numFmtId="0" fontId="0" fillId="0" borderId="15" xfId="0" applyBorder="1" applyAlignment="1">
      <alignment horizontal="center"/>
    </xf>
    <xf numFmtId="0" fontId="65" fillId="0" borderId="0" xfId="0" applyFont="1"/>
    <xf numFmtId="0" fontId="27" fillId="0" borderId="0" xfId="0" applyFont="1"/>
    <xf numFmtId="2" fontId="65" fillId="0" borderId="0" xfId="0" applyNumberFormat="1" applyFont="1" applyAlignment="1">
      <alignment horizontal="center"/>
    </xf>
    <xf numFmtId="2" fontId="65" fillId="0" borderId="0" xfId="0" applyNumberFormat="1" applyFont="1" applyAlignment="1">
      <alignment horizontal="left"/>
    </xf>
    <xf numFmtId="2" fontId="27" fillId="0" borderId="0" xfId="0" applyNumberFormat="1" applyFont="1" applyAlignment="1">
      <alignment horizontal="center"/>
    </xf>
    <xf numFmtId="0" fontId="66" fillId="0" borderId="56" xfId="0" applyFont="1" applyBorder="1"/>
    <xf numFmtId="4" fontId="65" fillId="0" borderId="56" xfId="0" applyNumberFormat="1" applyFont="1" applyBorder="1"/>
    <xf numFmtId="0" fontId="67" fillId="0" borderId="56" xfId="0" applyFont="1" applyBorder="1"/>
    <xf numFmtId="0" fontId="27" fillId="64" borderId="0" xfId="0" applyFont="1" applyFill="1"/>
    <xf numFmtId="4" fontId="27" fillId="64" borderId="0" xfId="0" applyNumberFormat="1" applyFont="1" applyFill="1"/>
    <xf numFmtId="3" fontId="65" fillId="0" borderId="56" xfId="0" applyNumberFormat="1" applyFont="1" applyBorder="1"/>
    <xf numFmtId="0" fontId="27" fillId="0" borderId="56" xfId="0" applyFont="1" applyBorder="1"/>
    <xf numFmtId="0" fontId="67" fillId="62" borderId="56" xfId="0" applyFont="1" applyFill="1" applyBorder="1"/>
    <xf numFmtId="9" fontId="65" fillId="0" borderId="56" xfId="74" applyFont="1" applyFill="1" applyBorder="1"/>
    <xf numFmtId="0" fontId="65" fillId="0" borderId="56" xfId="0" applyFont="1" applyBorder="1"/>
    <xf numFmtId="175" fontId="65" fillId="0" borderId="56" xfId="0" applyNumberFormat="1" applyFont="1" applyBorder="1"/>
    <xf numFmtId="10" fontId="65" fillId="0" borderId="56" xfId="0" applyNumberFormat="1" applyFont="1" applyBorder="1"/>
    <xf numFmtId="167" fontId="65" fillId="0" borderId="56" xfId="0" applyNumberFormat="1" applyFont="1" applyBorder="1"/>
    <xf numFmtId="9" fontId="65" fillId="0" borderId="56" xfId="0" applyNumberFormat="1" applyFont="1" applyBorder="1"/>
    <xf numFmtId="0" fontId="67" fillId="65" borderId="56" xfId="0" applyFont="1" applyFill="1" applyBorder="1"/>
    <xf numFmtId="10" fontId="65" fillId="65" borderId="56" xfId="0" applyNumberFormat="1" applyFont="1" applyFill="1" applyBorder="1"/>
    <xf numFmtId="0" fontId="68" fillId="65" borderId="56" xfId="96" applyFont="1" applyFill="1" applyBorder="1" applyAlignment="1" applyProtection="1"/>
    <xf numFmtId="0" fontId="0" fillId="65" borderId="0" xfId="0" applyFill="1"/>
    <xf numFmtId="10" fontId="27" fillId="0" borderId="0" xfId="0" applyNumberFormat="1" applyFont="1"/>
    <xf numFmtId="0" fontId="27" fillId="65" borderId="0" xfId="0" applyFont="1" applyFill="1"/>
    <xf numFmtId="2" fontId="27" fillId="0" borderId="0" xfId="0" applyNumberFormat="1" applyFont="1"/>
    <xf numFmtId="176" fontId="27" fillId="0" borderId="0" xfId="59" applyNumberFormat="1" applyFont="1"/>
    <xf numFmtId="3" fontId="27" fillId="0" borderId="0" xfId="0" applyNumberFormat="1" applyFont="1"/>
    <xf numFmtId="10" fontId="27" fillId="0" borderId="0" xfId="74" applyNumberFormat="1" applyFont="1"/>
    <xf numFmtId="0" fontId="67" fillId="65" borderId="0" xfId="0" applyFont="1" applyFill="1"/>
    <xf numFmtId="0" fontId="65" fillId="65" borderId="0" xfId="0" applyFont="1" applyFill="1"/>
    <xf numFmtId="0" fontId="69" fillId="0" borderId="0" xfId="0" applyFont="1"/>
    <xf numFmtId="0" fontId="67" fillId="0" borderId="0" xfId="0" applyFont="1"/>
    <xf numFmtId="0" fontId="67" fillId="0" borderId="0" xfId="0" applyFont="1" applyAlignment="1">
      <alignment horizontal="left"/>
    </xf>
    <xf numFmtId="0" fontId="8" fillId="66" borderId="16" xfId="0" applyFont="1" applyFill="1" applyBorder="1" applyAlignment="1">
      <alignment horizontal="center"/>
    </xf>
    <xf numFmtId="0" fontId="70" fillId="67" borderId="56" xfId="0" applyFont="1" applyFill="1" applyBorder="1"/>
    <xf numFmtId="0" fontId="71" fillId="67" borderId="56" xfId="0" applyFont="1" applyFill="1" applyBorder="1"/>
    <xf numFmtId="0" fontId="70" fillId="67" borderId="56" xfId="0" applyFont="1" applyFill="1" applyBorder="1" applyAlignment="1">
      <alignment horizontal="center"/>
    </xf>
    <xf numFmtId="0" fontId="72" fillId="0" borderId="0" xfId="0" applyFont="1"/>
    <xf numFmtId="0" fontId="27" fillId="64" borderId="56" xfId="0" applyFont="1" applyFill="1" applyBorder="1"/>
    <xf numFmtId="177" fontId="27" fillId="0" borderId="56" xfId="0" applyNumberFormat="1" applyFont="1" applyBorder="1"/>
    <xf numFmtId="0" fontId="27" fillId="0" borderId="56" xfId="0" applyFont="1" applyBorder="1" applyAlignment="1">
      <alignment horizontal="center"/>
    </xf>
    <xf numFmtId="177" fontId="27" fillId="64" borderId="56" xfId="0" applyNumberFormat="1" applyFont="1" applyFill="1" applyBorder="1"/>
    <xf numFmtId="175" fontId="27" fillId="64" borderId="56" xfId="74" applyNumberFormat="1" applyFont="1" applyFill="1" applyBorder="1" applyAlignment="1"/>
    <xf numFmtId="167" fontId="27" fillId="64" borderId="56" xfId="0" applyNumberFormat="1" applyFont="1" applyFill="1" applyBorder="1"/>
    <xf numFmtId="0" fontId="27" fillId="64" borderId="56" xfId="0" applyFont="1" applyFill="1" applyBorder="1" applyAlignment="1">
      <alignment horizontal="center"/>
    </xf>
    <xf numFmtId="178" fontId="27" fillId="0" borderId="56" xfId="0" applyNumberFormat="1" applyFont="1" applyBorder="1"/>
    <xf numFmtId="178" fontId="27" fillId="64" borderId="56" xfId="0" applyNumberFormat="1" applyFont="1" applyFill="1" applyBorder="1"/>
    <xf numFmtId="10" fontId="27" fillId="64" borderId="56" xfId="74" applyNumberFormat="1" applyFont="1" applyFill="1" applyBorder="1" applyAlignment="1"/>
    <xf numFmtId="0" fontId="0" fillId="0" borderId="57" xfId="0" applyBorder="1"/>
    <xf numFmtId="10" fontId="27" fillId="64" borderId="56" xfId="0" applyNumberFormat="1" applyFont="1" applyFill="1" applyBorder="1" applyAlignment="1">
      <alignment horizontal="left"/>
    </xf>
    <xf numFmtId="0" fontId="73" fillId="64" borderId="56" xfId="0" applyFont="1" applyFill="1" applyBorder="1" applyAlignment="1">
      <alignment horizontal="right"/>
    </xf>
    <xf numFmtId="10" fontId="27" fillId="64" borderId="56" xfId="0" applyNumberFormat="1" applyFont="1" applyFill="1" applyBorder="1"/>
    <xf numFmtId="177" fontId="70" fillId="67" borderId="56" xfId="0" applyNumberFormat="1" applyFont="1" applyFill="1" applyBorder="1"/>
    <xf numFmtId="179" fontId="27" fillId="0" borderId="56" xfId="59" applyNumberFormat="1" applyFont="1" applyFill="1" applyBorder="1"/>
    <xf numFmtId="3" fontId="27" fillId="64" borderId="56" xfId="0" applyNumberFormat="1" applyFont="1" applyFill="1" applyBorder="1"/>
    <xf numFmtId="3" fontId="27" fillId="0" borderId="56" xfId="0" applyNumberFormat="1" applyFont="1" applyBorder="1"/>
    <xf numFmtId="8" fontId="27" fillId="0" borderId="56" xfId="0" applyNumberFormat="1" applyFont="1" applyBorder="1"/>
    <xf numFmtId="180" fontId="27" fillId="64" borderId="56" xfId="0" applyNumberFormat="1" applyFont="1" applyFill="1" applyBorder="1"/>
    <xf numFmtId="180" fontId="74" fillId="64" borderId="56" xfId="0" applyNumberFormat="1" applyFont="1" applyFill="1" applyBorder="1"/>
    <xf numFmtId="3" fontId="70" fillId="67" borderId="56" xfId="0" applyNumberFormat="1" applyFont="1" applyFill="1" applyBorder="1" applyAlignment="1">
      <alignment horizontal="center"/>
    </xf>
    <xf numFmtId="177" fontId="11" fillId="67" borderId="56" xfId="0" applyNumberFormat="1" applyFont="1" applyFill="1" applyBorder="1"/>
    <xf numFmtId="0" fontId="8" fillId="67" borderId="56" xfId="0" applyFont="1" applyFill="1" applyBorder="1"/>
    <xf numFmtId="3" fontId="11" fillId="67" borderId="56" xfId="0" applyNumberFormat="1" applyFont="1" applyFill="1" applyBorder="1" applyAlignment="1">
      <alignment horizontal="center"/>
    </xf>
    <xf numFmtId="181" fontId="75" fillId="68" borderId="56" xfId="97" applyNumberFormat="1" applyFont="1" applyFill="1" applyBorder="1" applyAlignment="1">
      <alignment horizontal="center"/>
    </xf>
    <xf numFmtId="9" fontId="72" fillId="0" borderId="0" xfId="74" applyFont="1"/>
    <xf numFmtId="10" fontId="75" fillId="68" borderId="56" xfId="0" applyNumberFormat="1" applyFont="1" applyFill="1" applyBorder="1" applyAlignment="1">
      <alignment horizontal="center"/>
    </xf>
    <xf numFmtId="182" fontId="72" fillId="0" borderId="0" xfId="0" applyNumberFormat="1" applyFont="1"/>
    <xf numFmtId="0" fontId="70" fillId="67" borderId="13" xfId="0" applyFont="1" applyFill="1" applyBorder="1"/>
    <xf numFmtId="0" fontId="71" fillId="67" borderId="12" xfId="0" applyFont="1" applyFill="1" applyBorder="1"/>
    <xf numFmtId="10" fontId="75" fillId="68" borderId="14" xfId="0" applyNumberFormat="1" applyFont="1" applyFill="1" applyBorder="1" applyAlignment="1">
      <alignment horizontal="center"/>
    </xf>
    <xf numFmtId="0" fontId="76" fillId="67" borderId="56" xfId="0" applyFont="1" applyFill="1" applyBorder="1"/>
    <xf numFmtId="0" fontId="77" fillId="67" borderId="56" xfId="0" applyFont="1" applyFill="1" applyBorder="1"/>
    <xf numFmtId="1" fontId="78" fillId="68" borderId="56" xfId="0" applyNumberFormat="1" applyFont="1" applyFill="1" applyBorder="1" applyAlignment="1">
      <alignment horizontal="center"/>
    </xf>
    <xf numFmtId="0" fontId="11" fillId="0" borderId="0" xfId="0" applyFont="1"/>
    <xf numFmtId="0" fontId="8" fillId="0" borderId="0" xfId="0" applyFont="1"/>
    <xf numFmtId="10" fontId="65" fillId="0" borderId="0" xfId="0" applyNumberFormat="1" applyFont="1" applyAlignment="1">
      <alignment horizontal="center"/>
    </xf>
    <xf numFmtId="20" fontId="67" fillId="0" borderId="0" xfId="0" applyNumberFormat="1" applyFont="1"/>
    <xf numFmtId="177" fontId="75" fillId="69" borderId="56" xfId="0" applyNumberFormat="1" applyFont="1" applyFill="1" applyBorder="1"/>
    <xf numFmtId="1" fontId="70" fillId="67" borderId="56" xfId="0" applyNumberFormat="1" applyFont="1" applyFill="1" applyBorder="1"/>
    <xf numFmtId="1" fontId="79" fillId="69" borderId="56" xfId="0" applyNumberFormat="1" applyFont="1" applyFill="1" applyBorder="1"/>
    <xf numFmtId="0" fontId="0" fillId="55" borderId="23" xfId="0" applyFill="1" applyBorder="1"/>
    <xf numFmtId="0" fontId="0" fillId="55" borderId="26" xfId="0" applyFill="1" applyBorder="1"/>
    <xf numFmtId="0" fontId="0" fillId="0" borderId="26" xfId="0" applyBorder="1"/>
    <xf numFmtId="0" fontId="0" fillId="55" borderId="25" xfId="0" applyFill="1" applyBorder="1"/>
    <xf numFmtId="1" fontId="70" fillId="69" borderId="56" xfId="0" applyNumberFormat="1" applyFont="1" applyFill="1" applyBorder="1"/>
    <xf numFmtId="0" fontId="0" fillId="0" borderId="30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32" xfId="0" applyBorder="1" applyAlignment="1">
      <alignment horizontal="right"/>
    </xf>
    <xf numFmtId="0" fontId="0" fillId="0" borderId="33" xfId="0" applyBorder="1" applyAlignment="1">
      <alignment horizontal="right"/>
    </xf>
    <xf numFmtId="0" fontId="44" fillId="70" borderId="28" xfId="0" applyFont="1" applyFill="1" applyBorder="1" applyAlignment="1">
      <alignment horizontal="right"/>
    </xf>
    <xf numFmtId="0" fontId="44" fillId="70" borderId="29" xfId="0" applyFont="1" applyFill="1" applyBorder="1" applyAlignment="1">
      <alignment horizontal="right"/>
    </xf>
    <xf numFmtId="0" fontId="44" fillId="70" borderId="27" xfId="0" applyFont="1" applyFill="1" applyBorder="1" applyAlignment="1">
      <alignment horizontal="right"/>
    </xf>
    <xf numFmtId="0" fontId="44" fillId="70" borderId="58" xfId="0" applyFont="1" applyFill="1" applyBorder="1" applyAlignment="1">
      <alignment horizontal="right"/>
    </xf>
    <xf numFmtId="0" fontId="0" fillId="0" borderId="59" xfId="0" applyBorder="1" applyAlignment="1">
      <alignment horizontal="right"/>
    </xf>
    <xf numFmtId="0" fontId="0" fillId="0" borderId="60" xfId="0" applyBorder="1" applyAlignment="1">
      <alignment horizontal="right"/>
    </xf>
    <xf numFmtId="0" fontId="44" fillId="70" borderId="51" xfId="0" applyFont="1" applyFill="1" applyBorder="1" applyAlignment="1">
      <alignment horizontal="right"/>
    </xf>
    <xf numFmtId="1" fontId="0" fillId="0" borderId="31" xfId="0" applyNumberFormat="1" applyBorder="1" applyAlignment="1">
      <alignment horizontal="right"/>
    </xf>
    <xf numFmtId="1" fontId="0" fillId="0" borderId="34" xfId="0" applyNumberFormat="1" applyBorder="1" applyAlignment="1">
      <alignment horizontal="right"/>
    </xf>
    <xf numFmtId="165" fontId="0" fillId="0" borderId="30" xfId="0" applyNumberFormat="1" applyBorder="1" applyAlignment="1">
      <alignment horizontal="right"/>
    </xf>
    <xf numFmtId="165" fontId="0" fillId="0" borderId="32" xfId="0" applyNumberFormat="1" applyBorder="1" applyAlignment="1">
      <alignment horizontal="right"/>
    </xf>
    <xf numFmtId="165" fontId="0" fillId="0" borderId="17" xfId="0" applyNumberFormat="1" applyBorder="1" applyAlignment="1">
      <alignment horizontal="right"/>
    </xf>
    <xf numFmtId="165" fontId="0" fillId="0" borderId="33" xfId="0" applyNumberFormat="1" applyBorder="1" applyAlignment="1">
      <alignment horizontal="right"/>
    </xf>
    <xf numFmtId="1" fontId="0" fillId="0" borderId="17" xfId="0" applyNumberFormat="1" applyBorder="1" applyAlignment="1">
      <alignment horizontal="right"/>
    </xf>
    <xf numFmtId="1" fontId="0" fillId="0" borderId="33" xfId="0" applyNumberFormat="1" applyBorder="1" applyAlignment="1">
      <alignment horizontal="right"/>
    </xf>
    <xf numFmtId="1" fontId="0" fillId="0" borderId="52" xfId="0" applyNumberFormat="1" applyBorder="1" applyAlignment="1">
      <alignment horizontal="right"/>
    </xf>
    <xf numFmtId="1" fontId="0" fillId="0" borderId="53" xfId="0" applyNumberFormat="1" applyBorder="1" applyAlignment="1">
      <alignment horizontal="right"/>
    </xf>
    <xf numFmtId="166" fontId="54" fillId="58" borderId="0" xfId="0" applyNumberFormat="1" applyFont="1" applyFill="1"/>
    <xf numFmtId="1" fontId="0" fillId="0" borderId="45" xfId="0" applyNumberFormat="1" applyBorder="1"/>
    <xf numFmtId="1" fontId="0" fillId="0" borderId="31" xfId="0" applyNumberFormat="1" applyBorder="1"/>
    <xf numFmtId="1" fontId="0" fillId="0" borderId="34" xfId="0" applyNumberFormat="1" applyBorder="1"/>
    <xf numFmtId="0" fontId="53" fillId="70" borderId="17" xfId="67" applyFont="1" applyFill="1" applyBorder="1" applyAlignment="1">
      <alignment horizontal="center"/>
    </xf>
    <xf numFmtId="0" fontId="53" fillId="70" borderId="18" xfId="67" applyFont="1" applyFill="1" applyBorder="1" applyAlignment="1">
      <alignment horizontal="center"/>
    </xf>
    <xf numFmtId="0" fontId="53" fillId="70" borderId="28" xfId="67" applyFont="1" applyFill="1" applyBorder="1" applyAlignment="1">
      <alignment horizontal="center"/>
    </xf>
    <xf numFmtId="0" fontId="53" fillId="70" borderId="29" xfId="67" applyFont="1" applyFill="1" applyBorder="1" applyAlignment="1">
      <alignment horizontal="center"/>
    </xf>
    <xf numFmtId="0" fontId="53" fillId="70" borderId="27" xfId="67" applyFont="1" applyFill="1" applyBorder="1" applyAlignment="1">
      <alignment horizontal="center"/>
    </xf>
    <xf numFmtId="0" fontId="53" fillId="70" borderId="32" xfId="67" applyFont="1" applyFill="1" applyBorder="1" applyAlignment="1">
      <alignment horizontal="center"/>
    </xf>
    <xf numFmtId="0" fontId="53" fillId="0" borderId="34" xfId="67" applyFont="1" applyBorder="1" applyAlignment="1">
      <alignment horizontal="center"/>
    </xf>
    <xf numFmtId="0" fontId="53" fillId="70" borderId="44" xfId="67" applyFont="1" applyFill="1" applyBorder="1" applyAlignment="1">
      <alignment horizontal="center"/>
    </xf>
    <xf numFmtId="0" fontId="53" fillId="70" borderId="45" xfId="67" applyFont="1" applyFill="1" applyBorder="1" applyAlignment="1">
      <alignment horizontal="center"/>
    </xf>
    <xf numFmtId="0" fontId="53" fillId="70" borderId="33" xfId="67" applyFont="1" applyFill="1" applyBorder="1" applyAlignment="1">
      <alignment horizontal="center"/>
    </xf>
    <xf numFmtId="0" fontId="53" fillId="0" borderId="44" xfId="67" applyFont="1" applyBorder="1" applyAlignment="1">
      <alignment horizontal="center"/>
    </xf>
    <xf numFmtId="0" fontId="53" fillId="70" borderId="30" xfId="67" applyFont="1" applyFill="1" applyBorder="1" applyAlignment="1">
      <alignment horizontal="center"/>
    </xf>
    <xf numFmtId="0" fontId="57" fillId="70" borderId="46" xfId="67" applyFont="1" applyFill="1" applyBorder="1" applyAlignment="1">
      <alignment horizontal="center"/>
    </xf>
    <xf numFmtId="0" fontId="57" fillId="0" borderId="47" xfId="67" applyFont="1" applyBorder="1" applyAlignment="1">
      <alignment horizontal="center"/>
    </xf>
    <xf numFmtId="0" fontId="57" fillId="0" borderId="48" xfId="67" applyFont="1" applyBorder="1" applyAlignment="1">
      <alignment horizontal="center"/>
    </xf>
    <xf numFmtId="0" fontId="0" fillId="0" borderId="17" xfId="0" applyFill="1" applyBorder="1"/>
    <xf numFmtId="0" fontId="0" fillId="0" borderId="30" xfId="0" applyFill="1" applyBorder="1"/>
    <xf numFmtId="0" fontId="0" fillId="0" borderId="32" xfId="0" applyFill="1" applyBorder="1"/>
    <xf numFmtId="0" fontId="0" fillId="0" borderId="33" xfId="0" applyFill="1" applyBorder="1"/>
    <xf numFmtId="1" fontId="79" fillId="61" borderId="56" xfId="0" applyNumberFormat="1" applyFont="1" applyFill="1" applyBorder="1"/>
    <xf numFmtId="0" fontId="29" fillId="62" borderId="28" xfId="67" applyFont="1" applyFill="1" applyBorder="1" applyAlignment="1">
      <alignment horizontal="center" vertical="center" wrapText="1"/>
    </xf>
    <xf numFmtId="0" fontId="29" fillId="62" borderId="30" xfId="67" applyFont="1" applyFill="1" applyBorder="1" applyAlignment="1">
      <alignment horizontal="center" vertical="center" wrapText="1"/>
    </xf>
    <xf numFmtId="0" fontId="29" fillId="62" borderId="32" xfId="67" applyFont="1" applyFill="1" applyBorder="1" applyAlignment="1">
      <alignment horizontal="center" vertical="center" wrapText="1"/>
    </xf>
    <xf numFmtId="0" fontId="0" fillId="0" borderId="17" xfId="0" applyBorder="1" applyAlignment="1">
      <alignment horizontal="center"/>
    </xf>
    <xf numFmtId="0" fontId="4" fillId="0" borderId="17" xfId="0" applyFont="1" applyBorder="1" applyAlignment="1">
      <alignment horizontal="center"/>
    </xf>
    <xf numFmtId="165" fontId="0" fillId="0" borderId="17" xfId="0" applyNumberFormat="1" applyBorder="1" applyAlignment="1">
      <alignment horizontal="center"/>
    </xf>
    <xf numFmtId="0" fontId="0" fillId="0" borderId="28" xfId="0" applyBorder="1" applyAlignment="1">
      <alignment horizontal="center"/>
    </xf>
    <xf numFmtId="0" fontId="2" fillId="0" borderId="29" xfId="0" applyFont="1" applyBorder="1" applyAlignment="1">
      <alignment horizontal="center"/>
    </xf>
    <xf numFmtId="0" fontId="0" fillId="0" borderId="27" xfId="0" applyBorder="1" applyAlignment="1">
      <alignment horizontal="center"/>
    </xf>
    <xf numFmtId="0" fontId="4" fillId="0" borderId="30" xfId="0" applyFont="1" applyBorder="1" applyAlignment="1">
      <alignment horizontal="center"/>
    </xf>
    <xf numFmtId="0" fontId="4" fillId="0" borderId="31" xfId="0" applyFont="1" applyBorder="1" applyAlignment="1">
      <alignment horizontal="center"/>
    </xf>
    <xf numFmtId="0" fontId="0" fillId="0" borderId="30" xfId="0" applyBorder="1" applyAlignment="1">
      <alignment horizontal="center"/>
    </xf>
    <xf numFmtId="0" fontId="0" fillId="0" borderId="31" xfId="0" applyBorder="1" applyAlignment="1">
      <alignment horizontal="center"/>
    </xf>
    <xf numFmtId="165" fontId="0" fillId="0" borderId="31" xfId="0" applyNumberFormat="1" applyBorder="1" applyAlignment="1">
      <alignment horizontal="center"/>
    </xf>
    <xf numFmtId="0" fontId="0" fillId="0" borderId="32" xfId="0" applyBorder="1" applyAlignment="1">
      <alignment horizontal="center"/>
    </xf>
    <xf numFmtId="165" fontId="0" fillId="0" borderId="33" xfId="0" applyNumberFormat="1" applyBorder="1" applyAlignment="1">
      <alignment horizontal="center"/>
    </xf>
    <xf numFmtId="165" fontId="0" fillId="0" borderId="34" xfId="0" applyNumberFormat="1" applyBorder="1" applyAlignment="1">
      <alignment horizontal="center"/>
    </xf>
    <xf numFmtId="0" fontId="58" fillId="0" borderId="27" xfId="67" applyFont="1" applyBorder="1" applyAlignment="1">
      <alignment horizontal="center" wrapText="1"/>
    </xf>
    <xf numFmtId="0" fontId="59" fillId="0" borderId="32" xfId="67" applyFont="1" applyBorder="1" applyAlignment="1">
      <alignment horizontal="center"/>
    </xf>
    <xf numFmtId="167" fontId="0" fillId="0" borderId="34" xfId="0" applyNumberFormat="1" applyBorder="1" applyAlignment="1">
      <alignment horizontal="center" vertic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0" fontId="0" fillId="0" borderId="31" xfId="0" applyBorder="1"/>
    <xf numFmtId="0" fontId="0" fillId="63" borderId="32" xfId="0" applyFill="1" applyBorder="1"/>
    <xf numFmtId="0" fontId="44" fillId="0" borderId="33" xfId="0" applyFont="1" applyBorder="1"/>
    <xf numFmtId="0" fontId="0" fillId="63" borderId="33" xfId="0" applyFill="1" applyBorder="1"/>
    <xf numFmtId="0" fontId="60" fillId="0" borderId="34" xfId="0" applyFont="1" applyBorder="1"/>
    <xf numFmtId="0" fontId="0" fillId="0" borderId="34" xfId="0" applyBorder="1"/>
    <xf numFmtId="0" fontId="52" fillId="0" borderId="0" xfId="63" applyFont="1" applyFill="1" applyBorder="1"/>
    <xf numFmtId="0" fontId="53" fillId="0" borderId="0" xfId="63" applyFont="1" applyBorder="1"/>
    <xf numFmtId="1" fontId="53" fillId="0" borderId="0" xfId="63" applyNumberFormat="1" applyFont="1" applyBorder="1"/>
    <xf numFmtId="174" fontId="38" fillId="0" borderId="0" xfId="59" applyNumberFormat="1" applyFont="1" applyBorder="1"/>
    <xf numFmtId="1" fontId="53" fillId="0" borderId="0" xfId="59" applyNumberFormat="1" applyFont="1" applyBorder="1"/>
    <xf numFmtId="172" fontId="53" fillId="0" borderId="0" xfId="74" applyNumberFormat="1" applyFont="1" applyBorder="1"/>
    <xf numFmtId="164" fontId="53" fillId="0" borderId="0" xfId="95" applyFont="1" applyBorder="1"/>
    <xf numFmtId="171" fontId="53" fillId="0" borderId="0" xfId="59" applyNumberFormat="1" applyFont="1" applyBorder="1"/>
    <xf numFmtId="0" fontId="55" fillId="0" borderId="0" xfId="63" applyFont="1" applyBorder="1"/>
    <xf numFmtId="164" fontId="55" fillId="0" borderId="0" xfId="95" applyFont="1" applyBorder="1"/>
    <xf numFmtId="173" fontId="55" fillId="0" borderId="0" xfId="95" applyNumberFormat="1" applyFont="1" applyBorder="1"/>
    <xf numFmtId="1" fontId="53" fillId="0" borderId="45" xfId="67" applyNumberFormat="1" applyFont="1" applyBorder="1" applyAlignment="1">
      <alignment horizontal="center"/>
    </xf>
    <xf numFmtId="165" fontId="57" fillId="0" borderId="34" xfId="67" applyNumberFormat="1" applyFont="1" applyBorder="1" applyAlignment="1">
      <alignment horizontal="center"/>
    </xf>
    <xf numFmtId="0" fontId="53" fillId="0" borderId="0" xfId="63" applyFont="1" applyBorder="1" applyAlignment="1">
      <alignment horizontal="center"/>
    </xf>
    <xf numFmtId="0" fontId="4" fillId="62" borderId="0" xfId="67" applyFont="1" applyFill="1" applyAlignment="1">
      <alignment horizontal="center" vertical="center"/>
    </xf>
  </cellXfs>
  <cellStyles count="98">
    <cellStyle name="20% - Colore 1" xfId="1" builtinId="30" customBuiltin="1"/>
    <cellStyle name="20% - Colore 1 2" xfId="2" xr:uid="{00000000-0005-0000-0000-000001000000}"/>
    <cellStyle name="20% - Colore 2" xfId="3" builtinId="34" customBuiltin="1"/>
    <cellStyle name="20% - Colore 2 2" xfId="4" xr:uid="{00000000-0005-0000-0000-000003000000}"/>
    <cellStyle name="20% - Colore 3" xfId="5" builtinId="38" customBuiltin="1"/>
    <cellStyle name="20% - Colore 3 2" xfId="6" xr:uid="{00000000-0005-0000-0000-000005000000}"/>
    <cellStyle name="20% - Colore 4" xfId="7" builtinId="42" customBuiltin="1"/>
    <cellStyle name="20% - Colore 4 2" xfId="8" xr:uid="{00000000-0005-0000-0000-000007000000}"/>
    <cellStyle name="20% - Colore 5" xfId="9" builtinId="46" customBuiltin="1"/>
    <cellStyle name="20% - Colore 5 2" xfId="10" xr:uid="{00000000-0005-0000-0000-000009000000}"/>
    <cellStyle name="20% - Colore 6" xfId="11" builtinId="50" customBuiltin="1"/>
    <cellStyle name="20% - Colore 6 2" xfId="12" xr:uid="{00000000-0005-0000-0000-00000B000000}"/>
    <cellStyle name="40% - Colore 1" xfId="13" builtinId="31" customBuiltin="1"/>
    <cellStyle name="40% - Colore 1 2" xfId="14" xr:uid="{00000000-0005-0000-0000-00000D000000}"/>
    <cellStyle name="40% - Colore 2" xfId="15" builtinId="35" customBuiltin="1"/>
    <cellStyle name="40% - Colore 2 2" xfId="16" xr:uid="{00000000-0005-0000-0000-00000F000000}"/>
    <cellStyle name="40% - Colore 3" xfId="17" builtinId="39" customBuiltin="1"/>
    <cellStyle name="40% - Colore 3 2" xfId="18" xr:uid="{00000000-0005-0000-0000-000011000000}"/>
    <cellStyle name="40% - Colore 4" xfId="19" builtinId="43" customBuiltin="1"/>
    <cellStyle name="40% - Colore 4 2" xfId="20" xr:uid="{00000000-0005-0000-0000-000013000000}"/>
    <cellStyle name="40% - Colore 5" xfId="21" builtinId="47" customBuiltin="1"/>
    <cellStyle name="40% - Colore 5 2" xfId="22" xr:uid="{00000000-0005-0000-0000-000015000000}"/>
    <cellStyle name="40% - Colore 6" xfId="23" builtinId="51" customBuiltin="1"/>
    <cellStyle name="40% - Colore 6 2" xfId="24" xr:uid="{00000000-0005-0000-0000-000017000000}"/>
    <cellStyle name="60% - Colore 1" xfId="25" builtinId="32" customBuiltin="1"/>
    <cellStyle name="60% - Colore 1 2" xfId="26" xr:uid="{00000000-0005-0000-0000-000019000000}"/>
    <cellStyle name="60% - Colore 2" xfId="27" builtinId="36" customBuiltin="1"/>
    <cellStyle name="60% - Colore 2 2" xfId="28" xr:uid="{00000000-0005-0000-0000-00001B000000}"/>
    <cellStyle name="60% - Colore 3" xfId="29" builtinId="40" customBuiltin="1"/>
    <cellStyle name="60% - Colore 3 2" xfId="30" xr:uid="{00000000-0005-0000-0000-00001D000000}"/>
    <cellStyle name="60% - Colore 4" xfId="31" builtinId="44" customBuiltin="1"/>
    <cellStyle name="60% - Colore 4 2" xfId="32" xr:uid="{00000000-0005-0000-0000-00001F000000}"/>
    <cellStyle name="60% - Colore 5" xfId="33" builtinId="48" customBuiltin="1"/>
    <cellStyle name="60% - Colore 5 2" xfId="34" xr:uid="{00000000-0005-0000-0000-000021000000}"/>
    <cellStyle name="60% - Colore 6" xfId="35" builtinId="52" customBuiltin="1"/>
    <cellStyle name="60% - Colore 6 2" xfId="36" xr:uid="{00000000-0005-0000-0000-000023000000}"/>
    <cellStyle name="Calcolo" xfId="37" builtinId="22" customBuiltin="1"/>
    <cellStyle name="Calcolo 2" xfId="38" xr:uid="{00000000-0005-0000-0000-000025000000}"/>
    <cellStyle name="Cella collegata" xfId="39" builtinId="24" customBuiltin="1"/>
    <cellStyle name="Cella collegata 2" xfId="40" xr:uid="{00000000-0005-0000-0000-000027000000}"/>
    <cellStyle name="Cella da controllare" xfId="41" builtinId="23" customBuiltin="1"/>
    <cellStyle name="Cella da controllare 2" xfId="42" xr:uid="{00000000-0005-0000-0000-000029000000}"/>
    <cellStyle name="Collegamento ipertestuale" xfId="96" builtinId="8"/>
    <cellStyle name="Colore 1" xfId="43" builtinId="29" customBuiltin="1"/>
    <cellStyle name="Colore 1 2" xfId="44" xr:uid="{00000000-0005-0000-0000-00002B000000}"/>
    <cellStyle name="Colore 2" xfId="45" builtinId="33" customBuiltin="1"/>
    <cellStyle name="Colore 2 2" xfId="46" xr:uid="{00000000-0005-0000-0000-00002D000000}"/>
    <cellStyle name="Colore 3" xfId="47" builtinId="37" customBuiltin="1"/>
    <cellStyle name="Colore 3 2" xfId="48" xr:uid="{00000000-0005-0000-0000-00002F000000}"/>
    <cellStyle name="Colore 4" xfId="49" builtinId="41" customBuiltin="1"/>
    <cellStyle name="Colore 4 2" xfId="50" xr:uid="{00000000-0005-0000-0000-000031000000}"/>
    <cellStyle name="Colore 5" xfId="51" builtinId="45" customBuiltin="1"/>
    <cellStyle name="Colore 5 2" xfId="52" xr:uid="{00000000-0005-0000-0000-000033000000}"/>
    <cellStyle name="Colore 6" xfId="53" builtinId="49" customBuiltin="1"/>
    <cellStyle name="Colore 6 2" xfId="54" xr:uid="{00000000-0005-0000-0000-000035000000}"/>
    <cellStyle name="Euro" xfId="55" xr:uid="{00000000-0005-0000-0000-000036000000}"/>
    <cellStyle name="Euro 2" xfId="56" xr:uid="{00000000-0005-0000-0000-000037000000}"/>
    <cellStyle name="Input" xfId="57" builtinId="20" customBuiltin="1"/>
    <cellStyle name="Input 2" xfId="58" xr:uid="{00000000-0005-0000-0000-000039000000}"/>
    <cellStyle name="Migliaia" xfId="59" builtinId="3"/>
    <cellStyle name="Migliaia 2" xfId="60" xr:uid="{00000000-0005-0000-0000-00003B000000}"/>
    <cellStyle name="Neutrale" xfId="61" builtinId="28" customBuiltin="1"/>
    <cellStyle name="Neutrale 2" xfId="62" xr:uid="{00000000-0005-0000-0000-00003D000000}"/>
    <cellStyle name="Normale" xfId="0" builtinId="0"/>
    <cellStyle name="Normale 2" xfId="63" xr:uid="{00000000-0005-0000-0000-00003F000000}"/>
    <cellStyle name="Normale 2 2" xfId="64" xr:uid="{00000000-0005-0000-0000-000040000000}"/>
    <cellStyle name="Normale 3" xfId="65" xr:uid="{00000000-0005-0000-0000-000041000000}"/>
    <cellStyle name="Normale 3 2" xfId="66" xr:uid="{00000000-0005-0000-0000-000042000000}"/>
    <cellStyle name="Normale 4" xfId="67" xr:uid="{00000000-0005-0000-0000-000043000000}"/>
    <cellStyle name="Normale 4 2" xfId="68" xr:uid="{00000000-0005-0000-0000-000044000000}"/>
    <cellStyle name="Normale 5" xfId="69" xr:uid="{00000000-0005-0000-0000-000045000000}"/>
    <cellStyle name="Nota" xfId="70" builtinId="10" customBuiltin="1"/>
    <cellStyle name="Nota 2" xfId="71" xr:uid="{00000000-0005-0000-0000-000047000000}"/>
    <cellStyle name="Output" xfId="72" builtinId="21" customBuiltin="1"/>
    <cellStyle name="Output 2" xfId="73" xr:uid="{00000000-0005-0000-0000-000049000000}"/>
    <cellStyle name="Percentuale" xfId="74" builtinId="5"/>
    <cellStyle name="Testo avviso" xfId="75" builtinId="11" customBuiltin="1"/>
    <cellStyle name="Testo avviso 2" xfId="76" xr:uid="{00000000-0005-0000-0000-00004C000000}"/>
    <cellStyle name="Testo descrittivo" xfId="77" builtinId="53" customBuiltin="1"/>
    <cellStyle name="Testo descrittivo 2" xfId="78" xr:uid="{00000000-0005-0000-0000-00004E000000}"/>
    <cellStyle name="Titolo" xfId="79" builtinId="15" customBuiltin="1"/>
    <cellStyle name="Titolo 1" xfId="80" builtinId="16" customBuiltin="1"/>
    <cellStyle name="Titolo 1 2" xfId="81" xr:uid="{00000000-0005-0000-0000-000051000000}"/>
    <cellStyle name="Titolo 2" xfId="82" builtinId="17" customBuiltin="1"/>
    <cellStyle name="Titolo 2 2" xfId="83" xr:uid="{00000000-0005-0000-0000-000053000000}"/>
    <cellStyle name="Titolo 3" xfId="84" builtinId="18" customBuiltin="1"/>
    <cellStyle name="Titolo 3 2" xfId="85" xr:uid="{00000000-0005-0000-0000-000055000000}"/>
    <cellStyle name="Titolo 4" xfId="86" builtinId="19" customBuiltin="1"/>
    <cellStyle name="Titolo 4 2" xfId="87" xr:uid="{00000000-0005-0000-0000-000057000000}"/>
    <cellStyle name="Titolo 5" xfId="88" xr:uid="{00000000-0005-0000-0000-000058000000}"/>
    <cellStyle name="Totale" xfId="89" builtinId="25" customBuiltin="1"/>
    <cellStyle name="Totale 2" xfId="90" xr:uid="{00000000-0005-0000-0000-00005A000000}"/>
    <cellStyle name="Valore non valido" xfId="91" builtinId="27" customBuiltin="1"/>
    <cellStyle name="Valore non valido 2" xfId="92" xr:uid="{00000000-0005-0000-0000-00005C000000}"/>
    <cellStyle name="Valore valido" xfId="93" builtinId="26" customBuiltin="1"/>
    <cellStyle name="Valore valido 2" xfId="94" xr:uid="{00000000-0005-0000-0000-00005E000000}"/>
    <cellStyle name="Valuta" xfId="95" builtinId="4"/>
    <cellStyle name="Valuta 2" xfId="97" xr:uid="{F8E10041-C2B2-4C4B-BE0E-8AE7995B459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durata delle</a:t>
            </a:r>
            <a:r>
              <a:rPr lang="it-IT" baseline="0"/>
              <a:t> portate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4"/>
            <c:dispRSqr val="0"/>
            <c:dispEq val="1"/>
            <c:trendlineLbl>
              <c:layout>
                <c:manualLayout>
                  <c:x val="8.2445264245795666E-2"/>
                  <c:y val="-0.58842148259691951"/>
                </c:manualLayout>
              </c:layout>
              <c:numFmt formatCode="0.00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'Curva durate'!$T$12:$T$18</c:f>
              <c:numCache>
                <c:formatCode>General</c:formatCode>
                <c:ptCount val="7"/>
                <c:pt idx="0">
                  <c:v>1</c:v>
                </c:pt>
                <c:pt idx="1">
                  <c:v>10</c:v>
                </c:pt>
                <c:pt idx="2">
                  <c:v>91</c:v>
                </c:pt>
                <c:pt idx="3">
                  <c:v>182</c:v>
                </c:pt>
                <c:pt idx="4">
                  <c:v>274</c:v>
                </c:pt>
                <c:pt idx="5">
                  <c:v>355</c:v>
                </c:pt>
                <c:pt idx="6">
                  <c:v>365</c:v>
                </c:pt>
              </c:numCache>
            </c:numRef>
          </c:xVal>
          <c:yVal>
            <c:numRef>
              <c:f>'Curva durate'!$U$12:$U$18</c:f>
              <c:numCache>
                <c:formatCode>General</c:formatCode>
                <c:ptCount val="7"/>
                <c:pt idx="0">
                  <c:v>9500</c:v>
                </c:pt>
                <c:pt idx="1">
                  <c:v>9500</c:v>
                </c:pt>
                <c:pt idx="2">
                  <c:v>8750</c:v>
                </c:pt>
                <c:pt idx="3">
                  <c:v>6500</c:v>
                </c:pt>
                <c:pt idx="4">
                  <c:v>3500</c:v>
                </c:pt>
                <c:pt idx="5">
                  <c:v>2100</c:v>
                </c:pt>
                <c:pt idx="6">
                  <c:v>2000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242-4F98-B9F9-A8F871797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287904"/>
        <c:axId val="428288320"/>
      </c:scatterChart>
      <c:valAx>
        <c:axId val="4282879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28288320"/>
        <c:crosses val="autoZero"/>
        <c:crossBetween val="midCat"/>
      </c:valAx>
      <c:valAx>
        <c:axId val="428288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Portata</a:t>
                </a:r>
                <a:r>
                  <a:rPr lang="it-IT" baseline="0"/>
                  <a:t> 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282879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durata delle portate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4"/>
            <c:dispRSqr val="0"/>
            <c:dispEq val="0"/>
          </c:trendline>
          <c:xVal>
            <c:numRef>
              <c:f>'Curva durate'!$AM$51:$AM$57</c:f>
              <c:numCache>
                <c:formatCode>General</c:formatCode>
                <c:ptCount val="7"/>
                <c:pt idx="0">
                  <c:v>1</c:v>
                </c:pt>
                <c:pt idx="1">
                  <c:v>10</c:v>
                </c:pt>
                <c:pt idx="2">
                  <c:v>91</c:v>
                </c:pt>
                <c:pt idx="3">
                  <c:v>182</c:v>
                </c:pt>
                <c:pt idx="4">
                  <c:v>274</c:v>
                </c:pt>
                <c:pt idx="5">
                  <c:v>355</c:v>
                </c:pt>
                <c:pt idx="6">
                  <c:v>365</c:v>
                </c:pt>
              </c:numCache>
            </c:numRef>
          </c:xVal>
          <c:yVal>
            <c:numRef>
              <c:f>'Curva durate'!$AN$51:$AN$57</c:f>
              <c:numCache>
                <c:formatCode>General</c:formatCode>
                <c:ptCount val="7"/>
                <c:pt idx="0">
                  <c:v>12.5</c:v>
                </c:pt>
                <c:pt idx="1">
                  <c:v>12.5</c:v>
                </c:pt>
                <c:pt idx="2">
                  <c:v>11.5</c:v>
                </c:pt>
                <c:pt idx="3">
                  <c:v>8.75</c:v>
                </c:pt>
                <c:pt idx="4">
                  <c:v>5.75</c:v>
                </c:pt>
                <c:pt idx="5">
                  <c:v>4.0999999999999996</c:v>
                </c:pt>
                <c:pt idx="6">
                  <c:v>4.0999999999999996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8A2-4AD5-980A-39899C10A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0595488"/>
        <c:axId val="2110585088"/>
      </c:scatterChart>
      <c:valAx>
        <c:axId val="2110595488"/>
        <c:scaling>
          <c:orientation val="minMax"/>
          <c:max val="36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Giorni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110585088"/>
        <c:crosses val="autoZero"/>
        <c:crossBetween val="midCat"/>
      </c:valAx>
      <c:valAx>
        <c:axId val="2110585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Portata [l/s]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1105954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durata delle portate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4"/>
            <c:dispRSqr val="0"/>
            <c:dispEq val="0"/>
          </c:trendline>
          <c:xVal>
            <c:numRef>
              <c:f>'Curva durate'!$BK$33:$BK$39</c:f>
              <c:numCache>
                <c:formatCode>General</c:formatCode>
                <c:ptCount val="7"/>
                <c:pt idx="0">
                  <c:v>1</c:v>
                </c:pt>
                <c:pt idx="1">
                  <c:v>10</c:v>
                </c:pt>
                <c:pt idx="2">
                  <c:v>91</c:v>
                </c:pt>
                <c:pt idx="3">
                  <c:v>182</c:v>
                </c:pt>
                <c:pt idx="4">
                  <c:v>274</c:v>
                </c:pt>
                <c:pt idx="5">
                  <c:v>355</c:v>
                </c:pt>
                <c:pt idx="6">
                  <c:v>365</c:v>
                </c:pt>
              </c:numCache>
            </c:numRef>
          </c:xVal>
          <c:yVal>
            <c:numRef>
              <c:f>'Curva durate'!$BL$33:$BL$39</c:f>
              <c:numCache>
                <c:formatCode>General</c:formatCode>
                <c:ptCount val="7"/>
                <c:pt idx="0">
                  <c:v>5.0999999999999996</c:v>
                </c:pt>
                <c:pt idx="1">
                  <c:v>5.0999999999999996</c:v>
                </c:pt>
                <c:pt idx="2">
                  <c:v>4.7</c:v>
                </c:pt>
                <c:pt idx="3">
                  <c:v>3.6</c:v>
                </c:pt>
                <c:pt idx="4">
                  <c:v>2.4</c:v>
                </c:pt>
                <c:pt idx="5">
                  <c:v>1.7</c:v>
                </c:pt>
                <c:pt idx="6">
                  <c:v>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BC-410A-9592-1752F10403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4343583"/>
        <c:axId val="654344415"/>
      </c:scatterChart>
      <c:valAx>
        <c:axId val="654343583"/>
        <c:scaling>
          <c:orientation val="minMax"/>
          <c:max val="36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Giorni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54344415"/>
        <c:crosses val="autoZero"/>
        <c:crossBetween val="midCat"/>
      </c:valAx>
      <c:valAx>
        <c:axId val="6543444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Portata [l/s]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543435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durata delle</a:t>
            </a:r>
            <a:r>
              <a:rPr lang="it-IT" baseline="0"/>
              <a:t> portate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4"/>
            <c:dispRSqr val="0"/>
            <c:dispEq val="0"/>
          </c:trendline>
          <c:xVal>
            <c:numRef>
              <c:f>'Curva durate'!$X$67:$X$73</c:f>
              <c:numCache>
                <c:formatCode>General</c:formatCode>
                <c:ptCount val="7"/>
                <c:pt idx="0">
                  <c:v>1</c:v>
                </c:pt>
                <c:pt idx="1">
                  <c:v>10</c:v>
                </c:pt>
                <c:pt idx="2">
                  <c:v>91</c:v>
                </c:pt>
                <c:pt idx="3">
                  <c:v>182</c:v>
                </c:pt>
                <c:pt idx="4">
                  <c:v>274</c:v>
                </c:pt>
                <c:pt idx="5">
                  <c:v>355</c:v>
                </c:pt>
                <c:pt idx="6">
                  <c:v>365</c:v>
                </c:pt>
              </c:numCache>
            </c:numRef>
          </c:xVal>
          <c:yVal>
            <c:numRef>
              <c:f>'Curva durate'!$Y$67:$Y$73</c:f>
              <c:numCache>
                <c:formatCode>General</c:formatCode>
                <c:ptCount val="7"/>
                <c:pt idx="0">
                  <c:v>9.5</c:v>
                </c:pt>
                <c:pt idx="1">
                  <c:v>9.5</c:v>
                </c:pt>
                <c:pt idx="2">
                  <c:v>8.75</c:v>
                </c:pt>
                <c:pt idx="3">
                  <c:v>6.5</c:v>
                </c:pt>
                <c:pt idx="4">
                  <c:v>3.5</c:v>
                </c:pt>
                <c:pt idx="5">
                  <c:v>2.1</c:v>
                </c:pt>
                <c:pt idx="6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FCC-4683-9F88-10D68C89C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8287904"/>
        <c:axId val="428288320"/>
      </c:scatterChart>
      <c:valAx>
        <c:axId val="428287904"/>
        <c:scaling>
          <c:orientation val="minMax"/>
          <c:max val="36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Giorni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28288320"/>
        <c:crosses val="autoZero"/>
        <c:crossBetween val="midCat"/>
      </c:valAx>
      <c:valAx>
        <c:axId val="428288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Portata [l/s]</a:t>
                </a:r>
                <a:r>
                  <a:rPr lang="it-IT" baseline="0"/>
                  <a:t> 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282879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it-IT" b="0"/>
              <a:t>Curva di durata portate turbinabili - Mollieres</a:t>
            </a:r>
            <a:r>
              <a:rPr lang="it-IT" b="0" baseline="0"/>
              <a:t> Condomini Frais</a:t>
            </a:r>
            <a:endParaRPr lang="it-IT" b="0"/>
          </a:p>
        </c:rich>
      </c:tx>
      <c:layout>
        <c:manualLayout>
          <c:xMode val="edge"/>
          <c:yMode val="edge"/>
          <c:x val="0.10975943443311197"/>
          <c:y val="1.207729468599033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792091816925251"/>
          <c:y val="0.2049024941939839"/>
          <c:w val="0.82931711938374564"/>
          <c:h val="0.61693008482635314"/>
        </c:manualLayout>
      </c:layout>
      <c:scatterChart>
        <c:scatterStyle val="smoothMarker"/>
        <c:varyColors val="0"/>
        <c:ser>
          <c:idx val="0"/>
          <c:order val="0"/>
          <c:tx>
            <c:v>Portate naturali</c:v>
          </c:tx>
          <c:marker>
            <c:symbol val="none"/>
          </c:marker>
          <c:xVal>
            <c:numRef>
              <c:f>'Producibilità Condomini Frais'!$A$19:$A$383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Condomini Frais'!$E$19:$E$383</c:f>
              <c:numCache>
                <c:formatCode>0.000</c:formatCode>
                <c:ptCount val="365"/>
                <c:pt idx="0">
                  <c:v>0.23366100000000001</c:v>
                </c:pt>
                <c:pt idx="1">
                  <c:v>0.23033799999999999</c:v>
                </c:pt>
                <c:pt idx="2">
                  <c:v>0.22706299999999999</c:v>
                </c:pt>
                <c:pt idx="3">
                  <c:v>0.22383400000000001</c:v>
                </c:pt>
                <c:pt idx="4">
                  <c:v>0.22065000000000001</c:v>
                </c:pt>
                <c:pt idx="5">
                  <c:v>0.21751300000000001</c:v>
                </c:pt>
                <c:pt idx="6">
                  <c:v>0.214419</c:v>
                </c:pt>
                <c:pt idx="7">
                  <c:v>0.21137</c:v>
                </c:pt>
                <c:pt idx="8">
                  <c:v>0.20836399999999999</c:v>
                </c:pt>
                <c:pt idx="9">
                  <c:v>0.205401</c:v>
                </c:pt>
                <c:pt idx="10">
                  <c:v>0.20247999999999999</c:v>
                </c:pt>
                <c:pt idx="11">
                  <c:v>0.199601</c:v>
                </c:pt>
                <c:pt idx="12">
                  <c:v>0.19676199999999999</c:v>
                </c:pt>
                <c:pt idx="13">
                  <c:v>0.193964</c:v>
                </c:pt>
                <c:pt idx="14">
                  <c:v>0.19120599999999999</c:v>
                </c:pt>
                <c:pt idx="15">
                  <c:v>0.18848599999999999</c:v>
                </c:pt>
                <c:pt idx="16">
                  <c:v>0.185806</c:v>
                </c:pt>
                <c:pt idx="17">
                  <c:v>0.18316399999999999</c:v>
                </c:pt>
                <c:pt idx="18">
                  <c:v>0.180559</c:v>
                </c:pt>
                <c:pt idx="19">
                  <c:v>0.17799100000000001</c:v>
                </c:pt>
                <c:pt idx="20">
                  <c:v>0.17546</c:v>
                </c:pt>
                <c:pt idx="21">
                  <c:v>0.17296500000000001</c:v>
                </c:pt>
                <c:pt idx="22">
                  <c:v>0.17050499999999999</c:v>
                </c:pt>
                <c:pt idx="23">
                  <c:v>0.16808000000000001</c:v>
                </c:pt>
                <c:pt idx="24">
                  <c:v>0.16569</c:v>
                </c:pt>
                <c:pt idx="25">
                  <c:v>0.16333400000000001</c:v>
                </c:pt>
                <c:pt idx="26">
                  <c:v>0.16101099999999999</c:v>
                </c:pt>
                <c:pt idx="27">
                  <c:v>0.158721</c:v>
                </c:pt>
                <c:pt idx="28">
                  <c:v>0.15646399999999999</c:v>
                </c:pt>
                <c:pt idx="29">
                  <c:v>0.15423900000000001</c:v>
                </c:pt>
                <c:pt idx="30">
                  <c:v>0.15204499999999999</c:v>
                </c:pt>
                <c:pt idx="31">
                  <c:v>0.14988300000000002</c:v>
                </c:pt>
                <c:pt idx="32">
                  <c:v>0.14775200000000002</c:v>
                </c:pt>
                <c:pt idx="33">
                  <c:v>0.145651</c:v>
                </c:pt>
                <c:pt idx="34">
                  <c:v>0.14357900000000001</c:v>
                </c:pt>
                <c:pt idx="35">
                  <c:v>0.141537</c:v>
                </c:pt>
                <c:pt idx="36">
                  <c:v>0.13952500000000001</c:v>
                </c:pt>
                <c:pt idx="37">
                  <c:v>0.13754</c:v>
                </c:pt>
                <c:pt idx="38">
                  <c:v>0.13558400000000001</c:v>
                </c:pt>
                <c:pt idx="39">
                  <c:v>0.133656</c:v>
                </c:pt>
                <c:pt idx="40">
                  <c:v>0.13175600000000001</c:v>
                </c:pt>
                <c:pt idx="41">
                  <c:v>0.129882</c:v>
                </c:pt>
                <c:pt idx="42">
                  <c:v>0.12803500000000001</c:v>
                </c:pt>
                <c:pt idx="43">
                  <c:v>0.12621399999999999</c:v>
                </c:pt>
                <c:pt idx="44">
                  <c:v>0.124419</c:v>
                </c:pt>
                <c:pt idx="45">
                  <c:v>0.12265000000000001</c:v>
                </c:pt>
                <c:pt idx="46">
                  <c:v>0.120906</c:v>
                </c:pt>
                <c:pt idx="47">
                  <c:v>0.119186</c:v>
                </c:pt>
                <c:pt idx="48">
                  <c:v>0.117491</c:v>
                </c:pt>
                <c:pt idx="49">
                  <c:v>0.11581999999999999</c:v>
                </c:pt>
                <c:pt idx="50">
                  <c:v>0.114173</c:v>
                </c:pt>
                <c:pt idx="51">
                  <c:v>0.11255</c:v>
                </c:pt>
                <c:pt idx="52">
                  <c:v>0.11094899999999999</c:v>
                </c:pt>
                <c:pt idx="53">
                  <c:v>0.109371</c:v>
                </c:pt>
                <c:pt idx="54">
                  <c:v>0.10781600000000001</c:v>
                </c:pt>
                <c:pt idx="55">
                  <c:v>0.106283</c:v>
                </c:pt>
                <c:pt idx="56">
                  <c:v>0.104771</c:v>
                </c:pt>
                <c:pt idx="57">
                  <c:v>0.10328100000000001</c:v>
                </c:pt>
                <c:pt idx="58">
                  <c:v>0.101813</c:v>
                </c:pt>
                <c:pt idx="59">
                  <c:v>0.100365</c:v>
                </c:pt>
                <c:pt idx="60">
                  <c:v>9.8936999999999997E-2</c:v>
                </c:pt>
                <c:pt idx="61">
                  <c:v>9.7530000000000006E-2</c:v>
                </c:pt>
                <c:pt idx="62">
                  <c:v>9.6143000000000006E-2</c:v>
                </c:pt>
                <c:pt idx="63">
                  <c:v>9.4775999999999999E-2</c:v>
                </c:pt>
                <c:pt idx="64">
                  <c:v>9.3427999999999997E-2</c:v>
                </c:pt>
                <c:pt idx="65">
                  <c:v>9.2099999999999987E-2</c:v>
                </c:pt>
                <c:pt idx="66">
                  <c:v>9.079000000000001E-2</c:v>
                </c:pt>
                <c:pt idx="67">
                  <c:v>8.9498999999999995E-2</c:v>
                </c:pt>
                <c:pt idx="68">
                  <c:v>8.8225999999999999E-2</c:v>
                </c:pt>
                <c:pt idx="69">
                  <c:v>8.6971000000000007E-2</c:v>
                </c:pt>
                <c:pt idx="70">
                  <c:v>8.5735000000000006E-2</c:v>
                </c:pt>
                <c:pt idx="71">
                  <c:v>8.4515000000000007E-2</c:v>
                </c:pt>
                <c:pt idx="72">
                  <c:v>8.3312999999999998E-2</c:v>
                </c:pt>
                <c:pt idx="73">
                  <c:v>8.2129000000000008E-2</c:v>
                </c:pt>
                <c:pt idx="74">
                  <c:v>8.0961000000000005E-2</c:v>
                </c:pt>
                <c:pt idx="75">
                  <c:v>7.9808999999999991E-2</c:v>
                </c:pt>
                <c:pt idx="76">
                  <c:v>7.8674000000000008E-2</c:v>
                </c:pt>
                <c:pt idx="77">
                  <c:v>7.7556E-2</c:v>
                </c:pt>
                <c:pt idx="78">
                  <c:v>7.6453000000000007E-2</c:v>
                </c:pt>
                <c:pt idx="79">
                  <c:v>7.5365000000000001E-2</c:v>
                </c:pt>
                <c:pt idx="80">
                  <c:v>7.4293999999999999E-2</c:v>
                </c:pt>
                <c:pt idx="81">
                  <c:v>7.3236999999999997E-2</c:v>
                </c:pt>
                <c:pt idx="82">
                  <c:v>7.2195999999999996E-2</c:v>
                </c:pt>
                <c:pt idx="83">
                  <c:v>7.1168999999999996E-2</c:v>
                </c:pt>
                <c:pt idx="84">
                  <c:v>7.0156999999999997E-2</c:v>
                </c:pt>
                <c:pt idx="85">
                  <c:v>6.9159000000000012E-2</c:v>
                </c:pt>
                <c:pt idx="86">
                  <c:v>6.8176E-2</c:v>
                </c:pt>
                <c:pt idx="87">
                  <c:v>6.7206000000000002E-2</c:v>
                </c:pt>
                <c:pt idx="88">
                  <c:v>6.6250000000000003E-2</c:v>
                </c:pt>
                <c:pt idx="89">
                  <c:v>6.5308000000000005E-2</c:v>
                </c:pt>
                <c:pt idx="90">
                  <c:v>6.4379000000000006E-2</c:v>
                </c:pt>
                <c:pt idx="91">
                  <c:v>6.3871999999999998E-2</c:v>
                </c:pt>
                <c:pt idx="92">
                  <c:v>6.3368000000000008E-2</c:v>
                </c:pt>
                <c:pt idx="93">
                  <c:v>6.2866999999999992E-2</c:v>
                </c:pt>
                <c:pt idx="94">
                  <c:v>6.2369999999999995E-2</c:v>
                </c:pt>
                <c:pt idx="95">
                  <c:v>6.1876E-2</c:v>
                </c:pt>
                <c:pt idx="96">
                  <c:v>6.1386000000000003E-2</c:v>
                </c:pt>
                <c:pt idx="97">
                  <c:v>6.0899000000000002E-2</c:v>
                </c:pt>
                <c:pt idx="98">
                  <c:v>6.0414999999999996E-2</c:v>
                </c:pt>
                <c:pt idx="99">
                  <c:v>5.9935000000000002E-2</c:v>
                </c:pt>
                <c:pt idx="100">
                  <c:v>5.9457999999999997E-2</c:v>
                </c:pt>
                <c:pt idx="101">
                  <c:v>5.8985000000000003E-2</c:v>
                </c:pt>
                <c:pt idx="102">
                  <c:v>5.8514000000000004E-2</c:v>
                </c:pt>
                <c:pt idx="103">
                  <c:v>5.8046999999999994E-2</c:v>
                </c:pt>
                <c:pt idx="104">
                  <c:v>5.7582999999999995E-2</c:v>
                </c:pt>
                <c:pt idx="105">
                  <c:v>5.7123E-2</c:v>
                </c:pt>
                <c:pt idx="106">
                  <c:v>5.6665999999999994E-2</c:v>
                </c:pt>
                <c:pt idx="107">
                  <c:v>5.6212000000000005E-2</c:v>
                </c:pt>
                <c:pt idx="108">
                  <c:v>5.5761000000000005E-2</c:v>
                </c:pt>
                <c:pt idx="109">
                  <c:v>5.5313000000000001E-2</c:v>
                </c:pt>
                <c:pt idx="110">
                  <c:v>5.4869000000000001E-2</c:v>
                </c:pt>
                <c:pt idx="111">
                  <c:v>5.4427999999999997E-2</c:v>
                </c:pt>
                <c:pt idx="112">
                  <c:v>5.3988999999999995E-2</c:v>
                </c:pt>
                <c:pt idx="113">
                  <c:v>5.3554999999999998E-2</c:v>
                </c:pt>
                <c:pt idx="114">
                  <c:v>5.3122999999999997E-2</c:v>
                </c:pt>
                <c:pt idx="115">
                  <c:v>5.2694000000000005E-2</c:v>
                </c:pt>
                <c:pt idx="116">
                  <c:v>5.2268999999999996E-2</c:v>
                </c:pt>
                <c:pt idx="117">
                  <c:v>5.1845999999999996E-2</c:v>
                </c:pt>
                <c:pt idx="118">
                  <c:v>5.1427E-2</c:v>
                </c:pt>
                <c:pt idx="119">
                  <c:v>5.1011000000000001E-2</c:v>
                </c:pt>
                <c:pt idx="120">
                  <c:v>5.0597999999999997E-2</c:v>
                </c:pt>
                <c:pt idx="121">
                  <c:v>5.0188000000000003E-2</c:v>
                </c:pt>
                <c:pt idx="122">
                  <c:v>4.9779999999999998E-2</c:v>
                </c:pt>
                <c:pt idx="123">
                  <c:v>4.9375999999999996E-2</c:v>
                </c:pt>
                <c:pt idx="124">
                  <c:v>4.8975000000000005E-2</c:v>
                </c:pt>
                <c:pt idx="125">
                  <c:v>4.8576999999999995E-2</c:v>
                </c:pt>
                <c:pt idx="126">
                  <c:v>4.8182000000000003E-2</c:v>
                </c:pt>
                <c:pt idx="127">
                  <c:v>4.7789999999999999E-2</c:v>
                </c:pt>
                <c:pt idx="128">
                  <c:v>4.7401000000000006E-2</c:v>
                </c:pt>
                <c:pt idx="129">
                  <c:v>4.7015000000000001E-2</c:v>
                </c:pt>
                <c:pt idx="130">
                  <c:v>4.6632E-2</c:v>
                </c:pt>
                <c:pt idx="131">
                  <c:v>4.6251E-2</c:v>
                </c:pt>
                <c:pt idx="132">
                  <c:v>4.5874000000000005E-2</c:v>
                </c:pt>
                <c:pt idx="133">
                  <c:v>4.5499000000000005E-2</c:v>
                </c:pt>
                <c:pt idx="134">
                  <c:v>4.5128000000000001E-2</c:v>
                </c:pt>
                <c:pt idx="135">
                  <c:v>4.4759E-2</c:v>
                </c:pt>
                <c:pt idx="136">
                  <c:v>4.4393000000000002E-2</c:v>
                </c:pt>
                <c:pt idx="137">
                  <c:v>4.403E-2</c:v>
                </c:pt>
                <c:pt idx="138">
                  <c:v>4.3668999999999999E-2</c:v>
                </c:pt>
                <c:pt idx="139">
                  <c:v>4.3311999999999996E-2</c:v>
                </c:pt>
                <c:pt idx="140">
                  <c:v>4.2957000000000002E-2</c:v>
                </c:pt>
                <c:pt idx="141">
                  <c:v>4.2604999999999997E-2</c:v>
                </c:pt>
                <c:pt idx="142">
                  <c:v>4.2256000000000002E-2</c:v>
                </c:pt>
                <c:pt idx="143">
                  <c:v>4.1909999999999996E-2</c:v>
                </c:pt>
                <c:pt idx="144">
                  <c:v>4.1566000000000006E-2</c:v>
                </c:pt>
                <c:pt idx="145">
                  <c:v>4.1225000000000005E-2</c:v>
                </c:pt>
                <c:pt idx="146">
                  <c:v>4.0887E-2</c:v>
                </c:pt>
                <c:pt idx="147">
                  <c:v>4.0551999999999998E-2</c:v>
                </c:pt>
                <c:pt idx="148">
                  <c:v>4.0218999999999998E-2</c:v>
                </c:pt>
                <c:pt idx="149">
                  <c:v>3.9889000000000001E-2</c:v>
                </c:pt>
                <c:pt idx="150">
                  <c:v>3.9560999999999999E-2</c:v>
                </c:pt>
                <c:pt idx="151">
                  <c:v>3.9236E-2</c:v>
                </c:pt>
                <c:pt idx="152">
                  <c:v>3.8914000000000004E-2</c:v>
                </c:pt>
                <c:pt idx="153">
                  <c:v>3.8594000000000003E-2</c:v>
                </c:pt>
                <c:pt idx="154">
                  <c:v>3.8278E-2</c:v>
                </c:pt>
                <c:pt idx="155">
                  <c:v>3.7963000000000004E-2</c:v>
                </c:pt>
                <c:pt idx="156">
                  <c:v>3.7651000000000004E-2</c:v>
                </c:pt>
                <c:pt idx="157">
                  <c:v>3.7342E-2</c:v>
                </c:pt>
                <c:pt idx="158">
                  <c:v>3.7034999999999998E-2</c:v>
                </c:pt>
                <c:pt idx="159">
                  <c:v>3.6731E-2</c:v>
                </c:pt>
                <c:pt idx="160">
                  <c:v>3.6429999999999997E-2</c:v>
                </c:pt>
                <c:pt idx="161">
                  <c:v>3.6131000000000003E-2</c:v>
                </c:pt>
                <c:pt idx="162">
                  <c:v>3.5834000000000005E-2</c:v>
                </c:pt>
                <c:pt idx="163">
                  <c:v>3.5540000000000002E-2</c:v>
                </c:pt>
                <c:pt idx="164">
                  <c:v>3.5247999999999995E-2</c:v>
                </c:pt>
                <c:pt idx="165">
                  <c:v>3.4959000000000004E-2</c:v>
                </c:pt>
                <c:pt idx="166">
                  <c:v>3.4673000000000002E-2</c:v>
                </c:pt>
                <c:pt idx="167">
                  <c:v>3.4387999999999995E-2</c:v>
                </c:pt>
                <c:pt idx="168">
                  <c:v>3.4106000000000004E-2</c:v>
                </c:pt>
                <c:pt idx="169">
                  <c:v>3.3826999999999996E-2</c:v>
                </c:pt>
                <c:pt idx="170">
                  <c:v>3.3549999999999996E-2</c:v>
                </c:pt>
                <c:pt idx="171">
                  <c:v>3.3274999999999999E-2</c:v>
                </c:pt>
                <c:pt idx="172">
                  <c:v>3.3002999999999998E-2</c:v>
                </c:pt>
                <c:pt idx="173">
                  <c:v>3.2732999999999998E-2</c:v>
                </c:pt>
                <c:pt idx="174">
                  <c:v>3.2465000000000001E-2</c:v>
                </c:pt>
                <c:pt idx="175">
                  <c:v>3.2199999999999999E-2</c:v>
                </c:pt>
                <c:pt idx="176">
                  <c:v>3.1937E-2</c:v>
                </c:pt>
                <c:pt idx="177">
                  <c:v>3.1675999999999996E-2</c:v>
                </c:pt>
                <c:pt idx="178">
                  <c:v>3.1418000000000001E-2</c:v>
                </c:pt>
                <c:pt idx="179">
                  <c:v>3.1161999999999999E-2</c:v>
                </c:pt>
                <c:pt idx="180">
                  <c:v>3.0908000000000001E-2</c:v>
                </c:pt>
                <c:pt idx="181">
                  <c:v>3.0657E-2</c:v>
                </c:pt>
                <c:pt idx="182">
                  <c:v>3.0407E-2</c:v>
                </c:pt>
                <c:pt idx="183">
                  <c:v>3.0159999999999999E-2</c:v>
                </c:pt>
                <c:pt idx="184">
                  <c:v>2.9915000000000001E-2</c:v>
                </c:pt>
                <c:pt idx="185">
                  <c:v>2.9672E-2</c:v>
                </c:pt>
                <c:pt idx="186">
                  <c:v>2.9432E-2</c:v>
                </c:pt>
                <c:pt idx="187">
                  <c:v>2.9193E-2</c:v>
                </c:pt>
                <c:pt idx="188">
                  <c:v>2.8957E-2</c:v>
                </c:pt>
                <c:pt idx="189">
                  <c:v>2.8722999999999999E-2</c:v>
                </c:pt>
                <c:pt idx="190">
                  <c:v>2.8490999999999999E-2</c:v>
                </c:pt>
                <c:pt idx="191">
                  <c:v>2.8260999999999998E-2</c:v>
                </c:pt>
                <c:pt idx="192">
                  <c:v>2.8033000000000002E-2</c:v>
                </c:pt>
                <c:pt idx="193">
                  <c:v>2.7807999999999999E-2</c:v>
                </c:pt>
                <c:pt idx="194">
                  <c:v>2.7584000000000001E-2</c:v>
                </c:pt>
                <c:pt idx="195">
                  <c:v>2.7362999999999998E-2</c:v>
                </c:pt>
                <c:pt idx="196">
                  <c:v>2.7143E-2</c:v>
                </c:pt>
                <c:pt idx="197">
                  <c:v>2.6925999999999999E-2</c:v>
                </c:pt>
                <c:pt idx="198">
                  <c:v>2.6710000000000001E-2</c:v>
                </c:pt>
                <c:pt idx="199">
                  <c:v>2.6497E-2</c:v>
                </c:pt>
                <c:pt idx="200">
                  <c:v>2.6284999999999999E-2</c:v>
                </c:pt>
                <c:pt idx="201">
                  <c:v>2.6076000000000002E-2</c:v>
                </c:pt>
                <c:pt idx="202">
                  <c:v>2.5867999999999999E-2</c:v>
                </c:pt>
                <c:pt idx="203">
                  <c:v>2.5663000000000002E-2</c:v>
                </c:pt>
                <c:pt idx="204">
                  <c:v>2.5458999999999999E-2</c:v>
                </c:pt>
                <c:pt idx="205">
                  <c:v>2.5257999999999999E-2</c:v>
                </c:pt>
                <c:pt idx="206">
                  <c:v>2.5058E-2</c:v>
                </c:pt>
                <c:pt idx="207">
                  <c:v>2.486E-2</c:v>
                </c:pt>
                <c:pt idx="208">
                  <c:v>2.4664000000000002E-2</c:v>
                </c:pt>
                <c:pt idx="209">
                  <c:v>2.4469999999999999E-2</c:v>
                </c:pt>
                <c:pt idx="210">
                  <c:v>2.4277E-2</c:v>
                </c:pt>
                <c:pt idx="211">
                  <c:v>2.4087000000000001E-2</c:v>
                </c:pt>
                <c:pt idx="212">
                  <c:v>2.3897999999999999E-2</c:v>
                </c:pt>
                <c:pt idx="213">
                  <c:v>2.3712E-2</c:v>
                </c:pt>
                <c:pt idx="214">
                  <c:v>2.3526999999999999E-2</c:v>
                </c:pt>
                <c:pt idx="215">
                  <c:v>2.3344E-2</c:v>
                </c:pt>
                <c:pt idx="216">
                  <c:v>2.3161999999999999E-2</c:v>
                </c:pt>
                <c:pt idx="217">
                  <c:v>2.2983E-2</c:v>
                </c:pt>
                <c:pt idx="218">
                  <c:v>2.2804999999999999E-2</c:v>
                </c:pt>
                <c:pt idx="219">
                  <c:v>2.2629E-2</c:v>
                </c:pt>
                <c:pt idx="220">
                  <c:v>2.2454000000000002E-2</c:v>
                </c:pt>
                <c:pt idx="221">
                  <c:v>2.2280999999999999E-2</c:v>
                </c:pt>
                <c:pt idx="222">
                  <c:v>2.2109999999999998E-2</c:v>
                </c:pt>
                <c:pt idx="223">
                  <c:v>2.1940999999999999E-2</c:v>
                </c:pt>
                <c:pt idx="224">
                  <c:v>2.1773000000000001E-2</c:v>
                </c:pt>
                <c:pt idx="225">
                  <c:v>2.1608000000000002E-2</c:v>
                </c:pt>
                <c:pt idx="226">
                  <c:v>2.1443E-2</c:v>
                </c:pt>
                <c:pt idx="227">
                  <c:v>2.128E-2</c:v>
                </c:pt>
                <c:pt idx="228">
                  <c:v>2.1118999999999999E-2</c:v>
                </c:pt>
                <c:pt idx="229">
                  <c:v>2.0959999999999999E-2</c:v>
                </c:pt>
                <c:pt idx="230">
                  <c:v>2.0802000000000001E-2</c:v>
                </c:pt>
                <c:pt idx="231">
                  <c:v>2.0646000000000001E-2</c:v>
                </c:pt>
                <c:pt idx="232">
                  <c:v>2.0490999999999999E-2</c:v>
                </c:pt>
                <c:pt idx="233">
                  <c:v>2.0338000000000002E-2</c:v>
                </c:pt>
                <c:pt idx="234">
                  <c:v>2.0185999999999999E-2</c:v>
                </c:pt>
                <c:pt idx="235">
                  <c:v>2.0036000000000002E-2</c:v>
                </c:pt>
                <c:pt idx="236">
                  <c:v>1.9887000000000002E-2</c:v>
                </c:pt>
                <c:pt idx="237">
                  <c:v>1.9739999999999997E-2</c:v>
                </c:pt>
                <c:pt idx="238">
                  <c:v>1.9594E-2</c:v>
                </c:pt>
                <c:pt idx="239">
                  <c:v>1.9449999999999999E-2</c:v>
                </c:pt>
                <c:pt idx="240">
                  <c:v>1.9307999999999999E-2</c:v>
                </c:pt>
                <c:pt idx="241">
                  <c:v>1.9165999999999999E-2</c:v>
                </c:pt>
                <c:pt idx="242">
                  <c:v>1.9026000000000001E-2</c:v>
                </c:pt>
                <c:pt idx="243">
                  <c:v>1.8888000000000002E-2</c:v>
                </c:pt>
                <c:pt idx="244">
                  <c:v>1.8751E-2</c:v>
                </c:pt>
                <c:pt idx="245">
                  <c:v>1.8615E-2</c:v>
                </c:pt>
                <c:pt idx="246">
                  <c:v>1.8481000000000001E-2</c:v>
                </c:pt>
                <c:pt idx="247">
                  <c:v>1.8348E-2</c:v>
                </c:pt>
                <c:pt idx="248">
                  <c:v>1.8216999999999997E-2</c:v>
                </c:pt>
                <c:pt idx="249">
                  <c:v>1.8085999999999998E-2</c:v>
                </c:pt>
                <c:pt idx="250">
                  <c:v>1.7957000000000001E-2</c:v>
                </c:pt>
                <c:pt idx="251">
                  <c:v>1.7829999999999999E-2</c:v>
                </c:pt>
                <c:pt idx="252">
                  <c:v>1.7704000000000001E-2</c:v>
                </c:pt>
                <c:pt idx="253">
                  <c:v>1.7579000000000001E-2</c:v>
                </c:pt>
                <c:pt idx="254">
                  <c:v>1.7454999999999998E-2</c:v>
                </c:pt>
                <c:pt idx="255">
                  <c:v>1.7332E-2</c:v>
                </c:pt>
                <c:pt idx="256">
                  <c:v>1.7210999999999997E-2</c:v>
                </c:pt>
                <c:pt idx="257">
                  <c:v>1.7091000000000002E-2</c:v>
                </c:pt>
                <c:pt idx="258">
                  <c:v>1.6972000000000001E-2</c:v>
                </c:pt>
                <c:pt idx="259">
                  <c:v>1.6855000000000002E-2</c:v>
                </c:pt>
                <c:pt idx="260">
                  <c:v>1.6737999999999999E-2</c:v>
                </c:pt>
                <c:pt idx="261">
                  <c:v>1.6623000000000002E-2</c:v>
                </c:pt>
                <c:pt idx="262">
                  <c:v>1.6508999999999999E-2</c:v>
                </c:pt>
                <c:pt idx="263">
                  <c:v>1.6396000000000001E-2</c:v>
                </c:pt>
                <c:pt idx="264">
                  <c:v>1.6284E-2</c:v>
                </c:pt>
                <c:pt idx="265">
                  <c:v>1.6174000000000001E-2</c:v>
                </c:pt>
                <c:pt idx="266">
                  <c:v>1.6063999999999998E-2</c:v>
                </c:pt>
                <c:pt idx="267">
                  <c:v>1.5955999999999998E-2</c:v>
                </c:pt>
                <c:pt idx="268">
                  <c:v>1.5848000000000001E-2</c:v>
                </c:pt>
                <c:pt idx="269">
                  <c:v>1.5742000000000003E-2</c:v>
                </c:pt>
                <c:pt idx="270">
                  <c:v>1.5637000000000002E-2</c:v>
                </c:pt>
                <c:pt idx="271">
                  <c:v>1.5533E-2</c:v>
                </c:pt>
                <c:pt idx="272">
                  <c:v>1.5429999999999999E-2</c:v>
                </c:pt>
                <c:pt idx="273">
                  <c:v>1.5327E-2</c:v>
                </c:pt>
                <c:pt idx="274">
                  <c:v>1.5226000000000002E-2</c:v>
                </c:pt>
                <c:pt idx="275">
                  <c:v>1.5125999999999999E-2</c:v>
                </c:pt>
                <c:pt idx="276">
                  <c:v>1.5026999999999999E-2</c:v>
                </c:pt>
                <c:pt idx="277">
                  <c:v>1.4929E-2</c:v>
                </c:pt>
                <c:pt idx="278">
                  <c:v>1.4830999999999999E-2</c:v>
                </c:pt>
                <c:pt idx="279">
                  <c:v>1.4735E-2</c:v>
                </c:pt>
                <c:pt idx="280">
                  <c:v>1.464E-2</c:v>
                </c:pt>
                <c:pt idx="281">
                  <c:v>1.4545000000000001E-2</c:v>
                </c:pt>
                <c:pt idx="282">
                  <c:v>1.4452E-2</c:v>
                </c:pt>
                <c:pt idx="283">
                  <c:v>1.4359E-2</c:v>
                </c:pt>
                <c:pt idx="284">
                  <c:v>1.4267E-2</c:v>
                </c:pt>
                <c:pt idx="285">
                  <c:v>1.4175999999999999E-2</c:v>
                </c:pt>
                <c:pt idx="286">
                  <c:v>1.4086E-2</c:v>
                </c:pt>
                <c:pt idx="287">
                  <c:v>1.3996E-2</c:v>
                </c:pt>
                <c:pt idx="288">
                  <c:v>1.3908E-2</c:v>
                </c:pt>
                <c:pt idx="289">
                  <c:v>1.3820000000000001E-2</c:v>
                </c:pt>
                <c:pt idx="290">
                  <c:v>1.3733E-2</c:v>
                </c:pt>
                <c:pt idx="291">
                  <c:v>1.3646999999999999E-2</c:v>
                </c:pt>
                <c:pt idx="292">
                  <c:v>1.3561999999999999E-2</c:v>
                </c:pt>
                <c:pt idx="293">
                  <c:v>1.3477000000000001E-2</c:v>
                </c:pt>
                <c:pt idx="294">
                  <c:v>1.3393E-2</c:v>
                </c:pt>
                <c:pt idx="295">
                  <c:v>1.3310000000000001E-2</c:v>
                </c:pt>
                <c:pt idx="296">
                  <c:v>1.3227000000000001E-2</c:v>
                </c:pt>
                <c:pt idx="297">
                  <c:v>1.3146000000000001E-2</c:v>
                </c:pt>
                <c:pt idx="298">
                  <c:v>1.3063999999999999E-2</c:v>
                </c:pt>
                <c:pt idx="299">
                  <c:v>1.2984000000000001E-2</c:v>
                </c:pt>
                <c:pt idx="300">
                  <c:v>1.2904000000000001E-2</c:v>
                </c:pt>
                <c:pt idx="301">
                  <c:v>1.2825E-2</c:v>
                </c:pt>
                <c:pt idx="302">
                  <c:v>1.2746E-2</c:v>
                </c:pt>
                <c:pt idx="303">
                  <c:v>1.2669E-2</c:v>
                </c:pt>
                <c:pt idx="304">
                  <c:v>1.2591E-2</c:v>
                </c:pt>
                <c:pt idx="305">
                  <c:v>1.2515E-2</c:v>
                </c:pt>
                <c:pt idx="306">
                  <c:v>1.2438000000000001E-2</c:v>
                </c:pt>
                <c:pt idx="307">
                  <c:v>1.2362999999999999E-2</c:v>
                </c:pt>
                <c:pt idx="308">
                  <c:v>1.2288E-2</c:v>
                </c:pt>
                <c:pt idx="309">
                  <c:v>1.2213E-2</c:v>
                </c:pt>
                <c:pt idx="310">
                  <c:v>1.2138999999999999E-2</c:v>
                </c:pt>
                <c:pt idx="311">
                  <c:v>1.2066E-2</c:v>
                </c:pt>
                <c:pt idx="312">
                  <c:v>1.1993E-2</c:v>
                </c:pt>
                <c:pt idx="313">
                  <c:v>1.192E-2</c:v>
                </c:pt>
                <c:pt idx="314">
                  <c:v>1.1848000000000001E-2</c:v>
                </c:pt>
                <c:pt idx="315">
                  <c:v>1.1776999999999999E-2</c:v>
                </c:pt>
                <c:pt idx="316">
                  <c:v>1.1705E-2</c:v>
                </c:pt>
                <c:pt idx="317">
                  <c:v>1.1635E-2</c:v>
                </c:pt>
                <c:pt idx="318">
                  <c:v>1.1564E-2</c:v>
                </c:pt>
                <c:pt idx="319">
                  <c:v>1.1493999999999999E-2</c:v>
                </c:pt>
                <c:pt idx="320">
                  <c:v>1.1425000000000001E-2</c:v>
                </c:pt>
                <c:pt idx="321">
                  <c:v>1.1356E-2</c:v>
                </c:pt>
                <c:pt idx="322">
                  <c:v>1.1287E-2</c:v>
                </c:pt>
                <c:pt idx="323">
                  <c:v>1.1218000000000001E-2</c:v>
                </c:pt>
                <c:pt idx="324">
                  <c:v>1.115E-2</c:v>
                </c:pt>
                <c:pt idx="325">
                  <c:v>1.1083000000000001E-2</c:v>
                </c:pt>
                <c:pt idx="326">
                  <c:v>1.1015E-2</c:v>
                </c:pt>
                <c:pt idx="327">
                  <c:v>1.0948000000000001E-2</c:v>
                </c:pt>
                <c:pt idx="328">
                  <c:v>1.0881E-2</c:v>
                </c:pt>
                <c:pt idx="329">
                  <c:v>1.0814000000000001E-2</c:v>
                </c:pt>
                <c:pt idx="330">
                  <c:v>1.0747999999999999E-2</c:v>
                </c:pt>
                <c:pt idx="331">
                  <c:v>1.0682000000000001E-2</c:v>
                </c:pt>
                <c:pt idx="332">
                  <c:v>1.0616E-2</c:v>
                </c:pt>
                <c:pt idx="333">
                  <c:v>1.055E-2</c:v>
                </c:pt>
                <c:pt idx="334">
                  <c:v>1.0484E-2</c:v>
                </c:pt>
                <c:pt idx="335">
                  <c:v>1.0419000000000001E-2</c:v>
                </c:pt>
                <c:pt idx="336">
                  <c:v>1.0353999999999999E-2</c:v>
                </c:pt>
                <c:pt idx="337">
                  <c:v>1.0289E-2</c:v>
                </c:pt>
                <c:pt idx="338">
                  <c:v>1.0224E-2</c:v>
                </c:pt>
                <c:pt idx="339">
                  <c:v>1.0159000000000001E-2</c:v>
                </c:pt>
                <c:pt idx="340">
                  <c:v>1.0095E-2</c:v>
                </c:pt>
                <c:pt idx="341">
                  <c:v>1.0029999999999999E-2</c:v>
                </c:pt>
                <c:pt idx="342">
                  <c:v>9.9659999999999992E-3</c:v>
                </c:pt>
                <c:pt idx="343">
                  <c:v>9.9010000000000001E-3</c:v>
                </c:pt>
                <c:pt idx="344">
                  <c:v>9.8370000000000003E-3</c:v>
                </c:pt>
                <c:pt idx="345">
                  <c:v>9.7730000000000004E-3</c:v>
                </c:pt>
                <c:pt idx="346">
                  <c:v>9.7089999999999989E-3</c:v>
                </c:pt>
                <c:pt idx="347">
                  <c:v>9.6439999999999998E-3</c:v>
                </c:pt>
                <c:pt idx="348">
                  <c:v>9.58E-3</c:v>
                </c:pt>
                <c:pt idx="349">
                  <c:v>9.5160000000000002E-3</c:v>
                </c:pt>
                <c:pt idx="350">
                  <c:v>9.4520000000000003E-3</c:v>
                </c:pt>
                <c:pt idx="351">
                  <c:v>9.3880000000000005E-3</c:v>
                </c:pt>
                <c:pt idx="352">
                  <c:v>9.3240000000000007E-3</c:v>
                </c:pt>
                <c:pt idx="353">
                  <c:v>9.2589999999999999E-3</c:v>
                </c:pt>
                <c:pt idx="354">
                  <c:v>9.195E-3</c:v>
                </c:pt>
                <c:pt idx="355">
                  <c:v>9.130000000000001E-3</c:v>
                </c:pt>
                <c:pt idx="356">
                  <c:v>9.0660000000000011E-3</c:v>
                </c:pt>
                <c:pt idx="357">
                  <c:v>9.0009999999999986E-3</c:v>
                </c:pt>
                <c:pt idx="358">
                  <c:v>8.9359999999999995E-3</c:v>
                </c:pt>
                <c:pt idx="359">
                  <c:v>8.8710000000000004E-3</c:v>
                </c:pt>
                <c:pt idx="360">
                  <c:v>8.8059999999999996E-3</c:v>
                </c:pt>
                <c:pt idx="361">
                  <c:v>8.7410000000000005E-3</c:v>
                </c:pt>
                <c:pt idx="362">
                  <c:v>8.6759999999999997E-3</c:v>
                </c:pt>
                <c:pt idx="363">
                  <c:v>8.6099999999999996E-3</c:v>
                </c:pt>
                <c:pt idx="364">
                  <c:v>8.5440000000000012E-3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0CA-469E-A0EC-F46A5EB6BF6E}"/>
            </c:ext>
          </c:extLst>
        </c:ser>
        <c:ser>
          <c:idx val="1"/>
          <c:order val="1"/>
          <c:tx>
            <c:v>Portate derivabili</c:v>
          </c:tx>
          <c:marker>
            <c:symbol val="none"/>
          </c:marker>
          <c:xVal>
            <c:numRef>
              <c:f>'Producibilità Condomini Frais'!$A$19:$A$383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Condomini Frais'!$G$19:$G$383</c:f>
              <c:numCache>
                <c:formatCode>0.000</c:formatCode>
                <c:ptCount val="365"/>
                <c:pt idx="0">
                  <c:v>0.17616100000000001</c:v>
                </c:pt>
                <c:pt idx="1">
                  <c:v>0.17283799999999999</c:v>
                </c:pt>
                <c:pt idx="2">
                  <c:v>0.16956299999999996</c:v>
                </c:pt>
                <c:pt idx="3">
                  <c:v>0.16633399999999998</c:v>
                </c:pt>
                <c:pt idx="4">
                  <c:v>0.16315000000000002</c:v>
                </c:pt>
                <c:pt idx="5">
                  <c:v>0.16001300000000002</c:v>
                </c:pt>
                <c:pt idx="6">
                  <c:v>0.15691899999999998</c:v>
                </c:pt>
                <c:pt idx="7">
                  <c:v>0.15387000000000001</c:v>
                </c:pt>
                <c:pt idx="8">
                  <c:v>0.150864</c:v>
                </c:pt>
                <c:pt idx="9">
                  <c:v>0.147901</c:v>
                </c:pt>
                <c:pt idx="10">
                  <c:v>0.14498</c:v>
                </c:pt>
                <c:pt idx="11">
                  <c:v>0.14210099999999998</c:v>
                </c:pt>
                <c:pt idx="12">
                  <c:v>0.139262</c:v>
                </c:pt>
                <c:pt idx="13">
                  <c:v>0.13646399999999997</c:v>
                </c:pt>
                <c:pt idx="14">
                  <c:v>0.13370599999999999</c:v>
                </c:pt>
                <c:pt idx="15">
                  <c:v>0.13098599999999999</c:v>
                </c:pt>
                <c:pt idx="16">
                  <c:v>0.12830599999999998</c:v>
                </c:pt>
                <c:pt idx="17">
                  <c:v>0.125664</c:v>
                </c:pt>
                <c:pt idx="18">
                  <c:v>0.12305899999999997</c:v>
                </c:pt>
                <c:pt idx="19">
                  <c:v>0.12049100000000001</c:v>
                </c:pt>
                <c:pt idx="20">
                  <c:v>0.11796000000000001</c:v>
                </c:pt>
                <c:pt idx="21">
                  <c:v>0.11546500000000001</c:v>
                </c:pt>
                <c:pt idx="22">
                  <c:v>0.11300499999999999</c:v>
                </c:pt>
                <c:pt idx="23">
                  <c:v>0.11058000000000001</c:v>
                </c:pt>
                <c:pt idx="24">
                  <c:v>0.10819000000000001</c:v>
                </c:pt>
                <c:pt idx="25">
                  <c:v>0.10583400000000001</c:v>
                </c:pt>
                <c:pt idx="26">
                  <c:v>0.10351099999999999</c:v>
                </c:pt>
                <c:pt idx="27">
                  <c:v>0.10122100000000001</c:v>
                </c:pt>
                <c:pt idx="28">
                  <c:v>9.8963999999999996E-2</c:v>
                </c:pt>
                <c:pt idx="29">
                  <c:v>9.6739000000000019E-2</c:v>
                </c:pt>
                <c:pt idx="30">
                  <c:v>9.454499999999999E-2</c:v>
                </c:pt>
                <c:pt idx="31">
                  <c:v>9.2383000000000021E-2</c:v>
                </c:pt>
                <c:pt idx="32">
                  <c:v>9.0252000000000027E-2</c:v>
                </c:pt>
                <c:pt idx="33">
                  <c:v>8.8151000000000007E-2</c:v>
                </c:pt>
                <c:pt idx="34">
                  <c:v>8.6079000000000017E-2</c:v>
                </c:pt>
                <c:pt idx="35">
                  <c:v>8.4037000000000001E-2</c:v>
                </c:pt>
                <c:pt idx="36">
                  <c:v>8.2025000000000015E-2</c:v>
                </c:pt>
                <c:pt idx="37">
                  <c:v>8.004E-2</c:v>
                </c:pt>
                <c:pt idx="38">
                  <c:v>7.8084000000000015E-2</c:v>
                </c:pt>
                <c:pt idx="39">
                  <c:v>7.6156000000000001E-2</c:v>
                </c:pt>
                <c:pt idx="40">
                  <c:v>7.4256000000000016E-2</c:v>
                </c:pt>
                <c:pt idx="41">
                  <c:v>7.2382000000000002E-2</c:v>
                </c:pt>
                <c:pt idx="42">
                  <c:v>7.0535000000000014E-2</c:v>
                </c:pt>
                <c:pt idx="43">
                  <c:v>6.8713999999999997E-2</c:v>
                </c:pt>
                <c:pt idx="44">
                  <c:v>6.6919000000000006E-2</c:v>
                </c:pt>
                <c:pt idx="45">
                  <c:v>6.5150000000000013E-2</c:v>
                </c:pt>
                <c:pt idx="46">
                  <c:v>6.340599999999999E-2</c:v>
                </c:pt>
                <c:pt idx="47">
                  <c:v>6.1685999999999998E-2</c:v>
                </c:pt>
                <c:pt idx="48">
                  <c:v>5.9990999999999996E-2</c:v>
                </c:pt>
                <c:pt idx="49">
                  <c:v>5.831999999999999E-2</c:v>
                </c:pt>
                <c:pt idx="50">
                  <c:v>5.6672999999999994E-2</c:v>
                </c:pt>
                <c:pt idx="51">
                  <c:v>5.5049999999999995E-2</c:v>
                </c:pt>
                <c:pt idx="52">
                  <c:v>5.344899999999999E-2</c:v>
                </c:pt>
                <c:pt idx="53">
                  <c:v>5.1870999999999994E-2</c:v>
                </c:pt>
                <c:pt idx="54">
                  <c:v>5.0316000000000007E-2</c:v>
                </c:pt>
                <c:pt idx="55">
                  <c:v>4.8783E-2</c:v>
                </c:pt>
                <c:pt idx="56">
                  <c:v>4.7271000000000001E-2</c:v>
                </c:pt>
                <c:pt idx="57">
                  <c:v>4.5781000000000009E-2</c:v>
                </c:pt>
                <c:pt idx="58">
                  <c:v>4.4312999999999998E-2</c:v>
                </c:pt>
                <c:pt idx="59">
                  <c:v>4.2864999999999993E-2</c:v>
                </c:pt>
                <c:pt idx="60">
                  <c:v>4.1436999999999995E-2</c:v>
                </c:pt>
                <c:pt idx="61">
                  <c:v>4.0030000000000003E-2</c:v>
                </c:pt>
                <c:pt idx="62">
                  <c:v>3.8643000000000004E-2</c:v>
                </c:pt>
                <c:pt idx="63">
                  <c:v>3.7275999999999997E-2</c:v>
                </c:pt>
                <c:pt idx="64">
                  <c:v>3.5927999999999995E-2</c:v>
                </c:pt>
                <c:pt idx="65">
                  <c:v>3.4599999999999985E-2</c:v>
                </c:pt>
                <c:pt idx="66">
                  <c:v>3.3290000000000007E-2</c:v>
                </c:pt>
                <c:pt idx="67">
                  <c:v>3.1998999999999993E-2</c:v>
                </c:pt>
                <c:pt idx="68">
                  <c:v>3.0725999999999996E-2</c:v>
                </c:pt>
                <c:pt idx="69">
                  <c:v>2.9471000000000004E-2</c:v>
                </c:pt>
                <c:pt idx="70">
                  <c:v>2.8235000000000003E-2</c:v>
                </c:pt>
                <c:pt idx="71">
                  <c:v>2.7015000000000004E-2</c:v>
                </c:pt>
                <c:pt idx="72">
                  <c:v>2.5812999999999996E-2</c:v>
                </c:pt>
                <c:pt idx="73">
                  <c:v>2.4629000000000005E-2</c:v>
                </c:pt>
                <c:pt idx="74">
                  <c:v>2.3461000000000003E-2</c:v>
                </c:pt>
                <c:pt idx="75">
                  <c:v>2.2308999999999989E-2</c:v>
                </c:pt>
                <c:pt idx="76">
                  <c:v>2.1174000000000005E-2</c:v>
                </c:pt>
                <c:pt idx="77">
                  <c:v>2.0055999999999997E-2</c:v>
                </c:pt>
                <c:pt idx="78">
                  <c:v>1.8953000000000005E-2</c:v>
                </c:pt>
                <c:pt idx="79">
                  <c:v>1.7864999999999999E-2</c:v>
                </c:pt>
                <c:pt idx="80">
                  <c:v>1.6793999999999996E-2</c:v>
                </c:pt>
                <c:pt idx="81">
                  <c:v>1.5736999999999994E-2</c:v>
                </c:pt>
                <c:pt idx="82">
                  <c:v>1.4695999999999994E-2</c:v>
                </c:pt>
                <c:pt idx="83">
                  <c:v>1.3668999999999994E-2</c:v>
                </c:pt>
                <c:pt idx="84">
                  <c:v>1.2656999999999995E-2</c:v>
                </c:pt>
                <c:pt idx="85">
                  <c:v>1.165900000000001E-2</c:v>
                </c:pt>
                <c:pt idx="86">
                  <c:v>1.0675999999999998E-2</c:v>
                </c:pt>
                <c:pt idx="87">
                  <c:v>9.7059999999999994E-3</c:v>
                </c:pt>
                <c:pt idx="88">
                  <c:v>8.7500000000000008E-3</c:v>
                </c:pt>
                <c:pt idx="89">
                  <c:v>7.8080000000000024E-3</c:v>
                </c:pt>
                <c:pt idx="90">
                  <c:v>6.8790000000000032E-3</c:v>
                </c:pt>
                <c:pt idx="91">
                  <c:v>6.3719999999999957E-3</c:v>
                </c:pt>
                <c:pt idx="92">
                  <c:v>5.8680000000000052E-3</c:v>
                </c:pt>
                <c:pt idx="93">
                  <c:v>5.3669999999999898E-3</c:v>
                </c:pt>
                <c:pt idx="94">
                  <c:v>4.8699999999999924E-3</c:v>
                </c:pt>
                <c:pt idx="95">
                  <c:v>4.3759999999999979E-3</c:v>
                </c:pt>
                <c:pt idx="96">
                  <c:v>3.8860000000000006E-3</c:v>
                </c:pt>
                <c:pt idx="97">
                  <c:v>3.3989999999999992E-3</c:v>
                </c:pt>
                <c:pt idx="98">
                  <c:v>2.914999999999994E-3</c:v>
                </c:pt>
                <c:pt idx="99">
                  <c:v>2.4349999999999997E-3</c:v>
                </c:pt>
                <c:pt idx="100">
                  <c:v>1.9579999999999945E-3</c:v>
                </c:pt>
                <c:pt idx="101">
                  <c:v>1.4850000000000002E-3</c:v>
                </c:pt>
                <c:pt idx="102">
                  <c:v>1.014000000000001E-3</c:v>
                </c:pt>
                <c:pt idx="103">
                  <c:v>5.4699999999999194E-4</c:v>
                </c:pt>
                <c:pt idx="104">
                  <c:v>8.2999999999992802E-5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0CA-469E-A0EC-F46A5EB6BF6E}"/>
            </c:ext>
          </c:extLst>
        </c:ser>
        <c:ser>
          <c:idx val="3"/>
          <c:order val="2"/>
          <c:tx>
            <c:v>Portate derivate</c:v>
          </c:tx>
          <c:marker>
            <c:symbol val="none"/>
          </c:marker>
          <c:xVal>
            <c:numRef>
              <c:f>'Producibilità Condomini Frais'!$A$19:$A$383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Condomini Frais'!$H$19:$H$383</c:f>
              <c:numCache>
                <c:formatCode>0.000</c:formatCode>
                <c:ptCount val="365"/>
                <c:pt idx="0">
                  <c:v>2.3E-2</c:v>
                </c:pt>
                <c:pt idx="1">
                  <c:v>2.3E-2</c:v>
                </c:pt>
                <c:pt idx="2">
                  <c:v>2.3E-2</c:v>
                </c:pt>
                <c:pt idx="3">
                  <c:v>2.3E-2</c:v>
                </c:pt>
                <c:pt idx="4">
                  <c:v>2.3E-2</c:v>
                </c:pt>
                <c:pt idx="5">
                  <c:v>2.3E-2</c:v>
                </c:pt>
                <c:pt idx="6">
                  <c:v>2.3E-2</c:v>
                </c:pt>
                <c:pt idx="7">
                  <c:v>2.3E-2</c:v>
                </c:pt>
                <c:pt idx="8">
                  <c:v>2.3E-2</c:v>
                </c:pt>
                <c:pt idx="9">
                  <c:v>2.3E-2</c:v>
                </c:pt>
                <c:pt idx="10">
                  <c:v>2.3E-2</c:v>
                </c:pt>
                <c:pt idx="11">
                  <c:v>2.3E-2</c:v>
                </c:pt>
                <c:pt idx="12">
                  <c:v>2.3E-2</c:v>
                </c:pt>
                <c:pt idx="13">
                  <c:v>2.3E-2</c:v>
                </c:pt>
                <c:pt idx="14">
                  <c:v>2.3E-2</c:v>
                </c:pt>
                <c:pt idx="15">
                  <c:v>2.3E-2</c:v>
                </c:pt>
                <c:pt idx="16">
                  <c:v>2.3E-2</c:v>
                </c:pt>
                <c:pt idx="17">
                  <c:v>2.3E-2</c:v>
                </c:pt>
                <c:pt idx="18">
                  <c:v>2.3E-2</c:v>
                </c:pt>
                <c:pt idx="19">
                  <c:v>2.3E-2</c:v>
                </c:pt>
                <c:pt idx="20">
                  <c:v>2.3E-2</c:v>
                </c:pt>
                <c:pt idx="21">
                  <c:v>2.3E-2</c:v>
                </c:pt>
                <c:pt idx="22">
                  <c:v>2.3E-2</c:v>
                </c:pt>
                <c:pt idx="23">
                  <c:v>2.3E-2</c:v>
                </c:pt>
                <c:pt idx="24">
                  <c:v>2.3E-2</c:v>
                </c:pt>
                <c:pt idx="25">
                  <c:v>2.3E-2</c:v>
                </c:pt>
                <c:pt idx="26">
                  <c:v>2.3E-2</c:v>
                </c:pt>
                <c:pt idx="27">
                  <c:v>2.3E-2</c:v>
                </c:pt>
                <c:pt idx="28">
                  <c:v>2.3E-2</c:v>
                </c:pt>
                <c:pt idx="29">
                  <c:v>2.3E-2</c:v>
                </c:pt>
                <c:pt idx="30">
                  <c:v>2.3E-2</c:v>
                </c:pt>
                <c:pt idx="31">
                  <c:v>2.3E-2</c:v>
                </c:pt>
                <c:pt idx="32">
                  <c:v>2.3E-2</c:v>
                </c:pt>
                <c:pt idx="33">
                  <c:v>2.3E-2</c:v>
                </c:pt>
                <c:pt idx="34">
                  <c:v>2.3E-2</c:v>
                </c:pt>
                <c:pt idx="35">
                  <c:v>2.3E-2</c:v>
                </c:pt>
                <c:pt idx="36">
                  <c:v>2.3E-2</c:v>
                </c:pt>
                <c:pt idx="37">
                  <c:v>2.3E-2</c:v>
                </c:pt>
                <c:pt idx="38">
                  <c:v>2.3E-2</c:v>
                </c:pt>
                <c:pt idx="39">
                  <c:v>2.3E-2</c:v>
                </c:pt>
                <c:pt idx="40">
                  <c:v>2.3E-2</c:v>
                </c:pt>
                <c:pt idx="41">
                  <c:v>2.3E-2</c:v>
                </c:pt>
                <c:pt idx="42">
                  <c:v>2.3E-2</c:v>
                </c:pt>
                <c:pt idx="43">
                  <c:v>2.3E-2</c:v>
                </c:pt>
                <c:pt idx="44">
                  <c:v>2.3E-2</c:v>
                </c:pt>
                <c:pt idx="45">
                  <c:v>2.3E-2</c:v>
                </c:pt>
                <c:pt idx="46">
                  <c:v>2.3E-2</c:v>
                </c:pt>
                <c:pt idx="47">
                  <c:v>2.3E-2</c:v>
                </c:pt>
                <c:pt idx="48">
                  <c:v>2.3E-2</c:v>
                </c:pt>
                <c:pt idx="49">
                  <c:v>2.3E-2</c:v>
                </c:pt>
                <c:pt idx="50">
                  <c:v>2.3E-2</c:v>
                </c:pt>
                <c:pt idx="51">
                  <c:v>2.3E-2</c:v>
                </c:pt>
                <c:pt idx="52">
                  <c:v>2.3E-2</c:v>
                </c:pt>
                <c:pt idx="53">
                  <c:v>2.3E-2</c:v>
                </c:pt>
                <c:pt idx="54">
                  <c:v>2.3E-2</c:v>
                </c:pt>
                <c:pt idx="55">
                  <c:v>2.3E-2</c:v>
                </c:pt>
                <c:pt idx="56">
                  <c:v>2.3E-2</c:v>
                </c:pt>
                <c:pt idx="57">
                  <c:v>2.3E-2</c:v>
                </c:pt>
                <c:pt idx="58">
                  <c:v>2.3E-2</c:v>
                </c:pt>
                <c:pt idx="59">
                  <c:v>2.3E-2</c:v>
                </c:pt>
                <c:pt idx="60">
                  <c:v>2.3E-2</c:v>
                </c:pt>
                <c:pt idx="61">
                  <c:v>2.3E-2</c:v>
                </c:pt>
                <c:pt idx="62">
                  <c:v>2.3E-2</c:v>
                </c:pt>
                <c:pt idx="63">
                  <c:v>2.3E-2</c:v>
                </c:pt>
                <c:pt idx="64">
                  <c:v>2.3E-2</c:v>
                </c:pt>
                <c:pt idx="65">
                  <c:v>2.3E-2</c:v>
                </c:pt>
                <c:pt idx="66">
                  <c:v>2.3E-2</c:v>
                </c:pt>
                <c:pt idx="67">
                  <c:v>2.3E-2</c:v>
                </c:pt>
                <c:pt idx="68">
                  <c:v>2.3E-2</c:v>
                </c:pt>
                <c:pt idx="69">
                  <c:v>2.3E-2</c:v>
                </c:pt>
                <c:pt idx="70">
                  <c:v>2.3E-2</c:v>
                </c:pt>
                <c:pt idx="71">
                  <c:v>2.3E-2</c:v>
                </c:pt>
                <c:pt idx="72">
                  <c:v>2.3E-2</c:v>
                </c:pt>
                <c:pt idx="73">
                  <c:v>2.3E-2</c:v>
                </c:pt>
                <c:pt idx="74">
                  <c:v>2.3E-2</c:v>
                </c:pt>
                <c:pt idx="75">
                  <c:v>2.2308999999999989E-2</c:v>
                </c:pt>
                <c:pt idx="76">
                  <c:v>2.1174000000000005E-2</c:v>
                </c:pt>
                <c:pt idx="77">
                  <c:v>2.0055999999999997E-2</c:v>
                </c:pt>
                <c:pt idx="78">
                  <c:v>1.8953000000000005E-2</c:v>
                </c:pt>
                <c:pt idx="79">
                  <c:v>1.7864999999999999E-2</c:v>
                </c:pt>
                <c:pt idx="80">
                  <c:v>1.6793999999999996E-2</c:v>
                </c:pt>
                <c:pt idx="81">
                  <c:v>1.5736999999999994E-2</c:v>
                </c:pt>
                <c:pt idx="82">
                  <c:v>1.4695999999999994E-2</c:v>
                </c:pt>
                <c:pt idx="83">
                  <c:v>1.3668999999999994E-2</c:v>
                </c:pt>
                <c:pt idx="84">
                  <c:v>1.2656999999999995E-2</c:v>
                </c:pt>
                <c:pt idx="85">
                  <c:v>1.165900000000001E-2</c:v>
                </c:pt>
                <c:pt idx="86">
                  <c:v>1.0675999999999998E-2</c:v>
                </c:pt>
                <c:pt idx="87">
                  <c:v>9.7059999999999994E-3</c:v>
                </c:pt>
                <c:pt idx="88">
                  <c:v>8.7500000000000008E-3</c:v>
                </c:pt>
                <c:pt idx="89">
                  <c:v>7.8080000000000024E-3</c:v>
                </c:pt>
                <c:pt idx="90">
                  <c:v>6.8790000000000032E-3</c:v>
                </c:pt>
                <c:pt idx="91">
                  <c:v>6.3719999999999957E-3</c:v>
                </c:pt>
                <c:pt idx="92">
                  <c:v>5.8680000000000052E-3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0CA-469E-A0EC-F46A5EB6BF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0843824"/>
        <c:axId val="1"/>
      </c:scatterChart>
      <c:valAx>
        <c:axId val="1880843824"/>
        <c:scaling>
          <c:orientation val="minMax"/>
          <c:max val="3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it-IT"/>
                  <a:t>giorni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0.28500000000000003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it-IT"/>
                  <a:t>Portate (</a:t>
                </a:r>
                <a:r>
                  <a:rPr lang="it-IT" sz="1000" b="1" i="0" u="none" strike="noStrike" baseline="0">
                    <a:effectLst/>
                  </a:rPr>
                  <a:t>m</a:t>
                </a:r>
                <a:r>
                  <a:rPr lang="it-IT" sz="1000" b="1" i="0" u="none" strike="noStrike" baseline="30000">
                    <a:effectLst/>
                  </a:rPr>
                  <a:t>3</a:t>
                </a:r>
                <a:r>
                  <a:rPr lang="it-IT"/>
                  <a:t>/s)</a:t>
                </a:r>
              </a:p>
            </c:rich>
          </c:tx>
          <c:overlay val="0"/>
        </c:title>
        <c:numFmt formatCode="0.00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8808438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1875071829039123"/>
          <c:y val="0.94382455241875252"/>
          <c:w val="0.84394120113684012"/>
          <c:h val="3.9813925698312103E-2"/>
        </c:manualLayout>
      </c:layout>
      <c:overlay val="0"/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it-IT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it-IT" b="0"/>
              <a:t>Curva di durata portate turbinabili - Mollieres</a:t>
            </a:r>
            <a:r>
              <a:rPr lang="it-IT" b="0" baseline="0"/>
              <a:t> vasca di carico Frais</a:t>
            </a:r>
            <a:endParaRPr lang="it-IT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1663266779518343"/>
          <c:y val="0.10646468104530413"/>
          <c:w val="0.82532926166125453"/>
          <c:h val="0.75684289463817012"/>
        </c:manualLayout>
      </c:layout>
      <c:scatterChart>
        <c:scatterStyle val="smoothMarker"/>
        <c:varyColors val="0"/>
        <c:ser>
          <c:idx val="0"/>
          <c:order val="0"/>
          <c:tx>
            <c:v>Portate naturali</c:v>
          </c:tx>
          <c:marker>
            <c:symbol val="none"/>
          </c:marker>
          <c:xVal>
            <c:numRef>
              <c:f>'Producibilità Vasca di carico F'!$A$19:$A$383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Vasca di carico F'!$E$19:$E$383</c:f>
              <c:numCache>
                <c:formatCode>0.000</c:formatCode>
                <c:ptCount val="365"/>
                <c:pt idx="0">
                  <c:v>0.20474174414581786</c:v>
                </c:pt>
                <c:pt idx="1">
                  <c:v>0.20183011128426184</c:v>
                </c:pt>
                <c:pt idx="2">
                  <c:v>0.19895988476099741</c:v>
                </c:pt>
                <c:pt idx="3">
                  <c:v>0.19613047573638279</c:v>
                </c:pt>
                <c:pt idx="4">
                  <c:v>0.19334130374466652</c:v>
                </c:pt>
                <c:pt idx="5">
                  <c:v>0.19059179657490188</c:v>
                </c:pt>
                <c:pt idx="6">
                  <c:v>0.18788139015355551</c:v>
                </c:pt>
                <c:pt idx="7">
                  <c:v>0.1852095284287853</c:v>
                </c:pt>
                <c:pt idx="8">
                  <c:v>0.18257566325636365</c:v>
                </c:pt>
                <c:pt idx="9">
                  <c:v>0.17997925428722344</c:v>
                </c:pt>
                <c:pt idx="10">
                  <c:v>0.1774197688566031</c:v>
                </c:pt>
                <c:pt idx="11">
                  <c:v>0.1748966818747679</c:v>
                </c:pt>
                <c:pt idx="12">
                  <c:v>0.17240947571928553</c:v>
                </c:pt>
                <c:pt idx="13">
                  <c:v>0.16995764012883366</c:v>
                </c:pt>
                <c:pt idx="14">
                  <c:v>0.16754067209851747</c:v>
                </c:pt>
                <c:pt idx="15">
                  <c:v>0.16515807577667607</c:v>
                </c:pt>
                <c:pt idx="16">
                  <c:v>0.1628093623631563</c:v>
                </c:pt>
                <c:pt idx="17">
                  <c:v>0.16049405000903308</c:v>
                </c:pt>
                <c:pt idx="18">
                  <c:v>0.15821166371775633</c:v>
                </c:pt>
                <c:pt idx="19">
                  <c:v>0.15596173524770296</c:v>
                </c:pt>
                <c:pt idx="20">
                  <c:v>0.15374380301611518</c:v>
                </c:pt>
                <c:pt idx="21">
                  <c:v>0.15155741200440487</c:v>
                </c:pt>
                <c:pt idx="22">
                  <c:v>0.14940211366480433</c:v>
                </c:pt>
                <c:pt idx="23">
                  <c:v>0.14727746582834478</c:v>
                </c:pt>
                <c:pt idx="24">
                  <c:v>0.14518303261414353</c:v>
                </c:pt>
                <c:pt idx="25">
                  <c:v>0.143118384339981</c:v>
                </c:pt>
                <c:pt idx="26">
                  <c:v>0.14108309743414948</c:v>
                </c:pt>
                <c:pt idx="27">
                  <c:v>0.13907675434855571</c:v>
                </c:pt>
                <c:pt idx="28">
                  <c:v>0.13709894347305879</c:v>
                </c:pt>
                <c:pt idx="29">
                  <c:v>0.13514925905102684</c:v>
                </c:pt>
                <c:pt idx="30">
                  <c:v>0.13322730109609382</c:v>
                </c:pt>
                <c:pt idx="31">
                  <c:v>0.13133267531010107</c:v>
                </c:pt>
                <c:pt idx="32">
                  <c:v>0.12946499300220488</c:v>
                </c:pt>
                <c:pt idx="33">
                  <c:v>0.12762387100913508</c:v>
                </c:pt>
                <c:pt idx="34">
                  <c:v>0.12580893161658732</c:v>
                </c:pt>
                <c:pt idx="35">
                  <c:v>0.12401980248173333</c:v>
                </c:pt>
                <c:pt idx="36">
                  <c:v>0.12225611655683315</c:v>
                </c:pt>
                <c:pt idx="37">
                  <c:v>0.12051751201393361</c:v>
                </c:pt>
                <c:pt idx="38">
                  <c:v>0.11880363217063786</c:v>
                </c:pt>
                <c:pt idx="39">
                  <c:v>0.11711412541693023</c:v>
                </c:pt>
                <c:pt idx="40">
                  <c:v>0.11544864514304204</c:v>
                </c:pt>
                <c:pt idx="41">
                  <c:v>0.11380684966834301</c:v>
                </c:pt>
                <c:pt idx="42">
                  <c:v>0.11218840217124386</c:v>
                </c:pt>
                <c:pt idx="43">
                  <c:v>0.11059297062009614</c:v>
                </c:pt>
                <c:pt idx="44">
                  <c:v>0.10902022770507423</c:v>
                </c:pt>
                <c:pt idx="45">
                  <c:v>0.10746985077102635</c:v>
                </c:pt>
                <c:pt idx="46">
                  <c:v>0.10594152175128049</c:v>
                </c:pt>
                <c:pt idx="47">
                  <c:v>0.10443492710239155</c:v>
                </c:pt>
                <c:pt idx="48">
                  <c:v>0.10294975773981661</c:v>
                </c:pt>
                <c:pt idx="49">
                  <c:v>0.10148570897450479</c:v>
                </c:pt>
                <c:pt idx="50">
                  <c:v>0.10004248045038895</c:v>
                </c:pt>
                <c:pt idx="51">
                  <c:v>9.8619776082766342E-2</c:v>
                </c:pt>
                <c:pt idx="52">
                  <c:v>9.7217303997555585E-2</c:v>
                </c:pt>
                <c:pt idx="53">
                  <c:v>9.5834776471417291E-2</c:v>
                </c:pt>
                <c:pt idx="54">
                  <c:v>9.4471909872726384E-2</c:v>
                </c:pt>
                <c:pt idx="55">
                  <c:v>9.3128424603383969E-2</c:v>
                </c:pt>
                <c:pt idx="56">
                  <c:v>9.1804045041456256E-2</c:v>
                </c:pt>
                <c:pt idx="57">
                  <c:v>9.0498499484629819E-2</c:v>
                </c:pt>
                <c:pt idx="58">
                  <c:v>8.9211520094470448E-2</c:v>
                </c:pt>
                <c:pt idx="59">
                  <c:v>8.7942842841474939E-2</c:v>
                </c:pt>
                <c:pt idx="60">
                  <c:v>8.6692207450904446E-2</c:v>
                </c:pt>
                <c:pt idx="61">
                  <c:v>8.5459357349387727E-2</c:v>
                </c:pt>
                <c:pt idx="62">
                  <c:v>8.4244039612284174E-2</c:v>
                </c:pt>
                <c:pt idx="63">
                  <c:v>8.3046004911795077E-2</c:v>
                </c:pt>
                <c:pt idx="64">
                  <c:v>8.1865007465813017E-2</c:v>
                </c:pt>
                <c:pt idx="65">
                  <c:v>8.070080498749857E-2</c:v>
                </c:pt>
                <c:pt idx="66">
                  <c:v>7.9553158635574009E-2</c:v>
                </c:pt>
                <c:pt idx="67">
                  <c:v>7.842183296532404E-2</c:v>
                </c:pt>
                <c:pt idx="68">
                  <c:v>7.7306595880293302E-2</c:v>
                </c:pt>
                <c:pt idx="69">
                  <c:v>7.620721858467068E-2</c:v>
                </c:pt>
                <c:pt idx="70">
                  <c:v>7.5123475536350848E-2</c:v>
                </c:pt>
                <c:pt idx="71">
                  <c:v>7.4055144400663381E-2</c:v>
                </c:pt>
                <c:pt idx="72">
                  <c:v>7.3002006004759715E-2</c:v>
                </c:pt>
                <c:pt idx="73">
                  <c:v>7.1963844292648974E-2</c:v>
                </c:pt>
                <c:pt idx="74">
                  <c:v>7.0940446280872996E-2</c:v>
                </c:pt>
                <c:pt idx="75">
                  <c:v>6.9931602014811994E-2</c:v>
                </c:pt>
                <c:pt idx="76">
                  <c:v>6.8937104525611345E-2</c:v>
                </c:pt>
                <c:pt idx="77">
                  <c:v>6.7956749787720983E-2</c:v>
                </c:pt>
                <c:pt idx="78">
                  <c:v>6.6990336677038756E-2</c:v>
                </c:pt>
                <c:pt idx="79">
                  <c:v>6.6037666929648853E-2</c:v>
                </c:pt>
                <c:pt idx="80">
                  <c:v>6.5098545101147126E-2</c:v>
                </c:pt>
                <c:pt idx="81">
                  <c:v>6.4172778526544794E-2</c:v>
                </c:pt>
                <c:pt idx="82">
                  <c:v>6.3260177280742319E-2</c:v>
                </c:pt>
                <c:pt idx="83">
                  <c:v>6.2360554139565566E-2</c:v>
                </c:pt>
                <c:pt idx="84">
                  <c:v>6.1473724541355815E-2</c:v>
                </c:pt>
                <c:pt idx="85">
                  <c:v>6.0599506549106161E-2</c:v>
                </c:pt>
                <c:pt idx="86">
                  <c:v>5.9737720813136309E-2</c:v>
                </c:pt>
                <c:pt idx="87">
                  <c:v>5.8888190534298265E-2</c:v>
                </c:pt>
                <c:pt idx="88">
                  <c:v>5.8050741427705152E-2</c:v>
                </c:pt>
                <c:pt idx="89">
                  <c:v>5.7225201686975896E-2</c:v>
                </c:pt>
                <c:pt idx="90">
                  <c:v>5.6411415537200006E-2</c:v>
                </c:pt>
                <c:pt idx="91">
                  <c:v>5.5966785088000008E-2</c:v>
                </c:pt>
                <c:pt idx="92">
                  <c:v>5.55251674844E-2</c:v>
                </c:pt>
                <c:pt idx="93">
                  <c:v>5.5086550996400009E-2</c:v>
                </c:pt>
                <c:pt idx="94">
                  <c:v>5.4650923894000003E-2</c:v>
                </c:pt>
                <c:pt idx="95">
                  <c:v>5.4218274447200003E-2</c:v>
                </c:pt>
                <c:pt idx="96">
                  <c:v>5.3788590925999996E-2</c:v>
                </c:pt>
                <c:pt idx="97">
                  <c:v>5.3361861600400004E-2</c:v>
                </c:pt>
                <c:pt idx="98">
                  <c:v>5.29380747404E-2</c:v>
                </c:pt>
                <c:pt idx="99">
                  <c:v>5.2517218615999998E-2</c:v>
                </c:pt>
                <c:pt idx="100">
                  <c:v>5.2099281497199994E-2</c:v>
                </c:pt>
                <c:pt idx="101">
                  <c:v>5.1684251654E-2</c:v>
                </c:pt>
                <c:pt idx="102">
                  <c:v>5.1272117356400006E-2</c:v>
                </c:pt>
                <c:pt idx="103">
                  <c:v>5.0862866874399996E-2</c:v>
                </c:pt>
                <c:pt idx="104">
                  <c:v>5.0456488478000008E-2</c:v>
                </c:pt>
                <c:pt idx="105">
                  <c:v>5.0052970437200008E-2</c:v>
                </c:pt>
                <c:pt idx="106">
                  <c:v>4.9652301022000009E-2</c:v>
                </c:pt>
                <c:pt idx="107">
                  <c:v>4.9254468502399999E-2</c:v>
                </c:pt>
                <c:pt idx="108">
                  <c:v>4.8859461148400007E-2</c:v>
                </c:pt>
                <c:pt idx="109">
                  <c:v>4.8467267230000007E-2</c:v>
                </c:pt>
                <c:pt idx="110">
                  <c:v>4.8077875017199997E-2</c:v>
                </c:pt>
                <c:pt idx="111">
                  <c:v>4.7691272780000009E-2</c:v>
                </c:pt>
                <c:pt idx="112">
                  <c:v>4.7307448788400007E-2</c:v>
                </c:pt>
                <c:pt idx="113">
                  <c:v>4.69263913124E-2</c:v>
                </c:pt>
                <c:pt idx="114">
                  <c:v>4.6548088621999995E-2</c:v>
                </c:pt>
                <c:pt idx="115">
                  <c:v>4.6172528987199993E-2</c:v>
                </c:pt>
                <c:pt idx="116">
                  <c:v>4.5799700677999995E-2</c:v>
                </c:pt>
                <c:pt idx="117">
                  <c:v>4.5429591964400003E-2</c:v>
                </c:pt>
                <c:pt idx="118">
                  <c:v>4.5062191116400002E-2</c:v>
                </c:pt>
                <c:pt idx="119">
                  <c:v>4.4697486404000016E-2</c:v>
                </c:pt>
                <c:pt idx="120">
                  <c:v>4.4335466097200009E-2</c:v>
                </c:pt>
                <c:pt idx="121">
                  <c:v>4.3976118466000004E-2</c:v>
                </c:pt>
                <c:pt idx="122">
                  <c:v>4.3619431780400009E-2</c:v>
                </c:pt>
                <c:pt idx="123">
                  <c:v>4.326539431040001E-2</c:v>
                </c:pt>
                <c:pt idx="124">
                  <c:v>4.2913994326000009E-2</c:v>
                </c:pt>
                <c:pt idx="125">
                  <c:v>4.2565220097200013E-2</c:v>
                </c:pt>
                <c:pt idx="126">
                  <c:v>4.2219059893999995E-2</c:v>
                </c:pt>
                <c:pt idx="127">
                  <c:v>4.1875501986399999E-2</c:v>
                </c:pt>
                <c:pt idx="128">
                  <c:v>4.1534534644399997E-2</c:v>
                </c:pt>
                <c:pt idx="129">
                  <c:v>4.1196146138000003E-2</c:v>
                </c:pt>
                <c:pt idx="130">
                  <c:v>4.0860324737200006E-2</c:v>
                </c:pt>
                <c:pt idx="131">
                  <c:v>4.0527058711999998E-2</c:v>
                </c:pt>
                <c:pt idx="132">
                  <c:v>4.0196336332399996E-2</c:v>
                </c:pt>
                <c:pt idx="133">
                  <c:v>3.9868145868400005E-2</c:v>
                </c:pt>
                <c:pt idx="134">
                  <c:v>3.9542475590000008E-2</c:v>
                </c:pt>
                <c:pt idx="135">
                  <c:v>3.921931376719999E-2</c:v>
                </c:pt>
                <c:pt idx="136">
                  <c:v>3.8898648670000015E-2</c:v>
                </c:pt>
                <c:pt idx="137">
                  <c:v>3.8580468568400007E-2</c:v>
                </c:pt>
                <c:pt idx="138">
                  <c:v>3.8264761732400017E-2</c:v>
                </c:pt>
                <c:pt idx="139">
                  <c:v>3.7951516432000003E-2</c:v>
                </c:pt>
                <c:pt idx="140">
                  <c:v>3.7640720937200001E-2</c:v>
                </c:pt>
                <c:pt idx="141">
                  <c:v>3.7332363518000011E-2</c:v>
                </c:pt>
                <c:pt idx="142">
                  <c:v>3.7026432444400001E-2</c:v>
                </c:pt>
                <c:pt idx="143">
                  <c:v>3.6722915986400012E-2</c:v>
                </c:pt>
                <c:pt idx="144">
                  <c:v>3.6421802414000011E-2</c:v>
                </c:pt>
                <c:pt idx="145">
                  <c:v>3.6123079997200006E-2</c:v>
                </c:pt>
                <c:pt idx="146">
                  <c:v>3.5826737006000003E-2</c:v>
                </c:pt>
                <c:pt idx="147">
                  <c:v>3.5532761710399999E-2</c:v>
                </c:pt>
                <c:pt idx="148">
                  <c:v>3.5241142380400006E-2</c:v>
                </c:pt>
                <c:pt idx="149">
                  <c:v>3.4951867285999992E-2</c:v>
                </c:pt>
                <c:pt idx="150">
                  <c:v>3.4664924697200006E-2</c:v>
                </c:pt>
                <c:pt idx="151">
                  <c:v>3.4380302884E-2</c:v>
                </c:pt>
                <c:pt idx="152">
                  <c:v>3.4097990116400009E-2</c:v>
                </c:pt>
                <c:pt idx="153">
                  <c:v>3.3817974664400015E-2</c:v>
                </c:pt>
                <c:pt idx="154">
                  <c:v>3.3540244798000003E-2</c:v>
                </c:pt>
                <c:pt idx="155">
                  <c:v>3.3264788787200017E-2</c:v>
                </c:pt>
                <c:pt idx="156">
                  <c:v>3.2991594902000002E-2</c:v>
                </c:pt>
                <c:pt idx="157">
                  <c:v>3.2720651412399999E-2</c:v>
                </c:pt>
                <c:pt idx="158">
                  <c:v>3.2451946588400005E-2</c:v>
                </c:pt>
                <c:pt idx="159">
                  <c:v>3.2185468700000004E-2</c:v>
                </c:pt>
                <c:pt idx="160">
                  <c:v>3.1921206017200006E-2</c:v>
                </c:pt>
                <c:pt idx="161">
                  <c:v>3.1659146810000011E-2</c:v>
                </c:pt>
                <c:pt idx="162">
                  <c:v>3.1399279348399999E-2</c:v>
                </c:pt>
                <c:pt idx="163">
                  <c:v>3.1141591902400009E-2</c:v>
                </c:pt>
                <c:pt idx="164">
                  <c:v>3.0886072742000011E-2</c:v>
                </c:pt>
                <c:pt idx="165">
                  <c:v>3.0632710137200009E-2</c:v>
                </c:pt>
                <c:pt idx="166">
                  <c:v>3.0381492358000018E-2</c:v>
                </c:pt>
                <c:pt idx="167">
                  <c:v>3.0132407674400001E-2</c:v>
                </c:pt>
                <c:pt idx="168">
                  <c:v>2.9885444356400014E-2</c:v>
                </c:pt>
                <c:pt idx="169">
                  <c:v>2.964059067400001E-2</c:v>
                </c:pt>
                <c:pt idx="170">
                  <c:v>2.9397834897200013E-2</c:v>
                </c:pt>
                <c:pt idx="171">
                  <c:v>2.9157165295999987E-2</c:v>
                </c:pt>
                <c:pt idx="172">
                  <c:v>2.8918570140400009E-2</c:v>
                </c:pt>
                <c:pt idx="173">
                  <c:v>2.8682037700400002E-2</c:v>
                </c:pt>
                <c:pt idx="174">
                  <c:v>2.8447556246000004E-2</c:v>
                </c:pt>
                <c:pt idx="175">
                  <c:v>2.8215114047200018E-2</c:v>
                </c:pt>
                <c:pt idx="176">
                  <c:v>2.7984699374000017E-2</c:v>
                </c:pt>
                <c:pt idx="177">
                  <c:v>2.775630049640003E-2</c:v>
                </c:pt>
                <c:pt idx="178">
                  <c:v>2.7529905684400006E-2</c:v>
                </c:pt>
                <c:pt idx="179">
                  <c:v>2.7305503208000018E-2</c:v>
                </c:pt>
                <c:pt idx="180">
                  <c:v>2.7083081337199999E-2</c:v>
                </c:pt>
                <c:pt idx="181">
                  <c:v>2.6862628342000022E-2</c:v>
                </c:pt>
                <c:pt idx="182">
                  <c:v>2.6644132492400004E-2</c:v>
                </c:pt>
                <c:pt idx="183">
                  <c:v>2.6427582058400019E-2</c:v>
                </c:pt>
                <c:pt idx="184">
                  <c:v>2.6212965310000003E-2</c:v>
                </c:pt>
                <c:pt idx="185">
                  <c:v>2.6000270517200007E-2</c:v>
                </c:pt>
                <c:pt idx="186">
                  <c:v>2.578948595E-2</c:v>
                </c:pt>
                <c:pt idx="187">
                  <c:v>2.5580599878400008E-2</c:v>
                </c:pt>
                <c:pt idx="188">
                  <c:v>2.5373600572399995E-2</c:v>
                </c:pt>
                <c:pt idx="189">
                  <c:v>2.5168476302000017E-2</c:v>
                </c:pt>
                <c:pt idx="190">
                  <c:v>2.4965215337200006E-2</c:v>
                </c:pt>
                <c:pt idx="191">
                  <c:v>2.4763805948000026E-2</c:v>
                </c:pt>
                <c:pt idx="192">
                  <c:v>2.456423640440002E-2</c:v>
                </c:pt>
                <c:pt idx="193">
                  <c:v>2.4366494976400005E-2</c:v>
                </c:pt>
                <c:pt idx="194">
                  <c:v>2.4170569934000012E-2</c:v>
                </c:pt>
                <c:pt idx="195">
                  <c:v>2.3976449547200004E-2</c:v>
                </c:pt>
                <c:pt idx="196">
                  <c:v>2.3784122086000024E-2</c:v>
                </c:pt>
                <c:pt idx="197">
                  <c:v>2.3593575820400007E-2</c:v>
                </c:pt>
                <c:pt idx="198">
                  <c:v>2.3404799020400019E-2</c:v>
                </c:pt>
                <c:pt idx="199">
                  <c:v>2.3217779956000002E-2</c:v>
                </c:pt>
                <c:pt idx="200">
                  <c:v>2.3032506897200024E-2</c:v>
                </c:pt>
                <c:pt idx="201">
                  <c:v>2.2848968114000001E-2</c:v>
                </c:pt>
                <c:pt idx="202">
                  <c:v>2.2667151876400012E-2</c:v>
                </c:pt>
                <c:pt idx="203">
                  <c:v>2.24870464544E-2</c:v>
                </c:pt>
                <c:pt idx="204">
                  <c:v>2.2308640118000014E-2</c:v>
                </c:pt>
                <c:pt idx="205">
                  <c:v>2.2131921137200011E-2</c:v>
                </c:pt>
                <c:pt idx="206">
                  <c:v>2.1956877782000006E-2</c:v>
                </c:pt>
                <c:pt idx="207">
                  <c:v>2.1783498322400008E-2</c:v>
                </c:pt>
                <c:pt idx="208">
                  <c:v>2.1611771028400013E-2</c:v>
                </c:pt>
                <c:pt idx="209">
                  <c:v>2.144168417000003E-2</c:v>
                </c:pt>
                <c:pt idx="210">
                  <c:v>2.1273226017200018E-2</c:v>
                </c:pt>
                <c:pt idx="211">
                  <c:v>2.110638484000002E-2</c:v>
                </c:pt>
                <c:pt idx="212">
                  <c:v>2.0941148908400011E-2</c:v>
                </c:pt>
                <c:pt idx="213">
                  <c:v>2.0777506492400021E-2</c:v>
                </c:pt>
                <c:pt idx="214">
                  <c:v>2.0615445862000002E-2</c:v>
                </c:pt>
                <c:pt idx="215">
                  <c:v>2.0454955287200021E-2</c:v>
                </c:pt>
                <c:pt idx="216">
                  <c:v>2.0296023038000002E-2</c:v>
                </c:pt>
                <c:pt idx="217">
                  <c:v>2.0138637384400027E-2</c:v>
                </c:pt>
                <c:pt idx="218">
                  <c:v>1.9982786596400005E-2</c:v>
                </c:pt>
                <c:pt idx="219">
                  <c:v>1.9828458944000017E-2</c:v>
                </c:pt>
                <c:pt idx="220">
                  <c:v>1.9675642697200003E-2</c:v>
                </c:pt>
                <c:pt idx="221">
                  <c:v>1.9524326126000021E-2</c:v>
                </c:pt>
                <c:pt idx="222">
                  <c:v>1.9374497500399997E-2</c:v>
                </c:pt>
                <c:pt idx="223">
                  <c:v>1.9226145090400024E-2</c:v>
                </c:pt>
                <c:pt idx="224">
                  <c:v>1.9079257166000032E-2</c:v>
                </c:pt>
                <c:pt idx="225">
                  <c:v>1.8933821997200014E-2</c:v>
                </c:pt>
                <c:pt idx="226">
                  <c:v>1.8789827854000039E-2</c:v>
                </c:pt>
                <c:pt idx="227">
                  <c:v>1.864726300640001E-2</c:v>
                </c:pt>
                <c:pt idx="228">
                  <c:v>1.8506115724400019E-2</c:v>
                </c:pt>
                <c:pt idx="229">
                  <c:v>1.836637427800001E-2</c:v>
                </c:pt>
                <c:pt idx="230">
                  <c:v>1.8228026937200027E-2</c:v>
                </c:pt>
                <c:pt idx="231">
                  <c:v>1.8091061972000007E-2</c:v>
                </c:pt>
                <c:pt idx="232">
                  <c:v>1.7955467652400019E-2</c:v>
                </c:pt>
                <c:pt idx="233">
                  <c:v>1.7821232248400008E-2</c:v>
                </c:pt>
                <c:pt idx="234">
                  <c:v>1.7688344030000011E-2</c:v>
                </c:pt>
                <c:pt idx="235">
                  <c:v>1.7556791267199997E-2</c:v>
                </c:pt>
                <c:pt idx="236">
                  <c:v>1.7426562230000029E-2</c:v>
                </c:pt>
                <c:pt idx="237">
                  <c:v>1.7297645188399997E-2</c:v>
                </c:pt>
                <c:pt idx="238">
                  <c:v>1.7170028412400028E-2</c:v>
                </c:pt>
                <c:pt idx="239">
                  <c:v>1.7043700172000031E-2</c:v>
                </c:pt>
                <c:pt idx="240">
                  <c:v>1.6918648737200014E-2</c:v>
                </c:pt>
                <c:pt idx="241">
                  <c:v>1.6794862378000035E-2</c:v>
                </c:pt>
                <c:pt idx="242">
                  <c:v>1.6672329364400013E-2</c:v>
                </c:pt>
                <c:pt idx="243">
                  <c:v>1.6551037966400017E-2</c:v>
                </c:pt>
                <c:pt idx="244">
                  <c:v>1.6430976454000018E-2</c:v>
                </c:pt>
                <c:pt idx="245">
                  <c:v>1.6312133097200018E-2</c:v>
                </c:pt>
                <c:pt idx="246">
                  <c:v>1.6194496166000008E-2</c:v>
                </c:pt>
                <c:pt idx="247">
                  <c:v>1.6078053930400016E-2</c:v>
                </c:pt>
                <c:pt idx="248">
                  <c:v>1.5962794660400022E-2</c:v>
                </c:pt>
                <c:pt idx="249">
                  <c:v>1.5848706626000023E-2</c:v>
                </c:pt>
                <c:pt idx="250">
                  <c:v>1.5735778097200011E-2</c:v>
                </c:pt>
                <c:pt idx="251">
                  <c:v>1.5623997344000017E-2</c:v>
                </c:pt>
                <c:pt idx="252">
                  <c:v>1.55133526364E-2</c:v>
                </c:pt>
                <c:pt idx="253">
                  <c:v>1.5403832244400008E-2</c:v>
                </c:pt>
                <c:pt idx="254">
                  <c:v>1.5295424437999998E-2</c:v>
                </c:pt>
                <c:pt idx="255">
                  <c:v>1.5188117487200017E-2</c:v>
                </c:pt>
                <c:pt idx="256">
                  <c:v>1.5081899662000041E-2</c:v>
                </c:pt>
                <c:pt idx="257">
                  <c:v>1.4976759232400013E-2</c:v>
                </c:pt>
                <c:pt idx="258">
                  <c:v>1.4872684468400024E-2</c:v>
                </c:pt>
                <c:pt idx="259">
                  <c:v>1.4769663640000019E-2</c:v>
                </c:pt>
                <c:pt idx="260">
                  <c:v>1.4667685017200029E-2</c:v>
                </c:pt>
                <c:pt idx="261">
                  <c:v>1.4566736870000029E-2</c:v>
                </c:pt>
                <c:pt idx="262">
                  <c:v>1.446680746840002E-2</c:v>
                </c:pt>
                <c:pt idx="263">
                  <c:v>1.4367885082399993E-2</c:v>
                </c:pt>
                <c:pt idx="264">
                  <c:v>1.4269957982000023E-2</c:v>
                </c:pt>
                <c:pt idx="265">
                  <c:v>1.417301443720001E-2</c:v>
                </c:pt>
                <c:pt idx="266">
                  <c:v>1.4077042718000029E-2</c:v>
                </c:pt>
                <c:pt idx="267">
                  <c:v>1.3982031094399985E-2</c:v>
                </c:pt>
                <c:pt idx="268">
                  <c:v>1.3887967836400009E-2</c:v>
                </c:pt>
                <c:pt idx="269">
                  <c:v>1.3794841214000002E-2</c:v>
                </c:pt>
                <c:pt idx="270">
                  <c:v>1.3702639497200025E-2</c:v>
                </c:pt>
                <c:pt idx="271">
                  <c:v>1.3611350955999996E-2</c:v>
                </c:pt>
                <c:pt idx="272">
                  <c:v>1.3520963860400016E-2</c:v>
                </c:pt>
                <c:pt idx="273">
                  <c:v>1.3431466480400034E-2</c:v>
                </c:pt>
                <c:pt idx="274">
                  <c:v>1.3342847086000035E-2</c:v>
                </c:pt>
                <c:pt idx="275">
                  <c:v>1.3255093947200024E-2</c:v>
                </c:pt>
                <c:pt idx="276">
                  <c:v>1.3168195334000017E-2</c:v>
                </c:pt>
                <c:pt idx="277">
                  <c:v>1.3082139516400047E-2</c:v>
                </c:pt>
                <c:pt idx="278">
                  <c:v>1.2996914764400003E-2</c:v>
                </c:pt>
                <c:pt idx="279">
                  <c:v>1.2912509348000043E-2</c:v>
                </c:pt>
                <c:pt idx="280">
                  <c:v>1.2828911537200014E-2</c:v>
                </c:pt>
                <c:pt idx="281">
                  <c:v>1.2746109602000033E-2</c:v>
                </c:pt>
                <c:pt idx="282">
                  <c:v>1.2664091812400002E-2</c:v>
                </c:pt>
                <c:pt idx="283">
                  <c:v>1.2582846438400026E-2</c:v>
                </c:pt>
                <c:pt idx="284">
                  <c:v>1.2502361750000007E-2</c:v>
                </c:pt>
                <c:pt idx="285">
                  <c:v>1.242262601720003E-2</c:v>
                </c:pt>
                <c:pt idx="286">
                  <c:v>1.2343627510000005E-2</c:v>
                </c:pt>
                <c:pt idx="287">
                  <c:v>1.2265354498400029E-2</c:v>
                </c:pt>
                <c:pt idx="288">
                  <c:v>1.2187795252400022E-2</c:v>
                </c:pt>
                <c:pt idx="289">
                  <c:v>1.2110938042000014E-2</c:v>
                </c:pt>
                <c:pt idx="290">
                  <c:v>1.2034771137200025E-2</c:v>
                </c:pt>
                <c:pt idx="291">
                  <c:v>1.1959282808000026E-2</c:v>
                </c:pt>
                <c:pt idx="292">
                  <c:v>1.1884461324400035E-2</c:v>
                </c:pt>
                <c:pt idx="293">
                  <c:v>1.1810294956400014E-2</c:v>
                </c:pt>
                <c:pt idx="294">
                  <c:v>1.1736771974000035E-2</c:v>
                </c:pt>
                <c:pt idx="295">
                  <c:v>1.1663880647200017E-2</c:v>
                </c:pt>
                <c:pt idx="296">
                  <c:v>1.1591609246000018E-2</c:v>
                </c:pt>
                <c:pt idx="297">
                  <c:v>1.1519946040400015E-2</c:v>
                </c:pt>
                <c:pt idx="298">
                  <c:v>1.1448879300400023E-2</c:v>
                </c:pt>
                <c:pt idx="299">
                  <c:v>1.1378397296000002E-2</c:v>
                </c:pt>
                <c:pt idx="300">
                  <c:v>1.1308488297200029E-2</c:v>
                </c:pt>
                <c:pt idx="301">
                  <c:v>1.1239140574000004E-2</c:v>
                </c:pt>
                <c:pt idx="302">
                  <c:v>1.1170342396400031E-2</c:v>
                </c:pt>
                <c:pt idx="303">
                  <c:v>1.1102082034400013E-2</c:v>
                </c:pt>
                <c:pt idx="304">
                  <c:v>1.1034347758000024E-2</c:v>
                </c:pt>
                <c:pt idx="305">
                  <c:v>1.0967127837200052E-2</c:v>
                </c:pt>
                <c:pt idx="306">
                  <c:v>1.0900410542000031E-2</c:v>
                </c:pt>
                <c:pt idx="307">
                  <c:v>1.0834184142400033E-2</c:v>
                </c:pt>
                <c:pt idx="308">
                  <c:v>1.0768436908400019E-2</c:v>
                </c:pt>
                <c:pt idx="309">
                  <c:v>1.0703157110000007E-2</c:v>
                </c:pt>
                <c:pt idx="310">
                  <c:v>1.0638333017200012E-2</c:v>
                </c:pt>
                <c:pt idx="311">
                  <c:v>1.0573952900000051E-2</c:v>
                </c:pt>
                <c:pt idx="312">
                  <c:v>1.051000502840003E-2</c:v>
                </c:pt>
                <c:pt idx="313">
                  <c:v>1.0446477672400022E-2</c:v>
                </c:pt>
                <c:pt idx="314">
                  <c:v>1.0383359102000014E-2</c:v>
                </c:pt>
                <c:pt idx="315">
                  <c:v>1.0320637587200025E-2</c:v>
                </c:pt>
                <c:pt idx="316">
                  <c:v>1.0258301398000014E-2</c:v>
                </c:pt>
                <c:pt idx="317">
                  <c:v>1.0196338804400028E-2</c:v>
                </c:pt>
                <c:pt idx="318">
                  <c:v>1.0134738076400026E-2</c:v>
                </c:pt>
                <c:pt idx="319">
                  <c:v>1.0073487484000027E-2</c:v>
                </c:pt>
                <c:pt idx="320">
                  <c:v>1.0012575297200043E-2</c:v>
                </c:pt>
                <c:pt idx="321">
                  <c:v>9.9519897860000407E-3</c:v>
                </c:pt>
                <c:pt idx="322">
                  <c:v>9.8917192204000352E-3</c:v>
                </c:pt>
                <c:pt idx="323">
                  <c:v>9.8317518704000122E-3</c:v>
                </c:pt>
                <c:pt idx="324">
                  <c:v>9.772076006000021E-3</c:v>
                </c:pt>
                <c:pt idx="325">
                  <c:v>9.7126798972000192E-3</c:v>
                </c:pt>
                <c:pt idx="326">
                  <c:v>9.6535518140000252E-3</c:v>
                </c:pt>
                <c:pt idx="327">
                  <c:v>9.5946800264000275E-3</c:v>
                </c:pt>
                <c:pt idx="328">
                  <c:v>9.5360528044000428E-3</c:v>
                </c:pt>
                <c:pt idx="329">
                  <c:v>9.4776584180000321E-3</c:v>
                </c:pt>
                <c:pt idx="330">
                  <c:v>9.4194851372000135E-3</c:v>
                </c:pt>
                <c:pt idx="331">
                  <c:v>9.3615212320000019E-3</c:v>
                </c:pt>
                <c:pt idx="332">
                  <c:v>9.3037549724000138E-3</c:v>
                </c:pt>
                <c:pt idx="333">
                  <c:v>9.2461746284000414E-3</c:v>
                </c:pt>
                <c:pt idx="334">
                  <c:v>9.188768469999985E-3</c:v>
                </c:pt>
                <c:pt idx="335">
                  <c:v>9.1315247672000052E-3</c:v>
                </c:pt>
                <c:pt idx="336">
                  <c:v>9.0744317900000333E-3</c:v>
                </c:pt>
                <c:pt idx="337">
                  <c:v>9.0174778084000304E-3</c:v>
                </c:pt>
                <c:pt idx="338">
                  <c:v>8.9606510924000703E-3</c:v>
                </c:pt>
                <c:pt idx="339">
                  <c:v>8.9039399120000272E-3</c:v>
                </c:pt>
                <c:pt idx="340">
                  <c:v>8.8473325372000027E-3</c:v>
                </c:pt>
                <c:pt idx="341">
                  <c:v>8.7908172380000166E-3</c:v>
                </c:pt>
                <c:pt idx="342">
                  <c:v>8.7343822844000562E-3</c:v>
                </c:pt>
                <c:pt idx="343">
                  <c:v>8.6780159463999956E-3</c:v>
                </c:pt>
                <c:pt idx="344">
                  <c:v>8.621706494000023E-3</c:v>
                </c:pt>
                <c:pt idx="345">
                  <c:v>8.5654421972000423E-3</c:v>
                </c:pt>
                <c:pt idx="346">
                  <c:v>8.5092113260000421E-3</c:v>
                </c:pt>
                <c:pt idx="347">
                  <c:v>8.4530021504000095E-3</c:v>
                </c:pt>
                <c:pt idx="348">
                  <c:v>8.3968029404000218E-3</c:v>
                </c:pt>
                <c:pt idx="349">
                  <c:v>8.3406019660000365E-3</c:v>
                </c:pt>
                <c:pt idx="350">
                  <c:v>8.284387497200044E-3</c:v>
                </c:pt>
                <c:pt idx="351">
                  <c:v>8.2281478040000314E-3</c:v>
                </c:pt>
                <c:pt idx="352">
                  <c:v>8.1718711564000152E-3</c:v>
                </c:pt>
                <c:pt idx="353">
                  <c:v>8.1155458244000448E-3</c:v>
                </c:pt>
                <c:pt idx="354">
                  <c:v>8.0591600780000484E-3</c:v>
                </c:pt>
                <c:pt idx="355">
                  <c:v>8.0027021872000718E-3</c:v>
                </c:pt>
                <c:pt idx="356">
                  <c:v>7.946160422000019E-3</c:v>
                </c:pt>
                <c:pt idx="357">
                  <c:v>7.8895230523999948E-3</c:v>
                </c:pt>
                <c:pt idx="358">
                  <c:v>7.8327783484000695E-3</c:v>
                </c:pt>
                <c:pt idx="359">
                  <c:v>7.7759145800000628E-3</c:v>
                </c:pt>
                <c:pt idx="360">
                  <c:v>7.7189200172000198E-3</c:v>
                </c:pt>
                <c:pt idx="361">
                  <c:v>7.6617829300000152E-3</c:v>
                </c:pt>
                <c:pt idx="362">
                  <c:v>7.604491588400009E-3</c:v>
                </c:pt>
                <c:pt idx="363">
                  <c:v>7.5470342624000463E-3</c:v>
                </c:pt>
                <c:pt idx="364">
                  <c:v>7.4893992220000311E-3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6B1-49DC-AA7D-7431601769A9}"/>
            </c:ext>
          </c:extLst>
        </c:ser>
        <c:ser>
          <c:idx val="1"/>
          <c:order val="1"/>
          <c:tx>
            <c:v>Portate derivabili</c:v>
          </c:tx>
          <c:marker>
            <c:symbol val="none"/>
          </c:marker>
          <c:xVal>
            <c:numRef>
              <c:f>'Producibilità Vasca di carico F'!$A$19:$A$383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Vasca di carico F'!$G$19:$G$383</c:f>
              <c:numCache>
                <c:formatCode>0.000</c:formatCode>
                <c:ptCount val="365"/>
                <c:pt idx="0">
                  <c:v>0.14724174414581787</c:v>
                </c:pt>
                <c:pt idx="1">
                  <c:v>0.14433011128426182</c:v>
                </c:pt>
                <c:pt idx="2">
                  <c:v>0.14145988476099741</c:v>
                </c:pt>
                <c:pt idx="3">
                  <c:v>0.13863047573638276</c:v>
                </c:pt>
                <c:pt idx="4">
                  <c:v>0.13584130374466652</c:v>
                </c:pt>
                <c:pt idx="5">
                  <c:v>0.13309179657490189</c:v>
                </c:pt>
                <c:pt idx="6">
                  <c:v>0.13038139015355549</c:v>
                </c:pt>
                <c:pt idx="7">
                  <c:v>0.1277095284287853</c:v>
                </c:pt>
                <c:pt idx="8">
                  <c:v>0.12507566325636366</c:v>
                </c:pt>
                <c:pt idx="9">
                  <c:v>0.12247925428722345</c:v>
                </c:pt>
                <c:pt idx="10">
                  <c:v>0.1199197688566031</c:v>
                </c:pt>
                <c:pt idx="11">
                  <c:v>0.1173966818747679</c:v>
                </c:pt>
                <c:pt idx="12">
                  <c:v>0.11490947571928553</c:v>
                </c:pt>
                <c:pt idx="13">
                  <c:v>0.11245764012883366</c:v>
                </c:pt>
                <c:pt idx="14">
                  <c:v>0.11004067209851748</c:v>
                </c:pt>
                <c:pt idx="15">
                  <c:v>0.10765807577667608</c:v>
                </c:pt>
                <c:pt idx="16">
                  <c:v>0.1053093623631563</c:v>
                </c:pt>
                <c:pt idx="17">
                  <c:v>0.10299405000903308</c:v>
                </c:pt>
                <c:pt idx="18">
                  <c:v>0.10071166371775633</c:v>
                </c:pt>
                <c:pt idx="19">
                  <c:v>9.8461735247702964E-2</c:v>
                </c:pt>
                <c:pt idx="20">
                  <c:v>9.6243803016115181E-2</c:v>
                </c:pt>
                <c:pt idx="21">
                  <c:v>9.4057412004404872E-2</c:v>
                </c:pt>
                <c:pt idx="22">
                  <c:v>9.190211366480433E-2</c:v>
                </c:pt>
                <c:pt idx="23">
                  <c:v>8.9777465828344782E-2</c:v>
                </c:pt>
                <c:pt idx="24">
                  <c:v>8.7683032614143536E-2</c:v>
                </c:pt>
                <c:pt idx="25">
                  <c:v>8.5618384339981007E-2</c:v>
                </c:pt>
                <c:pt idx="26">
                  <c:v>8.3583097434149489E-2</c:v>
                </c:pt>
                <c:pt idx="27">
                  <c:v>8.1576754348555713E-2</c:v>
                </c:pt>
                <c:pt idx="28">
                  <c:v>7.9598943473058792E-2</c:v>
                </c:pt>
                <c:pt idx="29">
                  <c:v>7.7649259051026848E-2</c:v>
                </c:pt>
                <c:pt idx="30">
                  <c:v>7.5727301096093824E-2</c:v>
                </c:pt>
                <c:pt idx="31">
                  <c:v>7.383267531010107E-2</c:v>
                </c:pt>
                <c:pt idx="32">
                  <c:v>7.196499300220488E-2</c:v>
                </c:pt>
                <c:pt idx="33">
                  <c:v>7.0123871009135086E-2</c:v>
                </c:pt>
                <c:pt idx="34">
                  <c:v>6.8308931616587326E-2</c:v>
                </c:pt>
                <c:pt idx="35">
                  <c:v>6.6519802481733337E-2</c:v>
                </c:pt>
                <c:pt idx="36">
                  <c:v>6.4756116556833138E-2</c:v>
                </c:pt>
                <c:pt idx="37">
                  <c:v>6.3017512013933602E-2</c:v>
                </c:pt>
                <c:pt idx="38">
                  <c:v>6.1303632170637855E-2</c:v>
                </c:pt>
                <c:pt idx="39">
                  <c:v>5.9614125416930223E-2</c:v>
                </c:pt>
                <c:pt idx="40">
                  <c:v>5.7948645143042037E-2</c:v>
                </c:pt>
                <c:pt idx="41">
                  <c:v>5.6306849668343005E-2</c:v>
                </c:pt>
                <c:pt idx="42">
                  <c:v>5.4688402171243856E-2</c:v>
                </c:pt>
                <c:pt idx="43">
                  <c:v>5.3092970620096137E-2</c:v>
                </c:pt>
                <c:pt idx="44">
                  <c:v>5.152022770507423E-2</c:v>
                </c:pt>
                <c:pt idx="45">
                  <c:v>4.9969850771026343E-2</c:v>
                </c:pt>
                <c:pt idx="46">
                  <c:v>4.844152175128049E-2</c:v>
                </c:pt>
                <c:pt idx="47">
                  <c:v>4.6934927102391548E-2</c:v>
                </c:pt>
                <c:pt idx="48">
                  <c:v>4.5449757739816611E-2</c:v>
                </c:pt>
                <c:pt idx="49">
                  <c:v>4.3985708974504788E-2</c:v>
                </c:pt>
                <c:pt idx="50">
                  <c:v>4.2542480450388949E-2</c:v>
                </c:pt>
                <c:pt idx="51">
                  <c:v>4.1119776082766339E-2</c:v>
                </c:pt>
                <c:pt idx="52">
                  <c:v>3.9717303997555582E-2</c:v>
                </c:pt>
                <c:pt idx="53">
                  <c:v>3.8334776471417288E-2</c:v>
                </c:pt>
                <c:pt idx="54">
                  <c:v>3.6971909872726381E-2</c:v>
                </c:pt>
                <c:pt idx="55">
                  <c:v>3.5628424603383967E-2</c:v>
                </c:pt>
                <c:pt idx="56">
                  <c:v>3.4304045041456253E-2</c:v>
                </c:pt>
                <c:pt idx="57">
                  <c:v>3.2998499484629816E-2</c:v>
                </c:pt>
                <c:pt idx="58">
                  <c:v>3.1711520094470445E-2</c:v>
                </c:pt>
                <c:pt idx="59">
                  <c:v>3.0442842841474936E-2</c:v>
                </c:pt>
                <c:pt idx="60">
                  <c:v>2.9192207450904444E-2</c:v>
                </c:pt>
                <c:pt idx="61">
                  <c:v>2.7959357349387724E-2</c:v>
                </c:pt>
                <c:pt idx="62">
                  <c:v>2.6744039612284172E-2</c:v>
                </c:pt>
                <c:pt idx="63">
                  <c:v>2.5546004911795074E-2</c:v>
                </c:pt>
                <c:pt idx="64">
                  <c:v>2.4365007465813014E-2</c:v>
                </c:pt>
                <c:pt idx="65">
                  <c:v>2.3200804987498568E-2</c:v>
                </c:pt>
                <c:pt idx="66">
                  <c:v>2.2053158635574006E-2</c:v>
                </c:pt>
                <c:pt idx="67">
                  <c:v>2.0921832965324037E-2</c:v>
                </c:pt>
                <c:pt idx="68">
                  <c:v>1.98065958802933E-2</c:v>
                </c:pt>
                <c:pt idx="69">
                  <c:v>1.8707218584670678E-2</c:v>
                </c:pt>
                <c:pt idx="70">
                  <c:v>1.7623475536350845E-2</c:v>
                </c:pt>
                <c:pt idx="71">
                  <c:v>1.6555144400663378E-2</c:v>
                </c:pt>
                <c:pt idx="72">
                  <c:v>1.5502006004759712E-2</c:v>
                </c:pt>
                <c:pt idx="73">
                  <c:v>1.4463844292648971E-2</c:v>
                </c:pt>
                <c:pt idx="74">
                  <c:v>1.3440446280872993E-2</c:v>
                </c:pt>
                <c:pt idx="75">
                  <c:v>1.2431602014811992E-2</c:v>
                </c:pt>
                <c:pt idx="76">
                  <c:v>1.1437104525611343E-2</c:v>
                </c:pt>
                <c:pt idx="77">
                  <c:v>1.045674978772098E-2</c:v>
                </c:pt>
                <c:pt idx="78">
                  <c:v>9.4903366770387534E-3</c:v>
                </c:pt>
                <c:pt idx="79">
                  <c:v>8.5376669296488503E-3</c:v>
                </c:pt>
                <c:pt idx="80">
                  <c:v>7.5985451011471236E-3</c:v>
                </c:pt>
                <c:pt idx="81">
                  <c:v>6.6727785265447911E-3</c:v>
                </c:pt>
                <c:pt idx="82">
                  <c:v>5.7601772807423166E-3</c:v>
                </c:pt>
                <c:pt idx="83">
                  <c:v>4.8605541395655635E-3</c:v>
                </c:pt>
                <c:pt idx="84">
                  <c:v>3.9737245413558123E-3</c:v>
                </c:pt>
                <c:pt idx="85">
                  <c:v>3.0995065491061582E-3</c:v>
                </c:pt>
                <c:pt idx="86">
                  <c:v>2.2377208131363069E-3</c:v>
                </c:pt>
                <c:pt idx="87">
                  <c:v>1.3881905342982628E-3</c:v>
                </c:pt>
                <c:pt idx="88">
                  <c:v>5.507414277051495E-4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6B1-49DC-AA7D-7431601769A9}"/>
            </c:ext>
          </c:extLst>
        </c:ser>
        <c:ser>
          <c:idx val="3"/>
          <c:order val="2"/>
          <c:tx>
            <c:v>Portate derivate</c:v>
          </c:tx>
          <c:marker>
            <c:symbol val="none"/>
          </c:marker>
          <c:xVal>
            <c:numRef>
              <c:f>'Producibilità Vasca di carico F'!$A$19:$A$383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Vasca di carico F'!$H$19:$H$383</c:f>
              <c:numCache>
                <c:formatCode>0.000</c:formatCode>
                <c:ptCount val="365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0.02</c:v>
                </c:pt>
                <c:pt idx="4">
                  <c:v>0.02</c:v>
                </c:pt>
                <c:pt idx="5">
                  <c:v>0.02</c:v>
                </c:pt>
                <c:pt idx="6">
                  <c:v>0.02</c:v>
                </c:pt>
                <c:pt idx="7">
                  <c:v>0.02</c:v>
                </c:pt>
                <c:pt idx="8">
                  <c:v>0.02</c:v>
                </c:pt>
                <c:pt idx="9">
                  <c:v>0.02</c:v>
                </c:pt>
                <c:pt idx="10">
                  <c:v>0.02</c:v>
                </c:pt>
                <c:pt idx="11">
                  <c:v>0.02</c:v>
                </c:pt>
                <c:pt idx="12">
                  <c:v>0.02</c:v>
                </c:pt>
                <c:pt idx="13">
                  <c:v>0.02</c:v>
                </c:pt>
                <c:pt idx="14">
                  <c:v>0.02</c:v>
                </c:pt>
                <c:pt idx="15">
                  <c:v>0.02</c:v>
                </c:pt>
                <c:pt idx="16">
                  <c:v>0.02</c:v>
                </c:pt>
                <c:pt idx="17">
                  <c:v>0.02</c:v>
                </c:pt>
                <c:pt idx="18">
                  <c:v>0.02</c:v>
                </c:pt>
                <c:pt idx="19">
                  <c:v>0.02</c:v>
                </c:pt>
                <c:pt idx="20">
                  <c:v>0.02</c:v>
                </c:pt>
                <c:pt idx="21">
                  <c:v>0.02</c:v>
                </c:pt>
                <c:pt idx="22">
                  <c:v>0.02</c:v>
                </c:pt>
                <c:pt idx="23">
                  <c:v>0.02</c:v>
                </c:pt>
                <c:pt idx="24">
                  <c:v>0.02</c:v>
                </c:pt>
                <c:pt idx="25">
                  <c:v>0.02</c:v>
                </c:pt>
                <c:pt idx="26">
                  <c:v>0.02</c:v>
                </c:pt>
                <c:pt idx="27">
                  <c:v>0.02</c:v>
                </c:pt>
                <c:pt idx="28">
                  <c:v>0.02</c:v>
                </c:pt>
                <c:pt idx="29">
                  <c:v>0.02</c:v>
                </c:pt>
                <c:pt idx="30">
                  <c:v>0.02</c:v>
                </c:pt>
                <c:pt idx="31">
                  <c:v>0.02</c:v>
                </c:pt>
                <c:pt idx="32">
                  <c:v>0.02</c:v>
                </c:pt>
                <c:pt idx="33">
                  <c:v>0.02</c:v>
                </c:pt>
                <c:pt idx="34">
                  <c:v>0.02</c:v>
                </c:pt>
                <c:pt idx="35">
                  <c:v>0.02</c:v>
                </c:pt>
                <c:pt idx="36">
                  <c:v>0.02</c:v>
                </c:pt>
                <c:pt idx="37">
                  <c:v>0.02</c:v>
                </c:pt>
                <c:pt idx="38">
                  <c:v>0.02</c:v>
                </c:pt>
                <c:pt idx="39">
                  <c:v>0.02</c:v>
                </c:pt>
                <c:pt idx="40">
                  <c:v>0.02</c:v>
                </c:pt>
                <c:pt idx="41">
                  <c:v>0.02</c:v>
                </c:pt>
                <c:pt idx="42">
                  <c:v>0.02</c:v>
                </c:pt>
                <c:pt idx="43">
                  <c:v>0.02</c:v>
                </c:pt>
                <c:pt idx="44">
                  <c:v>0.02</c:v>
                </c:pt>
                <c:pt idx="45">
                  <c:v>0.02</c:v>
                </c:pt>
                <c:pt idx="46">
                  <c:v>0.02</c:v>
                </c:pt>
                <c:pt idx="47">
                  <c:v>0.02</c:v>
                </c:pt>
                <c:pt idx="48">
                  <c:v>0.02</c:v>
                </c:pt>
                <c:pt idx="49">
                  <c:v>0.02</c:v>
                </c:pt>
                <c:pt idx="50">
                  <c:v>0.02</c:v>
                </c:pt>
                <c:pt idx="51">
                  <c:v>0.02</c:v>
                </c:pt>
                <c:pt idx="52">
                  <c:v>0.02</c:v>
                </c:pt>
                <c:pt idx="53">
                  <c:v>0.02</c:v>
                </c:pt>
                <c:pt idx="54">
                  <c:v>0.02</c:v>
                </c:pt>
                <c:pt idx="55">
                  <c:v>0.02</c:v>
                </c:pt>
                <c:pt idx="56">
                  <c:v>0.02</c:v>
                </c:pt>
                <c:pt idx="57">
                  <c:v>0.02</c:v>
                </c:pt>
                <c:pt idx="58">
                  <c:v>0.02</c:v>
                </c:pt>
                <c:pt idx="59">
                  <c:v>0.02</c:v>
                </c:pt>
                <c:pt idx="60">
                  <c:v>0.02</c:v>
                </c:pt>
                <c:pt idx="61">
                  <c:v>0.02</c:v>
                </c:pt>
                <c:pt idx="62">
                  <c:v>0.02</c:v>
                </c:pt>
                <c:pt idx="63">
                  <c:v>0.02</c:v>
                </c:pt>
                <c:pt idx="64">
                  <c:v>0.02</c:v>
                </c:pt>
                <c:pt idx="65">
                  <c:v>0.02</c:v>
                </c:pt>
                <c:pt idx="66">
                  <c:v>0.02</c:v>
                </c:pt>
                <c:pt idx="67">
                  <c:v>0.02</c:v>
                </c:pt>
                <c:pt idx="68">
                  <c:v>1.98065958802933E-2</c:v>
                </c:pt>
                <c:pt idx="69">
                  <c:v>1.8707218584670678E-2</c:v>
                </c:pt>
                <c:pt idx="70">
                  <c:v>1.7623475536350845E-2</c:v>
                </c:pt>
                <c:pt idx="71">
                  <c:v>1.6555144400663378E-2</c:v>
                </c:pt>
                <c:pt idx="72">
                  <c:v>1.5502006004759712E-2</c:v>
                </c:pt>
                <c:pt idx="73">
                  <c:v>1.4463844292648971E-2</c:v>
                </c:pt>
                <c:pt idx="74">
                  <c:v>1.3440446280872993E-2</c:v>
                </c:pt>
                <c:pt idx="75">
                  <c:v>1.2431602014811992E-2</c:v>
                </c:pt>
                <c:pt idx="76">
                  <c:v>1.1437104525611343E-2</c:v>
                </c:pt>
                <c:pt idx="77">
                  <c:v>1.045674978772098E-2</c:v>
                </c:pt>
                <c:pt idx="78">
                  <c:v>9.4903366770387534E-3</c:v>
                </c:pt>
                <c:pt idx="79">
                  <c:v>8.5376669296488503E-3</c:v>
                </c:pt>
                <c:pt idx="80">
                  <c:v>7.5985451011471236E-3</c:v>
                </c:pt>
                <c:pt idx="81">
                  <c:v>6.6727785265447911E-3</c:v>
                </c:pt>
                <c:pt idx="82">
                  <c:v>5.7601772807423166E-3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6B1-49DC-AA7D-7431601769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0843824"/>
        <c:axId val="1"/>
      </c:scatterChart>
      <c:valAx>
        <c:axId val="1880843824"/>
        <c:scaling>
          <c:orientation val="minMax"/>
          <c:max val="3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it-IT"/>
                  <a:t>giorni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0.28500000000000003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it-IT"/>
                  <a:t>Portate (</a:t>
                </a:r>
                <a:r>
                  <a:rPr lang="it-IT" sz="1000" b="1" i="0" u="none" strike="noStrike" baseline="0">
                    <a:effectLst/>
                  </a:rPr>
                  <a:t>m</a:t>
                </a:r>
                <a:r>
                  <a:rPr lang="it-IT" sz="1000" b="1" i="0" u="none" strike="noStrike" baseline="30000">
                    <a:effectLst/>
                  </a:rPr>
                  <a:t>3</a:t>
                </a:r>
                <a:r>
                  <a:rPr lang="it-IT"/>
                  <a:t>/s)</a:t>
                </a:r>
              </a:p>
            </c:rich>
          </c:tx>
          <c:layout>
            <c:manualLayout>
              <c:xMode val="edge"/>
              <c:yMode val="edge"/>
              <c:x val="3.1713307795984962E-2"/>
              <c:y val="0.39157598506708402"/>
            </c:manualLayout>
          </c:layout>
          <c:overlay val="0"/>
        </c:title>
        <c:numFmt formatCode="0.00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8808438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9631355202221343"/>
          <c:y val="0.95158845633426259"/>
          <c:w val="0.65709193445413916"/>
          <c:h val="3.9813925698312103E-2"/>
        </c:manualLayout>
      </c:layout>
      <c:overlay val="0"/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it-IT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it-IT" b="0"/>
              <a:t>Curva di durata portate turbinabili - Acquedotto</a:t>
            </a:r>
            <a:r>
              <a:rPr lang="it-IT" b="0" baseline="0"/>
              <a:t> Frais variante</a:t>
            </a:r>
            <a:endParaRPr lang="it-IT" b="0"/>
          </a:p>
        </c:rich>
      </c:tx>
      <c:layout>
        <c:manualLayout>
          <c:xMode val="edge"/>
          <c:yMode val="edge"/>
          <c:x val="0.15094549499443827"/>
          <c:y val="1.493428912783751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347358031273902"/>
          <c:y val="0.17638148054073885"/>
          <c:w val="0.82747637953961917"/>
          <c:h val="0.63467977121139429"/>
        </c:manualLayout>
      </c:layout>
      <c:scatterChart>
        <c:scatterStyle val="smoothMarker"/>
        <c:varyColors val="0"/>
        <c:ser>
          <c:idx val="0"/>
          <c:order val="0"/>
          <c:tx>
            <c:v>Portate naturali</c:v>
          </c:tx>
          <c:marker>
            <c:symbol val="none"/>
          </c:marker>
          <c:xVal>
            <c:numRef>
              <c:f>'Producibilità acque Frais varia'!$A$19:$A$383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acque Frais varia'!$D$19:$D$383</c:f>
              <c:numCache>
                <c:formatCode>0.0000</c:formatCode>
                <c:ptCount val="365"/>
                <c:pt idx="0">
                  <c:v>1.2494162159512583E-2</c:v>
                </c:pt>
                <c:pt idx="1">
                  <c:v>1.2497194872585342E-2</c:v>
                </c:pt>
                <c:pt idx="2">
                  <c:v>1.2499857952791302E-2</c:v>
                </c:pt>
                <c:pt idx="3">
                  <c:v>1.2502153115397503E-2</c:v>
                </c:pt>
                <c:pt idx="4">
                  <c:v>1.2504082077365E-2</c:v>
                </c:pt>
                <c:pt idx="5">
                  <c:v>1.2505646557348864E-2</c:v>
                </c:pt>
                <c:pt idx="6">
                  <c:v>1.2506848275698182E-2</c:v>
                </c:pt>
                <c:pt idx="7">
                  <c:v>1.2507688954456064E-2</c:v>
                </c:pt>
                <c:pt idx="8">
                  <c:v>1.2508170317359622E-2</c:v>
                </c:pt>
                <c:pt idx="9">
                  <c:v>1.250829408984E-2</c:v>
                </c:pt>
                <c:pt idx="10">
                  <c:v>1.2508061999022341E-2</c:v>
                </c:pt>
                <c:pt idx="11">
                  <c:v>1.2507475773725822E-2</c:v>
                </c:pt>
                <c:pt idx="12">
                  <c:v>1.2506537144463623E-2</c:v>
                </c:pt>
                <c:pt idx="13">
                  <c:v>1.2505247843442943E-2</c:v>
                </c:pt>
                <c:pt idx="14">
                  <c:v>1.2503609604564999E-2</c:v>
                </c:pt>
                <c:pt idx="15">
                  <c:v>1.2501624163425025E-2</c:v>
                </c:pt>
                <c:pt idx="16">
                  <c:v>1.2499293257312263E-2</c:v>
                </c:pt>
                <c:pt idx="17">
                  <c:v>1.2496618625209984E-2</c:v>
                </c:pt>
                <c:pt idx="18">
                  <c:v>1.2493602007795463E-2</c:v>
                </c:pt>
                <c:pt idx="19">
                  <c:v>1.2490245147439998E-2</c:v>
                </c:pt>
                <c:pt idx="20">
                  <c:v>1.2486549788208904E-2</c:v>
                </c:pt>
                <c:pt idx="21">
                  <c:v>1.2482517675861502E-2</c:v>
                </c:pt>
                <c:pt idx="22">
                  <c:v>1.2478150557851142E-2</c:v>
                </c:pt>
                <c:pt idx="23">
                  <c:v>1.2473450183325184E-2</c:v>
                </c:pt>
                <c:pt idx="24">
                  <c:v>1.2468418303124999E-2</c:v>
                </c:pt>
                <c:pt idx="25">
                  <c:v>1.2463056669785984E-2</c:v>
                </c:pt>
                <c:pt idx="26">
                  <c:v>1.2457367037537543E-2</c:v>
                </c:pt>
                <c:pt idx="27">
                  <c:v>1.2451351162303103E-2</c:v>
                </c:pt>
                <c:pt idx="28">
                  <c:v>1.2445010801700103E-2</c:v>
                </c:pt>
                <c:pt idx="29">
                  <c:v>1.2438347715039998E-2</c:v>
                </c:pt>
                <c:pt idx="30">
                  <c:v>1.2431363663328263E-2</c:v>
                </c:pt>
                <c:pt idx="31">
                  <c:v>1.2424060409264383E-2</c:v>
                </c:pt>
                <c:pt idx="32">
                  <c:v>1.2416439717241863E-2</c:v>
                </c:pt>
                <c:pt idx="33">
                  <c:v>1.2408503353348223E-2</c:v>
                </c:pt>
                <c:pt idx="34">
                  <c:v>1.2400253085364998E-2</c:v>
                </c:pt>
                <c:pt idx="35">
                  <c:v>1.2391690682767744E-2</c:v>
                </c:pt>
                <c:pt idx="36">
                  <c:v>1.2382817916726022E-2</c:v>
                </c:pt>
                <c:pt idx="37">
                  <c:v>1.2373636560103422E-2</c:v>
                </c:pt>
                <c:pt idx="38">
                  <c:v>1.2364148387457542E-2</c:v>
                </c:pt>
                <c:pt idx="39">
                  <c:v>1.2354355175039999E-2</c:v>
                </c:pt>
                <c:pt idx="40">
                  <c:v>1.2344258700796423E-2</c:v>
                </c:pt>
                <c:pt idx="41">
                  <c:v>1.2333860744366463E-2</c:v>
                </c:pt>
                <c:pt idx="42">
                  <c:v>1.2323163087083783E-2</c:v>
                </c:pt>
                <c:pt idx="43">
                  <c:v>1.2312167511976065E-2</c:v>
                </c:pt>
                <c:pt idx="44">
                  <c:v>1.2300875803764998E-2</c:v>
                </c:pt>
                <c:pt idx="45">
                  <c:v>1.2289289748866304E-2</c:v>
                </c:pt>
                <c:pt idx="46">
                  <c:v>1.2277411135389701E-2</c:v>
                </c:pt>
                <c:pt idx="47">
                  <c:v>1.2265241753138945E-2</c:v>
                </c:pt>
                <c:pt idx="48">
                  <c:v>1.2252783393611782E-2</c:v>
                </c:pt>
                <c:pt idx="49">
                  <c:v>1.2240037849999998E-2</c:v>
                </c:pt>
                <c:pt idx="50">
                  <c:v>1.2227006917189384E-2</c:v>
                </c:pt>
                <c:pt idx="51">
                  <c:v>1.2213692391759743E-2</c:v>
                </c:pt>
                <c:pt idx="52">
                  <c:v>1.2200096071984901E-2</c:v>
                </c:pt>
                <c:pt idx="53">
                  <c:v>1.2186219757832703E-2</c:v>
                </c:pt>
                <c:pt idx="54">
                  <c:v>1.2172065250965E-2</c:v>
                </c:pt>
                <c:pt idx="55">
                  <c:v>1.2157634354737663E-2</c:v>
                </c:pt>
                <c:pt idx="56">
                  <c:v>1.2142928874200584E-2</c:v>
                </c:pt>
                <c:pt idx="57">
                  <c:v>1.2127950616097664E-2</c:v>
                </c:pt>
                <c:pt idx="58">
                  <c:v>1.2112701388866822E-2</c:v>
                </c:pt>
                <c:pt idx="59">
                  <c:v>1.2097183002639999E-2</c:v>
                </c:pt>
                <c:pt idx="60">
                  <c:v>1.2081397269243144E-2</c:v>
                </c:pt>
                <c:pt idx="61">
                  <c:v>1.2065346002196223E-2</c:v>
                </c:pt>
                <c:pt idx="62">
                  <c:v>1.2049031016713223E-2</c:v>
                </c:pt>
                <c:pt idx="63">
                  <c:v>1.2032454129702141E-2</c:v>
                </c:pt>
                <c:pt idx="64">
                  <c:v>1.2015617159764999E-2</c:v>
                </c:pt>
                <c:pt idx="65">
                  <c:v>1.1998521927197825E-2</c:v>
                </c:pt>
                <c:pt idx="66">
                  <c:v>1.1981170253990663E-2</c:v>
                </c:pt>
                <c:pt idx="67">
                  <c:v>1.1963563963827582E-2</c:v>
                </c:pt>
                <c:pt idx="68">
                  <c:v>1.1945704882086662E-2</c:v>
                </c:pt>
                <c:pt idx="69">
                  <c:v>1.1927594835839999E-2</c:v>
                </c:pt>
                <c:pt idx="70">
                  <c:v>1.1909235653853703E-2</c:v>
                </c:pt>
                <c:pt idx="71">
                  <c:v>1.1890629166587903E-2</c:v>
                </c:pt>
                <c:pt idx="72">
                  <c:v>1.1871777206196744E-2</c:v>
                </c:pt>
                <c:pt idx="73">
                  <c:v>1.1852681606528383E-2</c:v>
                </c:pt>
                <c:pt idx="74">
                  <c:v>1.1833344203125E-2</c:v>
                </c:pt>
                <c:pt idx="75">
                  <c:v>1.1813766833222784E-2</c:v>
                </c:pt>
                <c:pt idx="76">
                  <c:v>1.1793951335751944E-2</c:v>
                </c:pt>
                <c:pt idx="77">
                  <c:v>1.1773899551336703E-2</c:v>
                </c:pt>
                <c:pt idx="78">
                  <c:v>1.1753613322295303E-2</c:v>
                </c:pt>
                <c:pt idx="79">
                  <c:v>1.1733094492639999E-2</c:v>
                </c:pt>
                <c:pt idx="80">
                  <c:v>1.1712344908077063E-2</c:v>
                </c:pt>
                <c:pt idx="81">
                  <c:v>1.1691366416006783E-2</c:v>
                </c:pt>
                <c:pt idx="82">
                  <c:v>1.1670160865523464E-2</c:v>
                </c:pt>
                <c:pt idx="83">
                  <c:v>1.1648730107415425E-2</c:v>
                </c:pt>
                <c:pt idx="84">
                  <c:v>1.1627075994164999E-2</c:v>
                </c:pt>
                <c:pt idx="85">
                  <c:v>1.1605200379948544E-2</c:v>
                </c:pt>
                <c:pt idx="86">
                  <c:v>1.1583105120636423E-2</c:v>
                </c:pt>
                <c:pt idx="87">
                  <c:v>1.1560792073793024E-2</c:v>
                </c:pt>
                <c:pt idx="88">
                  <c:v>1.1538263098676744E-2</c:v>
                </c:pt>
                <c:pt idx="89">
                  <c:v>1.1515520056239998E-2</c:v>
                </c:pt>
                <c:pt idx="90">
                  <c:v>1.1492564809129224E-2</c:v>
                </c:pt>
                <c:pt idx="91">
                  <c:v>1.1469399221684863E-2</c:v>
                </c:pt>
                <c:pt idx="92">
                  <c:v>1.1446025159941382E-2</c:v>
                </c:pt>
                <c:pt idx="93">
                  <c:v>1.1422444491627262E-2</c:v>
                </c:pt>
                <c:pt idx="94">
                  <c:v>1.1398659086165001E-2</c:v>
                </c:pt>
                <c:pt idx="95">
                  <c:v>1.1374670814671101E-2</c:v>
                </c:pt>
                <c:pt idx="96">
                  <c:v>1.1350481549956102E-2</c:v>
                </c:pt>
                <c:pt idx="97">
                  <c:v>1.1326093166524541E-2</c:v>
                </c:pt>
                <c:pt idx="98">
                  <c:v>1.1301507540574983E-2</c:v>
                </c:pt>
                <c:pt idx="99">
                  <c:v>1.1276726549999999E-2</c:v>
                </c:pt>
                <c:pt idx="100">
                  <c:v>1.1251752074386182E-2</c:v>
                </c:pt>
                <c:pt idx="101">
                  <c:v>1.1226585995014145E-2</c:v>
                </c:pt>
                <c:pt idx="102">
                  <c:v>1.1201230194858504E-2</c:v>
                </c:pt>
                <c:pt idx="103">
                  <c:v>1.1175686558587902E-2</c:v>
                </c:pt>
                <c:pt idx="104">
                  <c:v>1.1149956972565E-2</c:v>
                </c:pt>
                <c:pt idx="105">
                  <c:v>1.1124043324846462E-2</c:v>
                </c:pt>
                <c:pt idx="106">
                  <c:v>1.1097947505182983E-2</c:v>
                </c:pt>
                <c:pt idx="107">
                  <c:v>1.1071671405019265E-2</c:v>
                </c:pt>
                <c:pt idx="108">
                  <c:v>1.1045216917494022E-2</c:v>
                </c:pt>
                <c:pt idx="109">
                  <c:v>1.101858593744E-2</c:v>
                </c:pt>
                <c:pt idx="110">
                  <c:v>1.0991780361383941E-2</c:v>
                </c:pt>
                <c:pt idx="111">
                  <c:v>1.0964802087546624E-2</c:v>
                </c:pt>
                <c:pt idx="112">
                  <c:v>1.0937653015842824E-2</c:v>
                </c:pt>
                <c:pt idx="113">
                  <c:v>1.0910335047881343E-2</c:v>
                </c:pt>
                <c:pt idx="114">
                  <c:v>1.0882850086965001E-2</c:v>
                </c:pt>
                <c:pt idx="115">
                  <c:v>1.0855200038090622E-2</c:v>
                </c:pt>
                <c:pt idx="116">
                  <c:v>1.0827386807949065E-2</c:v>
                </c:pt>
                <c:pt idx="117">
                  <c:v>1.0799412304925182E-2</c:v>
                </c:pt>
                <c:pt idx="118">
                  <c:v>1.0771278439097863E-2</c:v>
                </c:pt>
                <c:pt idx="119">
                  <c:v>1.0742987122239998E-2</c:v>
                </c:pt>
                <c:pt idx="120">
                  <c:v>1.0714540267818503E-2</c:v>
                </c:pt>
                <c:pt idx="121">
                  <c:v>1.0685939790994305E-2</c:v>
                </c:pt>
                <c:pt idx="122">
                  <c:v>1.0657187608622344E-2</c:v>
                </c:pt>
                <c:pt idx="123">
                  <c:v>1.0628285639251583E-2</c:v>
                </c:pt>
                <c:pt idx="124">
                  <c:v>1.0599235803124999E-2</c:v>
                </c:pt>
                <c:pt idx="125">
                  <c:v>1.0570040022179584E-2</c:v>
                </c:pt>
                <c:pt idx="126">
                  <c:v>1.0540700220046342E-2</c:v>
                </c:pt>
                <c:pt idx="127">
                  <c:v>1.0511218322050302E-2</c:v>
                </c:pt>
                <c:pt idx="128">
                  <c:v>1.0481596255210503E-2</c:v>
                </c:pt>
                <c:pt idx="129">
                  <c:v>1.045183594824E-2</c:v>
                </c:pt>
                <c:pt idx="130">
                  <c:v>1.0421939331545865E-2</c:v>
                </c:pt>
                <c:pt idx="131">
                  <c:v>1.0391908337229182E-2</c:v>
                </c:pt>
                <c:pt idx="132">
                  <c:v>1.0361744899085064E-2</c:v>
                </c:pt>
                <c:pt idx="133">
                  <c:v>1.0331450952602622E-2</c:v>
                </c:pt>
                <c:pt idx="134">
                  <c:v>1.0301028434965E-2</c:v>
                </c:pt>
                <c:pt idx="135">
                  <c:v>1.0270479285049344E-2</c:v>
                </c:pt>
                <c:pt idx="136">
                  <c:v>1.0239805443426822E-2</c:v>
                </c:pt>
                <c:pt idx="137">
                  <c:v>1.0209008852362624E-2</c:v>
                </c:pt>
                <c:pt idx="138">
                  <c:v>1.0178091455815944E-2</c:v>
                </c:pt>
                <c:pt idx="139">
                  <c:v>1.0147055199439998E-2</c:v>
                </c:pt>
                <c:pt idx="140">
                  <c:v>1.0115902030582023E-2</c:v>
                </c:pt>
                <c:pt idx="141">
                  <c:v>1.0084633898283265E-2</c:v>
                </c:pt>
                <c:pt idx="142">
                  <c:v>1.0053252753278983E-2</c:v>
                </c:pt>
                <c:pt idx="143">
                  <c:v>1.0021760547998464E-2</c:v>
                </c:pt>
                <c:pt idx="144">
                  <c:v>9.9901592365649987E-3</c:v>
                </c:pt>
                <c:pt idx="145">
                  <c:v>9.9584507747959034E-3</c:v>
                </c:pt>
                <c:pt idx="146">
                  <c:v>9.9266371202025028E-3</c:v>
                </c:pt>
                <c:pt idx="147">
                  <c:v>9.8947202319901433E-3</c:v>
                </c:pt>
                <c:pt idx="148">
                  <c:v>9.8627020710581846E-3</c:v>
                </c:pt>
                <c:pt idx="149">
                  <c:v>9.8305845999999992E-3</c:v>
                </c:pt>
                <c:pt idx="150">
                  <c:v>9.798369783102983E-3</c:v>
                </c:pt>
                <c:pt idx="151">
                  <c:v>9.7660595863485432E-3</c:v>
                </c:pt>
                <c:pt idx="152">
                  <c:v>9.7336559774121034E-3</c:v>
                </c:pt>
                <c:pt idx="153">
                  <c:v>9.7011609256631021E-3</c:v>
                </c:pt>
                <c:pt idx="154">
                  <c:v>9.6685764021649991E-3</c:v>
                </c:pt>
                <c:pt idx="155">
                  <c:v>9.6359043796752641E-3</c:v>
                </c:pt>
                <c:pt idx="156">
                  <c:v>9.6031468326453831E-3</c:v>
                </c:pt>
                <c:pt idx="157">
                  <c:v>9.5703057372208637E-3</c:v>
                </c:pt>
                <c:pt idx="158">
                  <c:v>9.537383071241223E-3</c:v>
                </c:pt>
                <c:pt idx="159">
                  <c:v>9.5043808142399999E-3</c:v>
                </c:pt>
                <c:pt idx="160">
                  <c:v>9.4713009474447427E-3</c:v>
                </c:pt>
                <c:pt idx="161">
                  <c:v>9.4381454537770214E-3</c:v>
                </c:pt>
                <c:pt idx="162">
                  <c:v>9.4049163178524242E-3</c:v>
                </c:pt>
                <c:pt idx="163">
                  <c:v>9.3716155259805436E-3</c:v>
                </c:pt>
                <c:pt idx="164">
                  <c:v>9.3382450661649991E-3</c:v>
                </c:pt>
                <c:pt idx="165">
                  <c:v>9.3048069281034228E-3</c:v>
                </c:pt>
                <c:pt idx="166">
                  <c:v>9.2713031031874636E-3</c:v>
                </c:pt>
                <c:pt idx="167">
                  <c:v>9.2377355845027834E-3</c:v>
                </c:pt>
                <c:pt idx="168">
                  <c:v>9.204106366829062E-3</c:v>
                </c:pt>
                <c:pt idx="169">
                  <c:v>9.1704174466399994E-3</c:v>
                </c:pt>
                <c:pt idx="170">
                  <c:v>9.1366708221033033E-3</c:v>
                </c:pt>
                <c:pt idx="171">
                  <c:v>9.1028684930807031E-3</c:v>
                </c:pt>
                <c:pt idx="172">
                  <c:v>9.0690124611279427E-3</c:v>
                </c:pt>
                <c:pt idx="173">
                  <c:v>9.0351047294947827E-3</c:v>
                </c:pt>
                <c:pt idx="174">
                  <c:v>9.0011473031249983E-3</c:v>
                </c:pt>
                <c:pt idx="175">
                  <c:v>8.967142188656383E-3</c:v>
                </c:pt>
                <c:pt idx="176">
                  <c:v>8.9330913944207432E-3</c:v>
                </c:pt>
                <c:pt idx="177">
                  <c:v>8.8989969304439035E-3</c:v>
                </c:pt>
                <c:pt idx="178">
                  <c:v>8.8648608084457049E-3</c:v>
                </c:pt>
                <c:pt idx="179">
                  <c:v>8.8306850418399981E-3</c:v>
                </c:pt>
                <c:pt idx="180">
                  <c:v>8.7964716457346638E-3</c:v>
                </c:pt>
                <c:pt idx="181">
                  <c:v>8.7622226369315822E-3</c:v>
                </c:pt>
                <c:pt idx="182">
                  <c:v>8.7279400339266618E-3</c:v>
                </c:pt>
                <c:pt idx="183">
                  <c:v>8.6936258569098243E-3</c:v>
                </c:pt>
                <c:pt idx="184">
                  <c:v>8.659282127764999E-3</c:v>
                </c:pt>
                <c:pt idx="185">
                  <c:v>8.6249108700701439E-3</c:v>
                </c:pt>
                <c:pt idx="186">
                  <c:v>8.5905141090972248E-3</c:v>
                </c:pt>
                <c:pt idx="187">
                  <c:v>8.5560938718122238E-3</c:v>
                </c:pt>
                <c:pt idx="188">
                  <c:v>8.5216521868751432E-3</c:v>
                </c:pt>
                <c:pt idx="189">
                  <c:v>8.4871910846400014E-3</c:v>
                </c:pt>
                <c:pt idx="190">
                  <c:v>8.4527125971548232E-3</c:v>
                </c:pt>
                <c:pt idx="191">
                  <c:v>8.4182187581616635E-3</c:v>
                </c:pt>
                <c:pt idx="192">
                  <c:v>8.3837116030965834E-3</c:v>
                </c:pt>
                <c:pt idx="193">
                  <c:v>8.349193169089662E-3</c:v>
                </c:pt>
                <c:pt idx="194">
                  <c:v>8.3146654949650001E-3</c:v>
                </c:pt>
                <c:pt idx="195">
                  <c:v>8.2801306212407031E-3</c:v>
                </c:pt>
                <c:pt idx="196">
                  <c:v>8.2455905901289029E-3</c:v>
                </c:pt>
                <c:pt idx="197">
                  <c:v>8.2110474455357445E-3</c:v>
                </c:pt>
                <c:pt idx="198">
                  <c:v>8.1765032330613843E-3</c:v>
                </c:pt>
                <c:pt idx="199">
                  <c:v>8.1419599999999984E-3</c:v>
                </c:pt>
                <c:pt idx="200">
                  <c:v>8.107419795339783E-3</c:v>
                </c:pt>
                <c:pt idx="201">
                  <c:v>8.0728846697629437E-3</c:v>
                </c:pt>
                <c:pt idx="202">
                  <c:v>8.0383566756457026E-3</c:v>
                </c:pt>
                <c:pt idx="203">
                  <c:v>8.0038378670583051E-3</c:v>
                </c:pt>
                <c:pt idx="204">
                  <c:v>7.9693302997649994E-3</c:v>
                </c:pt>
                <c:pt idx="205">
                  <c:v>7.9348360312240639E-3</c:v>
                </c:pt>
                <c:pt idx="206">
                  <c:v>7.900357120587783E-3</c:v>
                </c:pt>
                <c:pt idx="207">
                  <c:v>7.8658956287024628E-3</c:v>
                </c:pt>
                <c:pt idx="208">
                  <c:v>7.8314536181084242E-3</c:v>
                </c:pt>
                <c:pt idx="209">
                  <c:v>7.7970331530399992E-3</c:v>
                </c:pt>
                <c:pt idx="210">
                  <c:v>7.7626362994255432E-3</c:v>
                </c:pt>
                <c:pt idx="211">
                  <c:v>7.728265124887424E-3</c:v>
                </c:pt>
                <c:pt idx="212">
                  <c:v>7.6939216987420228E-3</c:v>
                </c:pt>
                <c:pt idx="213">
                  <c:v>7.6596080919997421E-3</c:v>
                </c:pt>
                <c:pt idx="214">
                  <c:v>7.6253263773650012E-3</c:v>
                </c:pt>
                <c:pt idx="215">
                  <c:v>7.5910786292362241E-3</c:v>
                </c:pt>
                <c:pt idx="216">
                  <c:v>7.556866923705865E-3</c:v>
                </c:pt>
                <c:pt idx="217">
                  <c:v>7.5226933385603842E-3</c:v>
                </c:pt>
                <c:pt idx="218">
                  <c:v>7.4885599532802626E-3</c:v>
                </c:pt>
                <c:pt idx="219">
                  <c:v>7.4544688490399994E-3</c:v>
                </c:pt>
                <c:pt idx="220">
                  <c:v>7.4204221087081045E-3</c:v>
                </c:pt>
                <c:pt idx="221">
                  <c:v>7.3864218168471019E-3</c:v>
                </c:pt>
                <c:pt idx="222">
                  <c:v>7.3524700597135447E-3</c:v>
                </c:pt>
                <c:pt idx="223">
                  <c:v>7.3185689252579841E-3</c:v>
                </c:pt>
                <c:pt idx="224">
                  <c:v>7.2847205031249997E-3</c:v>
                </c:pt>
                <c:pt idx="225">
                  <c:v>7.2509268846531845E-3</c:v>
                </c:pt>
                <c:pt idx="226">
                  <c:v>7.217190162875144E-3</c:v>
                </c:pt>
                <c:pt idx="227">
                  <c:v>7.183512432517504E-3</c:v>
                </c:pt>
                <c:pt idx="228">
                  <c:v>7.149895790000904E-3</c:v>
                </c:pt>
                <c:pt idx="229">
                  <c:v>7.1163423334399999E-3</c:v>
                </c:pt>
                <c:pt idx="230">
                  <c:v>7.0828541626434633E-3</c:v>
                </c:pt>
                <c:pt idx="231">
                  <c:v>7.0494333791139832E-3</c:v>
                </c:pt>
                <c:pt idx="232">
                  <c:v>7.0160820860482647E-3</c:v>
                </c:pt>
                <c:pt idx="233">
                  <c:v>6.9828023883370246E-3</c:v>
                </c:pt>
                <c:pt idx="234">
                  <c:v>6.9495963925649993E-3</c:v>
                </c:pt>
                <c:pt idx="235">
                  <c:v>6.9164662070109436E-3</c:v>
                </c:pt>
                <c:pt idx="236">
                  <c:v>6.8834139416476233E-3</c:v>
                </c:pt>
                <c:pt idx="237">
                  <c:v>6.8504417081418235E-3</c:v>
                </c:pt>
                <c:pt idx="238">
                  <c:v>6.8175516198543448E-3</c:v>
                </c:pt>
                <c:pt idx="239">
                  <c:v>6.784745791839999E-3</c:v>
                </c:pt>
                <c:pt idx="240">
                  <c:v>6.7520263408476248E-3</c:v>
                </c:pt>
                <c:pt idx="241">
                  <c:v>6.7193953853200636E-3</c:v>
                </c:pt>
                <c:pt idx="242">
                  <c:v>6.6868550453941826E-3</c:v>
                </c:pt>
                <c:pt idx="243">
                  <c:v>6.6544074429008646E-3</c:v>
                </c:pt>
                <c:pt idx="244">
                  <c:v>6.6220547013650004E-3</c:v>
                </c:pt>
                <c:pt idx="245">
                  <c:v>6.589798946005504E-3</c:v>
                </c:pt>
                <c:pt idx="246">
                  <c:v>6.5576423037353041E-3</c:v>
                </c:pt>
                <c:pt idx="247">
                  <c:v>6.5255869031613425E-3</c:v>
                </c:pt>
                <c:pt idx="248">
                  <c:v>6.4936348745845834E-3</c:v>
                </c:pt>
                <c:pt idx="249">
                  <c:v>6.4617883500000008E-3</c:v>
                </c:pt>
                <c:pt idx="250">
                  <c:v>6.430049463096583E-3</c:v>
                </c:pt>
                <c:pt idx="251">
                  <c:v>6.3984203492573445E-3</c:v>
                </c:pt>
                <c:pt idx="252">
                  <c:v>6.3669031455593043E-3</c:v>
                </c:pt>
                <c:pt idx="253">
                  <c:v>6.3354999907735037E-3</c:v>
                </c:pt>
                <c:pt idx="254">
                  <c:v>6.3042130253650004E-3</c:v>
                </c:pt>
                <c:pt idx="255">
                  <c:v>6.2730443914928635E-3</c:v>
                </c:pt>
                <c:pt idx="256">
                  <c:v>6.2419962330101829E-3</c:v>
                </c:pt>
                <c:pt idx="257">
                  <c:v>6.2110706954640648E-3</c:v>
                </c:pt>
                <c:pt idx="258">
                  <c:v>6.1802699260956225E-3</c:v>
                </c:pt>
                <c:pt idx="259">
                  <c:v>6.1495960738399994E-3</c:v>
                </c:pt>
                <c:pt idx="260">
                  <c:v>6.1190512893263427E-3</c:v>
                </c:pt>
                <c:pt idx="261">
                  <c:v>6.0886377248778245E-3</c:v>
                </c:pt>
                <c:pt idx="262">
                  <c:v>6.0583575345116245E-3</c:v>
                </c:pt>
                <c:pt idx="263">
                  <c:v>6.0282128739389445E-3</c:v>
                </c:pt>
                <c:pt idx="264">
                  <c:v>5.9982059005650006E-3</c:v>
                </c:pt>
                <c:pt idx="265">
                  <c:v>5.9683387734890238E-3</c:v>
                </c:pt>
                <c:pt idx="266">
                  <c:v>5.9386136535042643E-3</c:v>
                </c:pt>
                <c:pt idx="267">
                  <c:v>5.9090327030979824E-3</c:v>
                </c:pt>
                <c:pt idx="268">
                  <c:v>5.8795980864514638E-3</c:v>
                </c:pt>
                <c:pt idx="269">
                  <c:v>5.8503119694400009E-3</c:v>
                </c:pt>
                <c:pt idx="270">
                  <c:v>5.8211765196329044E-3</c:v>
                </c:pt>
                <c:pt idx="271">
                  <c:v>5.7921939062935031E-3</c:v>
                </c:pt>
                <c:pt idx="272">
                  <c:v>5.7633663003791424E-3</c:v>
                </c:pt>
                <c:pt idx="273">
                  <c:v>5.7346958745411823E-3</c:v>
                </c:pt>
                <c:pt idx="274">
                  <c:v>5.7061848031249984E-3</c:v>
                </c:pt>
                <c:pt idx="275">
                  <c:v>5.6778352621699836E-3</c:v>
                </c:pt>
                <c:pt idx="276">
                  <c:v>5.649649429409544E-3</c:v>
                </c:pt>
                <c:pt idx="277">
                  <c:v>5.6216294842711036E-3</c:v>
                </c:pt>
                <c:pt idx="278">
                  <c:v>5.5937776078761031E-3</c:v>
                </c:pt>
                <c:pt idx="279">
                  <c:v>5.5660959830399993E-3</c:v>
                </c:pt>
                <c:pt idx="280">
                  <c:v>5.5385867942722633E-3</c:v>
                </c:pt>
                <c:pt idx="281">
                  <c:v>5.5112522277763823E-3</c:v>
                </c:pt>
                <c:pt idx="282">
                  <c:v>5.4840944714498645E-3</c:v>
                </c:pt>
                <c:pt idx="283">
                  <c:v>5.4571157148842241E-3</c:v>
                </c:pt>
                <c:pt idx="284">
                  <c:v>5.4303181493650012E-3</c:v>
                </c:pt>
                <c:pt idx="285">
                  <c:v>5.4037039678717438E-3</c:v>
                </c:pt>
                <c:pt idx="286">
                  <c:v>5.3772753650780242E-3</c:v>
                </c:pt>
                <c:pt idx="287">
                  <c:v>5.3510345373514231E-3</c:v>
                </c:pt>
                <c:pt idx="288">
                  <c:v>5.324983682753544E-3</c:v>
                </c:pt>
                <c:pt idx="289">
                  <c:v>5.2991250010400006E-3</c:v>
                </c:pt>
                <c:pt idx="290">
                  <c:v>5.273460693660424E-3</c:v>
                </c:pt>
                <c:pt idx="291">
                  <c:v>5.2479929637584627E-3</c:v>
                </c:pt>
                <c:pt idx="292">
                  <c:v>5.2227240161717824E-3</c:v>
                </c:pt>
                <c:pt idx="293">
                  <c:v>5.1976560574320627E-3</c:v>
                </c:pt>
                <c:pt idx="294">
                  <c:v>5.1727912957649997E-3</c:v>
                </c:pt>
                <c:pt idx="295">
                  <c:v>5.148131941090304E-3</c:v>
                </c:pt>
                <c:pt idx="296">
                  <c:v>5.1236802050217047E-3</c:v>
                </c:pt>
                <c:pt idx="297">
                  <c:v>5.0994383008669455E-3</c:v>
                </c:pt>
                <c:pt idx="298">
                  <c:v>5.0754084436277829E-3</c:v>
                </c:pt>
                <c:pt idx="299">
                  <c:v>5.0515928499999998E-3</c:v>
                </c:pt>
                <c:pt idx="300">
                  <c:v>5.0279937383733847E-3</c:v>
                </c:pt>
                <c:pt idx="301">
                  <c:v>5.004613328831742E-3</c:v>
                </c:pt>
                <c:pt idx="302">
                  <c:v>4.9814538431529011E-3</c:v>
                </c:pt>
                <c:pt idx="303">
                  <c:v>4.9585175048087035E-3</c:v>
                </c:pt>
                <c:pt idx="304">
                  <c:v>4.935806538965002E-3</c:v>
                </c:pt>
                <c:pt idx="305">
                  <c:v>4.9133231724816625E-3</c:v>
                </c:pt>
                <c:pt idx="306">
                  <c:v>4.8910696339125835E-3</c:v>
                </c:pt>
                <c:pt idx="307">
                  <c:v>4.869048153505663E-3</c:v>
                </c:pt>
                <c:pt idx="308">
                  <c:v>4.847260963202823E-3</c:v>
                </c:pt>
                <c:pt idx="309">
                  <c:v>4.8257102966399977E-3</c:v>
                </c:pt>
                <c:pt idx="310">
                  <c:v>4.8043983891471439E-3</c:v>
                </c:pt>
                <c:pt idx="311">
                  <c:v>4.7833274777482259E-3</c:v>
                </c:pt>
                <c:pt idx="312">
                  <c:v>4.7624998011612223E-3</c:v>
                </c:pt>
                <c:pt idx="313">
                  <c:v>4.7419175997981426E-3</c:v>
                </c:pt>
                <c:pt idx="314">
                  <c:v>4.7215831157649988E-3</c:v>
                </c:pt>
                <c:pt idx="315">
                  <c:v>4.7014985928618257E-3</c:v>
                </c:pt>
                <c:pt idx="316">
                  <c:v>4.681666276582664E-3</c:v>
                </c:pt>
                <c:pt idx="317">
                  <c:v>4.6620884141155856E-3</c:v>
                </c:pt>
                <c:pt idx="318">
                  <c:v>4.6427672543426632E-3</c:v>
                </c:pt>
                <c:pt idx="319">
                  <c:v>4.6237050478399998E-3</c:v>
                </c:pt>
                <c:pt idx="320">
                  <c:v>4.6049040468777048E-3</c:v>
                </c:pt>
                <c:pt idx="321">
                  <c:v>4.5863665054199027E-3</c:v>
                </c:pt>
                <c:pt idx="322">
                  <c:v>4.5680946791247434E-3</c:v>
                </c:pt>
                <c:pt idx="323">
                  <c:v>4.5500908253443845E-3</c:v>
                </c:pt>
                <c:pt idx="324">
                  <c:v>4.5323572031250011E-3</c:v>
                </c:pt>
                <c:pt idx="325">
                  <c:v>4.5148960732067844E-3</c:v>
                </c:pt>
                <c:pt idx="326">
                  <c:v>4.4977096980239441E-3</c:v>
                </c:pt>
                <c:pt idx="327">
                  <c:v>4.4808003417047037E-3</c:v>
                </c:pt>
                <c:pt idx="328">
                  <c:v>4.4641702700713029E-3</c:v>
                </c:pt>
                <c:pt idx="329">
                  <c:v>4.4478217506400001E-3</c:v>
                </c:pt>
                <c:pt idx="330">
                  <c:v>4.4317570526210626E-3</c:v>
                </c:pt>
                <c:pt idx="331">
                  <c:v>4.4159784469187825E-3</c:v>
                </c:pt>
                <c:pt idx="332">
                  <c:v>4.4004882061314645E-3</c:v>
                </c:pt>
                <c:pt idx="333">
                  <c:v>4.3852886045514239E-3</c:v>
                </c:pt>
                <c:pt idx="334">
                  <c:v>4.3703819181650002E-3</c:v>
                </c:pt>
                <c:pt idx="335">
                  <c:v>4.355770424652545E-3</c:v>
                </c:pt>
                <c:pt idx="336">
                  <c:v>4.3414564033884221E-3</c:v>
                </c:pt>
                <c:pt idx="337">
                  <c:v>4.3274421354410238E-3</c:v>
                </c:pt>
                <c:pt idx="338">
                  <c:v>4.3137299035727423E-3</c:v>
                </c:pt>
                <c:pt idx="339">
                  <c:v>4.3003219922400004E-3</c:v>
                </c:pt>
                <c:pt idx="340">
                  <c:v>4.287220687593225E-3</c:v>
                </c:pt>
                <c:pt idx="341">
                  <c:v>4.2744282774768612E-3</c:v>
                </c:pt>
                <c:pt idx="342">
                  <c:v>4.2619470514293828E-3</c:v>
                </c:pt>
                <c:pt idx="343">
                  <c:v>4.2497793006832651E-3</c:v>
                </c:pt>
                <c:pt idx="344">
                  <c:v>4.2379273181650003E-3</c:v>
                </c:pt>
                <c:pt idx="345">
                  <c:v>4.2263933984951034E-3</c:v>
                </c:pt>
                <c:pt idx="346">
                  <c:v>4.2151798379881054E-3</c:v>
                </c:pt>
                <c:pt idx="347">
                  <c:v>4.2042889346525433E-3</c:v>
                </c:pt>
                <c:pt idx="348">
                  <c:v>4.1937229881909843E-3</c:v>
                </c:pt>
                <c:pt idx="349">
                  <c:v>4.1834843000000017E-3</c:v>
                </c:pt>
                <c:pt idx="350">
                  <c:v>4.1735751731701836E-3</c:v>
                </c:pt>
                <c:pt idx="351">
                  <c:v>4.1639979124861439E-3</c:v>
                </c:pt>
                <c:pt idx="352">
                  <c:v>4.1547548244265054E-3</c:v>
                </c:pt>
                <c:pt idx="353">
                  <c:v>4.1458482171639029E-3</c:v>
                </c:pt>
                <c:pt idx="354">
                  <c:v>4.1372804005649997E-3</c:v>
                </c:pt>
                <c:pt idx="355">
                  <c:v>4.1290536861904661E-3</c:v>
                </c:pt>
                <c:pt idx="356">
                  <c:v>4.1211703872949838E-3</c:v>
                </c:pt>
                <c:pt idx="357">
                  <c:v>4.1136328188272672E-3</c:v>
                </c:pt>
                <c:pt idx="358">
                  <c:v>4.1064432974300237E-3</c:v>
                </c:pt>
                <c:pt idx="359">
                  <c:v>4.0996041414400001E-3</c:v>
                </c:pt>
                <c:pt idx="360">
                  <c:v>4.0931176708879427E-3</c:v>
                </c:pt>
                <c:pt idx="361">
                  <c:v>4.0869862074986232E-3</c:v>
                </c:pt>
                <c:pt idx="362">
                  <c:v>4.0812120746908237E-3</c:v>
                </c:pt>
                <c:pt idx="363">
                  <c:v>4.0757975975773443E-3</c:v>
                </c:pt>
                <c:pt idx="364">
                  <c:v>4.0707451029650026E-3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AA4-4F6F-A49E-F911E6DD7834}"/>
            </c:ext>
          </c:extLst>
        </c:ser>
        <c:ser>
          <c:idx val="1"/>
          <c:order val="1"/>
          <c:tx>
            <c:v>Portate derivabili</c:v>
          </c:tx>
          <c:marker>
            <c:symbol val="none"/>
          </c:marker>
          <c:xVal>
            <c:numRef>
              <c:f>'Producibilità acque Frais varia'!$A$19:$A$383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acque Frais varia'!$F$19:$F$383</c:f>
              <c:numCache>
                <c:formatCode>0.0000</c:formatCode>
                <c:ptCount val="365"/>
                <c:pt idx="0">
                  <c:v>1.2494162159512583E-2</c:v>
                </c:pt>
                <c:pt idx="1">
                  <c:v>1.2497194872585342E-2</c:v>
                </c:pt>
                <c:pt idx="2">
                  <c:v>1.2499857952791302E-2</c:v>
                </c:pt>
                <c:pt idx="3">
                  <c:v>1.2502153115397503E-2</c:v>
                </c:pt>
                <c:pt idx="4">
                  <c:v>1.2504082077365E-2</c:v>
                </c:pt>
                <c:pt idx="5">
                  <c:v>1.2505646557348864E-2</c:v>
                </c:pt>
                <c:pt idx="6">
                  <c:v>1.2506848275698182E-2</c:v>
                </c:pt>
                <c:pt idx="7">
                  <c:v>1.2507688954456064E-2</c:v>
                </c:pt>
                <c:pt idx="8">
                  <c:v>1.2508170317359622E-2</c:v>
                </c:pt>
                <c:pt idx="9">
                  <c:v>1.250829408984E-2</c:v>
                </c:pt>
                <c:pt idx="10">
                  <c:v>1.2508061999022341E-2</c:v>
                </c:pt>
                <c:pt idx="11">
                  <c:v>1.2507475773725822E-2</c:v>
                </c:pt>
                <c:pt idx="12">
                  <c:v>1.2506537144463623E-2</c:v>
                </c:pt>
                <c:pt idx="13">
                  <c:v>1.2505247843442943E-2</c:v>
                </c:pt>
                <c:pt idx="14">
                  <c:v>1.2503609604564999E-2</c:v>
                </c:pt>
                <c:pt idx="15">
                  <c:v>1.2501624163425025E-2</c:v>
                </c:pt>
                <c:pt idx="16">
                  <c:v>1.2499293257312263E-2</c:v>
                </c:pt>
                <c:pt idx="17">
                  <c:v>1.2496618625209984E-2</c:v>
                </c:pt>
                <c:pt idx="18">
                  <c:v>1.2493602007795463E-2</c:v>
                </c:pt>
                <c:pt idx="19">
                  <c:v>1.2490245147439998E-2</c:v>
                </c:pt>
                <c:pt idx="20">
                  <c:v>1.2486549788208904E-2</c:v>
                </c:pt>
                <c:pt idx="21">
                  <c:v>1.2482517675861502E-2</c:v>
                </c:pt>
                <c:pt idx="22">
                  <c:v>1.2478150557851142E-2</c:v>
                </c:pt>
                <c:pt idx="23">
                  <c:v>1.2473450183325184E-2</c:v>
                </c:pt>
                <c:pt idx="24">
                  <c:v>1.2468418303124999E-2</c:v>
                </c:pt>
                <c:pt idx="25">
                  <c:v>1.2463056669785984E-2</c:v>
                </c:pt>
                <c:pt idx="26">
                  <c:v>1.2457367037537543E-2</c:v>
                </c:pt>
                <c:pt idx="27">
                  <c:v>1.2451351162303103E-2</c:v>
                </c:pt>
                <c:pt idx="28">
                  <c:v>1.2445010801700103E-2</c:v>
                </c:pt>
                <c:pt idx="29">
                  <c:v>1.2438347715039998E-2</c:v>
                </c:pt>
                <c:pt idx="30">
                  <c:v>1.2431363663328263E-2</c:v>
                </c:pt>
                <c:pt idx="31">
                  <c:v>1.2424060409264383E-2</c:v>
                </c:pt>
                <c:pt idx="32">
                  <c:v>1.2416439717241863E-2</c:v>
                </c:pt>
                <c:pt idx="33">
                  <c:v>1.2408503353348223E-2</c:v>
                </c:pt>
                <c:pt idx="34">
                  <c:v>1.2400253085364998E-2</c:v>
                </c:pt>
                <c:pt idx="35">
                  <c:v>1.2391690682767744E-2</c:v>
                </c:pt>
                <c:pt idx="36">
                  <c:v>1.2382817916726022E-2</c:v>
                </c:pt>
                <c:pt idx="37">
                  <c:v>1.2373636560103422E-2</c:v>
                </c:pt>
                <c:pt idx="38">
                  <c:v>1.2364148387457542E-2</c:v>
                </c:pt>
                <c:pt idx="39">
                  <c:v>1.2354355175039999E-2</c:v>
                </c:pt>
                <c:pt idx="40">
                  <c:v>1.2344258700796423E-2</c:v>
                </c:pt>
                <c:pt idx="41">
                  <c:v>1.2333860744366463E-2</c:v>
                </c:pt>
                <c:pt idx="42">
                  <c:v>1.2323163087083783E-2</c:v>
                </c:pt>
                <c:pt idx="43">
                  <c:v>1.2312167511976065E-2</c:v>
                </c:pt>
                <c:pt idx="44">
                  <c:v>1.2300875803764998E-2</c:v>
                </c:pt>
                <c:pt idx="45">
                  <c:v>1.2289289748866304E-2</c:v>
                </c:pt>
                <c:pt idx="46">
                  <c:v>1.2277411135389701E-2</c:v>
                </c:pt>
                <c:pt idx="47">
                  <c:v>1.2265241753138945E-2</c:v>
                </c:pt>
                <c:pt idx="48">
                  <c:v>1.2252783393611782E-2</c:v>
                </c:pt>
                <c:pt idx="49">
                  <c:v>1.2240037849999998E-2</c:v>
                </c:pt>
                <c:pt idx="50">
                  <c:v>1.2227006917189384E-2</c:v>
                </c:pt>
                <c:pt idx="51">
                  <c:v>1.2213692391759743E-2</c:v>
                </c:pt>
                <c:pt idx="52">
                  <c:v>1.2200096071984901E-2</c:v>
                </c:pt>
                <c:pt idx="53">
                  <c:v>1.2186219757832703E-2</c:v>
                </c:pt>
                <c:pt idx="54">
                  <c:v>1.2172065250965E-2</c:v>
                </c:pt>
                <c:pt idx="55">
                  <c:v>1.2157634354737663E-2</c:v>
                </c:pt>
                <c:pt idx="56">
                  <c:v>1.2142928874200584E-2</c:v>
                </c:pt>
                <c:pt idx="57">
                  <c:v>1.2127950616097664E-2</c:v>
                </c:pt>
                <c:pt idx="58">
                  <c:v>1.2112701388866822E-2</c:v>
                </c:pt>
                <c:pt idx="59">
                  <c:v>1.2097183002639999E-2</c:v>
                </c:pt>
                <c:pt idx="60">
                  <c:v>1.2081397269243144E-2</c:v>
                </c:pt>
                <c:pt idx="61">
                  <c:v>1.2065346002196223E-2</c:v>
                </c:pt>
                <c:pt idx="62">
                  <c:v>1.2049031016713223E-2</c:v>
                </c:pt>
                <c:pt idx="63">
                  <c:v>1.2032454129702141E-2</c:v>
                </c:pt>
                <c:pt idx="64">
                  <c:v>1.2015617159764999E-2</c:v>
                </c:pt>
                <c:pt idx="65">
                  <c:v>1.1998521927197825E-2</c:v>
                </c:pt>
                <c:pt idx="66">
                  <c:v>1.1981170253990663E-2</c:v>
                </c:pt>
                <c:pt idx="67">
                  <c:v>1.1963563963827582E-2</c:v>
                </c:pt>
                <c:pt idx="68">
                  <c:v>1.1945704882086662E-2</c:v>
                </c:pt>
                <c:pt idx="69">
                  <c:v>1.1927594835839999E-2</c:v>
                </c:pt>
                <c:pt idx="70">
                  <c:v>1.1909235653853703E-2</c:v>
                </c:pt>
                <c:pt idx="71">
                  <c:v>1.1890629166587903E-2</c:v>
                </c:pt>
                <c:pt idx="72">
                  <c:v>1.1871777206196744E-2</c:v>
                </c:pt>
                <c:pt idx="73">
                  <c:v>1.1852681606528383E-2</c:v>
                </c:pt>
                <c:pt idx="74">
                  <c:v>1.1833344203125E-2</c:v>
                </c:pt>
                <c:pt idx="75">
                  <c:v>1.1813766833222784E-2</c:v>
                </c:pt>
                <c:pt idx="76">
                  <c:v>1.1793951335751944E-2</c:v>
                </c:pt>
                <c:pt idx="77">
                  <c:v>1.1773899551336703E-2</c:v>
                </c:pt>
                <c:pt idx="78">
                  <c:v>1.1753613322295303E-2</c:v>
                </c:pt>
                <c:pt idx="79">
                  <c:v>1.1733094492639999E-2</c:v>
                </c:pt>
                <c:pt idx="80">
                  <c:v>1.1712344908077063E-2</c:v>
                </c:pt>
                <c:pt idx="81">
                  <c:v>1.1691366416006783E-2</c:v>
                </c:pt>
                <c:pt idx="82">
                  <c:v>1.1670160865523464E-2</c:v>
                </c:pt>
                <c:pt idx="83">
                  <c:v>1.1648730107415425E-2</c:v>
                </c:pt>
                <c:pt idx="84">
                  <c:v>1.1627075994164999E-2</c:v>
                </c:pt>
                <c:pt idx="85">
                  <c:v>1.1605200379948544E-2</c:v>
                </c:pt>
                <c:pt idx="86">
                  <c:v>1.1583105120636423E-2</c:v>
                </c:pt>
                <c:pt idx="87">
                  <c:v>1.1560792073793024E-2</c:v>
                </c:pt>
                <c:pt idx="88">
                  <c:v>1.1538263098676744E-2</c:v>
                </c:pt>
                <c:pt idx="89">
                  <c:v>1.1515520056239998E-2</c:v>
                </c:pt>
                <c:pt idx="90">
                  <c:v>1.1492564809129224E-2</c:v>
                </c:pt>
                <c:pt idx="91">
                  <c:v>1.1469399221684863E-2</c:v>
                </c:pt>
                <c:pt idx="92">
                  <c:v>1.1446025159941382E-2</c:v>
                </c:pt>
                <c:pt idx="93">
                  <c:v>1.1422444491627262E-2</c:v>
                </c:pt>
                <c:pt idx="94">
                  <c:v>1.1398659086165001E-2</c:v>
                </c:pt>
                <c:pt idx="95">
                  <c:v>1.1374670814671101E-2</c:v>
                </c:pt>
                <c:pt idx="96">
                  <c:v>1.1350481549956102E-2</c:v>
                </c:pt>
                <c:pt idx="97">
                  <c:v>1.1326093166524541E-2</c:v>
                </c:pt>
                <c:pt idx="98">
                  <c:v>1.1301507540574983E-2</c:v>
                </c:pt>
                <c:pt idx="99">
                  <c:v>1.1276726549999999E-2</c:v>
                </c:pt>
                <c:pt idx="100">
                  <c:v>1.1251752074386182E-2</c:v>
                </c:pt>
                <c:pt idx="101">
                  <c:v>1.1226585995014145E-2</c:v>
                </c:pt>
                <c:pt idx="102">
                  <c:v>1.1201230194858504E-2</c:v>
                </c:pt>
                <c:pt idx="103">
                  <c:v>1.1175686558587902E-2</c:v>
                </c:pt>
                <c:pt idx="104">
                  <c:v>1.1149956972565E-2</c:v>
                </c:pt>
                <c:pt idx="105">
                  <c:v>1.1124043324846462E-2</c:v>
                </c:pt>
                <c:pt idx="106">
                  <c:v>1.1097947505182983E-2</c:v>
                </c:pt>
                <c:pt idx="107">
                  <c:v>1.1071671405019265E-2</c:v>
                </c:pt>
                <c:pt idx="108">
                  <c:v>1.1045216917494022E-2</c:v>
                </c:pt>
                <c:pt idx="109">
                  <c:v>1.101858593744E-2</c:v>
                </c:pt>
                <c:pt idx="110">
                  <c:v>1.0991780361383941E-2</c:v>
                </c:pt>
                <c:pt idx="111">
                  <c:v>1.0964802087546624E-2</c:v>
                </c:pt>
                <c:pt idx="112">
                  <c:v>1.0937653015842824E-2</c:v>
                </c:pt>
                <c:pt idx="113">
                  <c:v>1.0910335047881343E-2</c:v>
                </c:pt>
                <c:pt idx="114">
                  <c:v>1.0882850086965001E-2</c:v>
                </c:pt>
                <c:pt idx="115">
                  <c:v>1.0855200038090622E-2</c:v>
                </c:pt>
                <c:pt idx="116">
                  <c:v>1.0827386807949065E-2</c:v>
                </c:pt>
                <c:pt idx="117">
                  <c:v>1.0799412304925182E-2</c:v>
                </c:pt>
                <c:pt idx="118">
                  <c:v>1.0771278439097863E-2</c:v>
                </c:pt>
                <c:pt idx="119">
                  <c:v>1.0742987122239998E-2</c:v>
                </c:pt>
                <c:pt idx="120">
                  <c:v>1.0714540267818503E-2</c:v>
                </c:pt>
                <c:pt idx="121">
                  <c:v>1.0685939790994305E-2</c:v>
                </c:pt>
                <c:pt idx="122">
                  <c:v>1.0657187608622344E-2</c:v>
                </c:pt>
                <c:pt idx="123">
                  <c:v>1.0628285639251583E-2</c:v>
                </c:pt>
                <c:pt idx="124">
                  <c:v>1.0599235803124999E-2</c:v>
                </c:pt>
                <c:pt idx="125">
                  <c:v>1.0570040022179584E-2</c:v>
                </c:pt>
                <c:pt idx="126">
                  <c:v>1.0540700220046342E-2</c:v>
                </c:pt>
                <c:pt idx="127">
                  <c:v>1.0511218322050302E-2</c:v>
                </c:pt>
                <c:pt idx="128">
                  <c:v>1.0481596255210503E-2</c:v>
                </c:pt>
                <c:pt idx="129">
                  <c:v>1.045183594824E-2</c:v>
                </c:pt>
                <c:pt idx="130">
                  <c:v>1.0421939331545865E-2</c:v>
                </c:pt>
                <c:pt idx="131">
                  <c:v>1.0391908337229182E-2</c:v>
                </c:pt>
                <c:pt idx="132">
                  <c:v>1.0361744899085064E-2</c:v>
                </c:pt>
                <c:pt idx="133">
                  <c:v>1.0331450952602622E-2</c:v>
                </c:pt>
                <c:pt idx="134">
                  <c:v>1.0301028434965E-2</c:v>
                </c:pt>
                <c:pt idx="135">
                  <c:v>1.0270479285049344E-2</c:v>
                </c:pt>
                <c:pt idx="136">
                  <c:v>1.0239805443426822E-2</c:v>
                </c:pt>
                <c:pt idx="137">
                  <c:v>1.0209008852362624E-2</c:v>
                </c:pt>
                <c:pt idx="138">
                  <c:v>1.0178091455815944E-2</c:v>
                </c:pt>
                <c:pt idx="139">
                  <c:v>1.0147055199439998E-2</c:v>
                </c:pt>
                <c:pt idx="140">
                  <c:v>1.0115902030582023E-2</c:v>
                </c:pt>
                <c:pt idx="141">
                  <c:v>1.0084633898283265E-2</c:v>
                </c:pt>
                <c:pt idx="142">
                  <c:v>1.0053252753278983E-2</c:v>
                </c:pt>
                <c:pt idx="143">
                  <c:v>1.0021760547998464E-2</c:v>
                </c:pt>
                <c:pt idx="144">
                  <c:v>9.9901592365649987E-3</c:v>
                </c:pt>
                <c:pt idx="145">
                  <c:v>9.9584507747959034E-3</c:v>
                </c:pt>
                <c:pt idx="146">
                  <c:v>9.9266371202025028E-3</c:v>
                </c:pt>
                <c:pt idx="147">
                  <c:v>9.8947202319901433E-3</c:v>
                </c:pt>
                <c:pt idx="148">
                  <c:v>9.8627020710581846E-3</c:v>
                </c:pt>
                <c:pt idx="149">
                  <c:v>9.8305845999999992E-3</c:v>
                </c:pt>
                <c:pt idx="150">
                  <c:v>9.798369783102983E-3</c:v>
                </c:pt>
                <c:pt idx="151">
                  <c:v>9.7660595863485432E-3</c:v>
                </c:pt>
                <c:pt idx="152">
                  <c:v>9.7336559774121034E-3</c:v>
                </c:pt>
                <c:pt idx="153">
                  <c:v>9.7011609256631021E-3</c:v>
                </c:pt>
                <c:pt idx="154">
                  <c:v>9.6685764021649991E-3</c:v>
                </c:pt>
                <c:pt idx="155">
                  <c:v>9.6359043796752641E-3</c:v>
                </c:pt>
                <c:pt idx="156">
                  <c:v>9.6031468326453831E-3</c:v>
                </c:pt>
                <c:pt idx="157">
                  <c:v>9.5703057372208637E-3</c:v>
                </c:pt>
                <c:pt idx="158">
                  <c:v>9.537383071241223E-3</c:v>
                </c:pt>
                <c:pt idx="159">
                  <c:v>9.5043808142399999E-3</c:v>
                </c:pt>
                <c:pt idx="160">
                  <c:v>9.4713009474447427E-3</c:v>
                </c:pt>
                <c:pt idx="161">
                  <c:v>9.4381454537770214E-3</c:v>
                </c:pt>
                <c:pt idx="162">
                  <c:v>9.4049163178524242E-3</c:v>
                </c:pt>
                <c:pt idx="163">
                  <c:v>9.3716155259805436E-3</c:v>
                </c:pt>
                <c:pt idx="164">
                  <c:v>9.3382450661649991E-3</c:v>
                </c:pt>
                <c:pt idx="165">
                  <c:v>9.3048069281034228E-3</c:v>
                </c:pt>
                <c:pt idx="166">
                  <c:v>9.2713031031874636E-3</c:v>
                </c:pt>
                <c:pt idx="167">
                  <c:v>9.2377355845027834E-3</c:v>
                </c:pt>
                <c:pt idx="168">
                  <c:v>9.204106366829062E-3</c:v>
                </c:pt>
                <c:pt idx="169">
                  <c:v>9.1704174466399994E-3</c:v>
                </c:pt>
                <c:pt idx="170">
                  <c:v>9.1366708221033033E-3</c:v>
                </c:pt>
                <c:pt idx="171">
                  <c:v>9.1028684930807031E-3</c:v>
                </c:pt>
                <c:pt idx="172">
                  <c:v>9.0690124611279427E-3</c:v>
                </c:pt>
                <c:pt idx="173">
                  <c:v>9.0351047294947827E-3</c:v>
                </c:pt>
                <c:pt idx="174">
                  <c:v>9.0011473031249983E-3</c:v>
                </c:pt>
                <c:pt idx="175">
                  <c:v>8.967142188656383E-3</c:v>
                </c:pt>
                <c:pt idx="176">
                  <c:v>8.9330913944207432E-3</c:v>
                </c:pt>
                <c:pt idx="177">
                  <c:v>8.8989969304439035E-3</c:v>
                </c:pt>
                <c:pt idx="178">
                  <c:v>8.8648608084457049E-3</c:v>
                </c:pt>
                <c:pt idx="179">
                  <c:v>8.8306850418399981E-3</c:v>
                </c:pt>
                <c:pt idx="180">
                  <c:v>8.7964716457346638E-3</c:v>
                </c:pt>
                <c:pt idx="181">
                  <c:v>8.7622226369315822E-3</c:v>
                </c:pt>
                <c:pt idx="182">
                  <c:v>8.7279400339266618E-3</c:v>
                </c:pt>
                <c:pt idx="183">
                  <c:v>8.6936258569098243E-3</c:v>
                </c:pt>
                <c:pt idx="184">
                  <c:v>8.659282127764999E-3</c:v>
                </c:pt>
                <c:pt idx="185">
                  <c:v>8.6249108700701439E-3</c:v>
                </c:pt>
                <c:pt idx="186">
                  <c:v>8.5905141090972248E-3</c:v>
                </c:pt>
                <c:pt idx="187">
                  <c:v>8.5560938718122238E-3</c:v>
                </c:pt>
                <c:pt idx="188">
                  <c:v>8.5216521868751432E-3</c:v>
                </c:pt>
                <c:pt idx="189">
                  <c:v>8.4871910846400014E-3</c:v>
                </c:pt>
                <c:pt idx="190">
                  <c:v>8.4527125971548232E-3</c:v>
                </c:pt>
                <c:pt idx="191">
                  <c:v>8.4182187581616635E-3</c:v>
                </c:pt>
                <c:pt idx="192">
                  <c:v>8.3837116030965834E-3</c:v>
                </c:pt>
                <c:pt idx="193">
                  <c:v>8.349193169089662E-3</c:v>
                </c:pt>
                <c:pt idx="194">
                  <c:v>8.3146654949650001E-3</c:v>
                </c:pt>
                <c:pt idx="195">
                  <c:v>8.2801306212407031E-3</c:v>
                </c:pt>
                <c:pt idx="196">
                  <c:v>8.2455905901289029E-3</c:v>
                </c:pt>
                <c:pt idx="197">
                  <c:v>8.2110474455357445E-3</c:v>
                </c:pt>
                <c:pt idx="198">
                  <c:v>8.1765032330613843E-3</c:v>
                </c:pt>
                <c:pt idx="199">
                  <c:v>8.1419599999999984E-3</c:v>
                </c:pt>
                <c:pt idx="200">
                  <c:v>8.107419795339783E-3</c:v>
                </c:pt>
                <c:pt idx="201">
                  <c:v>8.0728846697629437E-3</c:v>
                </c:pt>
                <c:pt idx="202">
                  <c:v>8.0383566756457026E-3</c:v>
                </c:pt>
                <c:pt idx="203">
                  <c:v>8.0038378670583051E-3</c:v>
                </c:pt>
                <c:pt idx="204">
                  <c:v>7.9693302997649994E-3</c:v>
                </c:pt>
                <c:pt idx="205">
                  <c:v>7.9348360312240639E-3</c:v>
                </c:pt>
                <c:pt idx="206">
                  <c:v>7.900357120587783E-3</c:v>
                </c:pt>
                <c:pt idx="207">
                  <c:v>7.8658956287024628E-3</c:v>
                </c:pt>
                <c:pt idx="208">
                  <c:v>7.8314536181084242E-3</c:v>
                </c:pt>
                <c:pt idx="209">
                  <c:v>7.7970331530399992E-3</c:v>
                </c:pt>
                <c:pt idx="210">
                  <c:v>7.7626362994255432E-3</c:v>
                </c:pt>
                <c:pt idx="211">
                  <c:v>7.728265124887424E-3</c:v>
                </c:pt>
                <c:pt idx="212">
                  <c:v>7.6939216987420228E-3</c:v>
                </c:pt>
                <c:pt idx="213">
                  <c:v>7.6596080919997421E-3</c:v>
                </c:pt>
                <c:pt idx="214">
                  <c:v>7.6253263773650012E-3</c:v>
                </c:pt>
                <c:pt idx="215">
                  <c:v>7.5910786292362241E-3</c:v>
                </c:pt>
                <c:pt idx="216">
                  <c:v>7.556866923705865E-3</c:v>
                </c:pt>
                <c:pt idx="217">
                  <c:v>7.5226933385603842E-3</c:v>
                </c:pt>
                <c:pt idx="218">
                  <c:v>7.4885599532802626E-3</c:v>
                </c:pt>
                <c:pt idx="219">
                  <c:v>7.4544688490399994E-3</c:v>
                </c:pt>
                <c:pt idx="220">
                  <c:v>7.4204221087081045E-3</c:v>
                </c:pt>
                <c:pt idx="221">
                  <c:v>7.3864218168471019E-3</c:v>
                </c:pt>
                <c:pt idx="222">
                  <c:v>7.3524700597135447E-3</c:v>
                </c:pt>
                <c:pt idx="223">
                  <c:v>7.3185689252579841E-3</c:v>
                </c:pt>
                <c:pt idx="224">
                  <c:v>7.2847205031249997E-3</c:v>
                </c:pt>
                <c:pt idx="225">
                  <c:v>7.2509268846531845E-3</c:v>
                </c:pt>
                <c:pt idx="226">
                  <c:v>7.217190162875144E-3</c:v>
                </c:pt>
                <c:pt idx="227">
                  <c:v>7.183512432517504E-3</c:v>
                </c:pt>
                <c:pt idx="228">
                  <c:v>7.149895790000904E-3</c:v>
                </c:pt>
                <c:pt idx="229">
                  <c:v>7.1163423334399999E-3</c:v>
                </c:pt>
                <c:pt idx="230">
                  <c:v>7.0828541626434633E-3</c:v>
                </c:pt>
                <c:pt idx="231">
                  <c:v>7.0494333791139832E-3</c:v>
                </c:pt>
                <c:pt idx="232">
                  <c:v>7.0160820860482647E-3</c:v>
                </c:pt>
                <c:pt idx="233">
                  <c:v>6.9828023883370246E-3</c:v>
                </c:pt>
                <c:pt idx="234">
                  <c:v>6.9495963925649993E-3</c:v>
                </c:pt>
                <c:pt idx="235">
                  <c:v>6.9164662070109436E-3</c:v>
                </c:pt>
                <c:pt idx="236">
                  <c:v>6.8834139416476233E-3</c:v>
                </c:pt>
                <c:pt idx="237">
                  <c:v>6.8504417081418235E-3</c:v>
                </c:pt>
                <c:pt idx="238">
                  <c:v>6.8175516198543448E-3</c:v>
                </c:pt>
                <c:pt idx="239">
                  <c:v>6.784745791839999E-3</c:v>
                </c:pt>
                <c:pt idx="240">
                  <c:v>6.7520263408476248E-3</c:v>
                </c:pt>
                <c:pt idx="241">
                  <c:v>6.7193953853200636E-3</c:v>
                </c:pt>
                <c:pt idx="242">
                  <c:v>6.6868550453941826E-3</c:v>
                </c:pt>
                <c:pt idx="243">
                  <c:v>6.6544074429008646E-3</c:v>
                </c:pt>
                <c:pt idx="244">
                  <c:v>6.6220547013650004E-3</c:v>
                </c:pt>
                <c:pt idx="245">
                  <c:v>6.589798946005504E-3</c:v>
                </c:pt>
                <c:pt idx="246">
                  <c:v>6.5576423037353041E-3</c:v>
                </c:pt>
                <c:pt idx="247">
                  <c:v>6.5255869031613425E-3</c:v>
                </c:pt>
                <c:pt idx="248">
                  <c:v>6.4936348745845834E-3</c:v>
                </c:pt>
                <c:pt idx="249">
                  <c:v>6.4617883500000008E-3</c:v>
                </c:pt>
                <c:pt idx="250">
                  <c:v>6.430049463096583E-3</c:v>
                </c:pt>
                <c:pt idx="251">
                  <c:v>6.3984203492573445E-3</c:v>
                </c:pt>
                <c:pt idx="252">
                  <c:v>6.3669031455593043E-3</c:v>
                </c:pt>
                <c:pt idx="253">
                  <c:v>6.3354999907735037E-3</c:v>
                </c:pt>
                <c:pt idx="254">
                  <c:v>6.3042130253650004E-3</c:v>
                </c:pt>
                <c:pt idx="255">
                  <c:v>6.2730443914928635E-3</c:v>
                </c:pt>
                <c:pt idx="256">
                  <c:v>6.2419962330101829E-3</c:v>
                </c:pt>
                <c:pt idx="257">
                  <c:v>6.2110706954640648E-3</c:v>
                </c:pt>
                <c:pt idx="258">
                  <c:v>6.1802699260956225E-3</c:v>
                </c:pt>
                <c:pt idx="259">
                  <c:v>6.1495960738399994E-3</c:v>
                </c:pt>
                <c:pt idx="260">
                  <c:v>6.1190512893263427E-3</c:v>
                </c:pt>
                <c:pt idx="261">
                  <c:v>6.0886377248778245E-3</c:v>
                </c:pt>
                <c:pt idx="262">
                  <c:v>6.0583575345116245E-3</c:v>
                </c:pt>
                <c:pt idx="263">
                  <c:v>6.0282128739389445E-3</c:v>
                </c:pt>
                <c:pt idx="264">
                  <c:v>5.9982059005650006E-3</c:v>
                </c:pt>
                <c:pt idx="265">
                  <c:v>5.9683387734890238E-3</c:v>
                </c:pt>
                <c:pt idx="266">
                  <c:v>5.9386136535042643E-3</c:v>
                </c:pt>
                <c:pt idx="267">
                  <c:v>5.9090327030979824E-3</c:v>
                </c:pt>
                <c:pt idx="268">
                  <c:v>5.8795980864514638E-3</c:v>
                </c:pt>
                <c:pt idx="269">
                  <c:v>5.8503119694400009E-3</c:v>
                </c:pt>
                <c:pt idx="270">
                  <c:v>5.8211765196329044E-3</c:v>
                </c:pt>
                <c:pt idx="271">
                  <c:v>5.7921939062935031E-3</c:v>
                </c:pt>
                <c:pt idx="272">
                  <c:v>5.7633663003791424E-3</c:v>
                </c:pt>
                <c:pt idx="273">
                  <c:v>5.7346958745411823E-3</c:v>
                </c:pt>
                <c:pt idx="274">
                  <c:v>5.7061848031249984E-3</c:v>
                </c:pt>
                <c:pt idx="275">
                  <c:v>5.6778352621699836E-3</c:v>
                </c:pt>
                <c:pt idx="276">
                  <c:v>5.649649429409544E-3</c:v>
                </c:pt>
                <c:pt idx="277">
                  <c:v>5.6216294842711036E-3</c:v>
                </c:pt>
                <c:pt idx="278">
                  <c:v>5.5937776078761031E-3</c:v>
                </c:pt>
                <c:pt idx="279">
                  <c:v>5.5660959830399993E-3</c:v>
                </c:pt>
                <c:pt idx="280">
                  <c:v>5.5385867942722633E-3</c:v>
                </c:pt>
                <c:pt idx="281">
                  <c:v>5.5112522277763823E-3</c:v>
                </c:pt>
                <c:pt idx="282">
                  <c:v>5.4840944714498645E-3</c:v>
                </c:pt>
                <c:pt idx="283">
                  <c:v>5.4571157148842241E-3</c:v>
                </c:pt>
                <c:pt idx="284">
                  <c:v>5.4303181493650012E-3</c:v>
                </c:pt>
                <c:pt idx="285">
                  <c:v>5.4037039678717438E-3</c:v>
                </c:pt>
                <c:pt idx="286">
                  <c:v>5.3772753650780242E-3</c:v>
                </c:pt>
                <c:pt idx="287">
                  <c:v>5.3510345373514231E-3</c:v>
                </c:pt>
                <c:pt idx="288">
                  <c:v>5.324983682753544E-3</c:v>
                </c:pt>
                <c:pt idx="289">
                  <c:v>5.2991250010400006E-3</c:v>
                </c:pt>
                <c:pt idx="290">
                  <c:v>5.273460693660424E-3</c:v>
                </c:pt>
                <c:pt idx="291">
                  <c:v>5.2479929637584627E-3</c:v>
                </c:pt>
                <c:pt idx="292">
                  <c:v>5.2227240161717824E-3</c:v>
                </c:pt>
                <c:pt idx="293">
                  <c:v>5.1976560574320627E-3</c:v>
                </c:pt>
                <c:pt idx="294">
                  <c:v>5.1727912957649997E-3</c:v>
                </c:pt>
                <c:pt idx="295">
                  <c:v>5.148131941090304E-3</c:v>
                </c:pt>
                <c:pt idx="296">
                  <c:v>5.1236802050217047E-3</c:v>
                </c:pt>
                <c:pt idx="297">
                  <c:v>5.0994383008669455E-3</c:v>
                </c:pt>
                <c:pt idx="298">
                  <c:v>5.0754084436277829E-3</c:v>
                </c:pt>
                <c:pt idx="299">
                  <c:v>5.0515928499999998E-3</c:v>
                </c:pt>
                <c:pt idx="300">
                  <c:v>5.0279937383733847E-3</c:v>
                </c:pt>
                <c:pt idx="301">
                  <c:v>5.004613328831742E-3</c:v>
                </c:pt>
                <c:pt idx="302">
                  <c:v>4.9814538431529011E-3</c:v>
                </c:pt>
                <c:pt idx="303">
                  <c:v>4.9585175048087035E-3</c:v>
                </c:pt>
                <c:pt idx="304">
                  <c:v>4.935806538965002E-3</c:v>
                </c:pt>
                <c:pt idx="305">
                  <c:v>4.9133231724816625E-3</c:v>
                </c:pt>
                <c:pt idx="306">
                  <c:v>4.8910696339125835E-3</c:v>
                </c:pt>
                <c:pt idx="307">
                  <c:v>4.869048153505663E-3</c:v>
                </c:pt>
                <c:pt idx="308">
                  <c:v>4.847260963202823E-3</c:v>
                </c:pt>
                <c:pt idx="309">
                  <c:v>4.8257102966399977E-3</c:v>
                </c:pt>
                <c:pt idx="310">
                  <c:v>4.8043983891471439E-3</c:v>
                </c:pt>
                <c:pt idx="311">
                  <c:v>4.7833274777482259E-3</c:v>
                </c:pt>
                <c:pt idx="312">
                  <c:v>4.7624998011612223E-3</c:v>
                </c:pt>
                <c:pt idx="313">
                  <c:v>4.7419175997981426E-3</c:v>
                </c:pt>
                <c:pt idx="314">
                  <c:v>4.7215831157649988E-3</c:v>
                </c:pt>
                <c:pt idx="315">
                  <c:v>4.7014985928618257E-3</c:v>
                </c:pt>
                <c:pt idx="316">
                  <c:v>4.681666276582664E-3</c:v>
                </c:pt>
                <c:pt idx="317">
                  <c:v>4.6620884141155856E-3</c:v>
                </c:pt>
                <c:pt idx="318">
                  <c:v>4.6427672543426632E-3</c:v>
                </c:pt>
                <c:pt idx="319">
                  <c:v>4.6237050478399998E-3</c:v>
                </c:pt>
                <c:pt idx="320">
                  <c:v>4.6049040468777048E-3</c:v>
                </c:pt>
                <c:pt idx="321">
                  <c:v>4.5863665054199027E-3</c:v>
                </c:pt>
                <c:pt idx="322">
                  <c:v>4.5680946791247434E-3</c:v>
                </c:pt>
                <c:pt idx="323">
                  <c:v>4.5500908253443845E-3</c:v>
                </c:pt>
                <c:pt idx="324">
                  <c:v>4.5323572031250011E-3</c:v>
                </c:pt>
                <c:pt idx="325">
                  <c:v>4.5148960732067844E-3</c:v>
                </c:pt>
                <c:pt idx="326">
                  <c:v>4.4977096980239441E-3</c:v>
                </c:pt>
                <c:pt idx="327">
                  <c:v>4.4808003417047037E-3</c:v>
                </c:pt>
                <c:pt idx="328">
                  <c:v>4.4641702700713029E-3</c:v>
                </c:pt>
                <c:pt idx="329">
                  <c:v>4.4478217506400001E-3</c:v>
                </c:pt>
                <c:pt idx="330">
                  <c:v>4.4317570526210626E-3</c:v>
                </c:pt>
                <c:pt idx="331">
                  <c:v>4.4159784469187825E-3</c:v>
                </c:pt>
                <c:pt idx="332">
                  <c:v>4.4004882061314645E-3</c:v>
                </c:pt>
                <c:pt idx="333">
                  <c:v>4.3852886045514239E-3</c:v>
                </c:pt>
                <c:pt idx="334">
                  <c:v>4.3703819181650002E-3</c:v>
                </c:pt>
                <c:pt idx="335">
                  <c:v>4.355770424652545E-3</c:v>
                </c:pt>
                <c:pt idx="336">
                  <c:v>4.3414564033884221E-3</c:v>
                </c:pt>
                <c:pt idx="337">
                  <c:v>4.3274421354410238E-3</c:v>
                </c:pt>
                <c:pt idx="338">
                  <c:v>4.3137299035727423E-3</c:v>
                </c:pt>
                <c:pt idx="339">
                  <c:v>4.3003219922400004E-3</c:v>
                </c:pt>
                <c:pt idx="340">
                  <c:v>4.287220687593225E-3</c:v>
                </c:pt>
                <c:pt idx="341">
                  <c:v>4.2744282774768612E-3</c:v>
                </c:pt>
                <c:pt idx="342">
                  <c:v>4.2619470514293828E-3</c:v>
                </c:pt>
                <c:pt idx="343">
                  <c:v>4.2497793006832651E-3</c:v>
                </c:pt>
                <c:pt idx="344">
                  <c:v>4.2379273181650003E-3</c:v>
                </c:pt>
                <c:pt idx="345">
                  <c:v>4.2263933984951034E-3</c:v>
                </c:pt>
                <c:pt idx="346">
                  <c:v>4.2151798379881054E-3</c:v>
                </c:pt>
                <c:pt idx="347">
                  <c:v>4.2042889346525433E-3</c:v>
                </c:pt>
                <c:pt idx="348">
                  <c:v>4.1937229881909843E-3</c:v>
                </c:pt>
                <c:pt idx="349">
                  <c:v>4.1834843000000017E-3</c:v>
                </c:pt>
                <c:pt idx="350">
                  <c:v>4.1735751731701836E-3</c:v>
                </c:pt>
                <c:pt idx="351">
                  <c:v>4.1639979124861439E-3</c:v>
                </c:pt>
                <c:pt idx="352">
                  <c:v>4.1547548244265054E-3</c:v>
                </c:pt>
                <c:pt idx="353">
                  <c:v>4.1458482171639029E-3</c:v>
                </c:pt>
                <c:pt idx="354">
                  <c:v>4.1372804005649997E-3</c:v>
                </c:pt>
                <c:pt idx="355">
                  <c:v>4.1290536861904661E-3</c:v>
                </c:pt>
                <c:pt idx="356">
                  <c:v>4.1211703872949838E-3</c:v>
                </c:pt>
                <c:pt idx="357">
                  <c:v>4.1136328188272672E-3</c:v>
                </c:pt>
                <c:pt idx="358">
                  <c:v>4.1064432974300237E-3</c:v>
                </c:pt>
                <c:pt idx="359">
                  <c:v>4.0996041414400001E-3</c:v>
                </c:pt>
                <c:pt idx="360">
                  <c:v>4.0931176708879427E-3</c:v>
                </c:pt>
                <c:pt idx="361">
                  <c:v>4.0869862074986232E-3</c:v>
                </c:pt>
                <c:pt idx="362">
                  <c:v>4.0812120746908237E-3</c:v>
                </c:pt>
                <c:pt idx="363">
                  <c:v>4.0757975975773443E-3</c:v>
                </c:pt>
                <c:pt idx="364">
                  <c:v>4.0707451029650026E-3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AA4-4F6F-A49E-F911E6DD7834}"/>
            </c:ext>
          </c:extLst>
        </c:ser>
        <c:ser>
          <c:idx val="3"/>
          <c:order val="2"/>
          <c:tx>
            <c:v>Portate derivate</c:v>
          </c:tx>
          <c:marker>
            <c:symbol val="none"/>
          </c:marker>
          <c:xVal>
            <c:numRef>
              <c:f>'Producibilità acque Frais varia'!$A$19:$A$383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acque Frais varia'!$G$19:$G$383</c:f>
              <c:numCache>
                <c:formatCode>0.0000</c:formatCode>
                <c:ptCount val="365"/>
                <c:pt idx="0">
                  <c:v>1.2E-2</c:v>
                </c:pt>
                <c:pt idx="1">
                  <c:v>1.2E-2</c:v>
                </c:pt>
                <c:pt idx="2">
                  <c:v>1.2E-2</c:v>
                </c:pt>
                <c:pt idx="3">
                  <c:v>1.2E-2</c:v>
                </c:pt>
                <c:pt idx="4">
                  <c:v>1.2E-2</c:v>
                </c:pt>
                <c:pt idx="5">
                  <c:v>1.2E-2</c:v>
                </c:pt>
                <c:pt idx="6">
                  <c:v>1.2E-2</c:v>
                </c:pt>
                <c:pt idx="7">
                  <c:v>1.2E-2</c:v>
                </c:pt>
                <c:pt idx="8">
                  <c:v>1.2E-2</c:v>
                </c:pt>
                <c:pt idx="9">
                  <c:v>1.2E-2</c:v>
                </c:pt>
                <c:pt idx="10">
                  <c:v>1.2E-2</c:v>
                </c:pt>
                <c:pt idx="11">
                  <c:v>1.2E-2</c:v>
                </c:pt>
                <c:pt idx="12">
                  <c:v>1.2E-2</c:v>
                </c:pt>
                <c:pt idx="13">
                  <c:v>1.2E-2</c:v>
                </c:pt>
                <c:pt idx="14">
                  <c:v>1.2E-2</c:v>
                </c:pt>
                <c:pt idx="15">
                  <c:v>1.2E-2</c:v>
                </c:pt>
                <c:pt idx="16">
                  <c:v>1.2E-2</c:v>
                </c:pt>
                <c:pt idx="17">
                  <c:v>1.2E-2</c:v>
                </c:pt>
                <c:pt idx="18">
                  <c:v>1.2E-2</c:v>
                </c:pt>
                <c:pt idx="19">
                  <c:v>1.2E-2</c:v>
                </c:pt>
                <c:pt idx="20">
                  <c:v>1.2E-2</c:v>
                </c:pt>
                <c:pt idx="21">
                  <c:v>1.2E-2</c:v>
                </c:pt>
                <c:pt idx="22">
                  <c:v>1.2E-2</c:v>
                </c:pt>
                <c:pt idx="23">
                  <c:v>1.2E-2</c:v>
                </c:pt>
                <c:pt idx="24">
                  <c:v>1.2E-2</c:v>
                </c:pt>
                <c:pt idx="25">
                  <c:v>1.2E-2</c:v>
                </c:pt>
                <c:pt idx="26">
                  <c:v>1.2E-2</c:v>
                </c:pt>
                <c:pt idx="27">
                  <c:v>1.2E-2</c:v>
                </c:pt>
                <c:pt idx="28">
                  <c:v>1.2E-2</c:v>
                </c:pt>
                <c:pt idx="29">
                  <c:v>1.2E-2</c:v>
                </c:pt>
                <c:pt idx="30">
                  <c:v>1.2E-2</c:v>
                </c:pt>
                <c:pt idx="31">
                  <c:v>1.2E-2</c:v>
                </c:pt>
                <c:pt idx="32">
                  <c:v>1.2E-2</c:v>
                </c:pt>
                <c:pt idx="33">
                  <c:v>1.2E-2</c:v>
                </c:pt>
                <c:pt idx="34">
                  <c:v>1.2E-2</c:v>
                </c:pt>
                <c:pt idx="35">
                  <c:v>1.2E-2</c:v>
                </c:pt>
                <c:pt idx="36">
                  <c:v>1.2E-2</c:v>
                </c:pt>
                <c:pt idx="37">
                  <c:v>1.2E-2</c:v>
                </c:pt>
                <c:pt idx="38">
                  <c:v>1.2E-2</c:v>
                </c:pt>
                <c:pt idx="39">
                  <c:v>1.2E-2</c:v>
                </c:pt>
                <c:pt idx="40">
                  <c:v>1.2E-2</c:v>
                </c:pt>
                <c:pt idx="41">
                  <c:v>1.2E-2</c:v>
                </c:pt>
                <c:pt idx="42">
                  <c:v>1.2E-2</c:v>
                </c:pt>
                <c:pt idx="43">
                  <c:v>1.2E-2</c:v>
                </c:pt>
                <c:pt idx="44">
                  <c:v>1.2E-2</c:v>
                </c:pt>
                <c:pt idx="45">
                  <c:v>1.2E-2</c:v>
                </c:pt>
                <c:pt idx="46">
                  <c:v>1.2E-2</c:v>
                </c:pt>
                <c:pt idx="47">
                  <c:v>1.2E-2</c:v>
                </c:pt>
                <c:pt idx="48">
                  <c:v>1.2E-2</c:v>
                </c:pt>
                <c:pt idx="49">
                  <c:v>1.2E-2</c:v>
                </c:pt>
                <c:pt idx="50">
                  <c:v>1.2E-2</c:v>
                </c:pt>
                <c:pt idx="51">
                  <c:v>1.2E-2</c:v>
                </c:pt>
                <c:pt idx="52">
                  <c:v>1.2E-2</c:v>
                </c:pt>
                <c:pt idx="53">
                  <c:v>1.2E-2</c:v>
                </c:pt>
                <c:pt idx="54">
                  <c:v>1.2E-2</c:v>
                </c:pt>
                <c:pt idx="55">
                  <c:v>1.2E-2</c:v>
                </c:pt>
                <c:pt idx="56">
                  <c:v>1.2E-2</c:v>
                </c:pt>
                <c:pt idx="57">
                  <c:v>1.2E-2</c:v>
                </c:pt>
                <c:pt idx="58">
                  <c:v>1.2E-2</c:v>
                </c:pt>
                <c:pt idx="59">
                  <c:v>1.2E-2</c:v>
                </c:pt>
                <c:pt idx="60">
                  <c:v>1.2E-2</c:v>
                </c:pt>
                <c:pt idx="61">
                  <c:v>1.2E-2</c:v>
                </c:pt>
                <c:pt idx="62">
                  <c:v>1.2E-2</c:v>
                </c:pt>
                <c:pt idx="63">
                  <c:v>1.2E-2</c:v>
                </c:pt>
                <c:pt idx="64">
                  <c:v>1.2E-2</c:v>
                </c:pt>
                <c:pt idx="65">
                  <c:v>1.1998521927197825E-2</c:v>
                </c:pt>
                <c:pt idx="66">
                  <c:v>1.1981170253990663E-2</c:v>
                </c:pt>
                <c:pt idx="67">
                  <c:v>1.1963563963827582E-2</c:v>
                </c:pt>
                <c:pt idx="68">
                  <c:v>1.1945704882086662E-2</c:v>
                </c:pt>
                <c:pt idx="69">
                  <c:v>1.1927594835839999E-2</c:v>
                </c:pt>
                <c:pt idx="70">
                  <c:v>1.1909235653853703E-2</c:v>
                </c:pt>
                <c:pt idx="71">
                  <c:v>1.1890629166587903E-2</c:v>
                </c:pt>
                <c:pt idx="72">
                  <c:v>1.1871777206196744E-2</c:v>
                </c:pt>
                <c:pt idx="73">
                  <c:v>1.1852681606528383E-2</c:v>
                </c:pt>
                <c:pt idx="74">
                  <c:v>1.1833344203125E-2</c:v>
                </c:pt>
                <c:pt idx="75">
                  <c:v>1.1813766833222784E-2</c:v>
                </c:pt>
                <c:pt idx="76">
                  <c:v>1.1793951335751944E-2</c:v>
                </c:pt>
                <c:pt idx="77">
                  <c:v>1.1773899551336703E-2</c:v>
                </c:pt>
                <c:pt idx="78">
                  <c:v>1.1753613322295303E-2</c:v>
                </c:pt>
                <c:pt idx="79">
                  <c:v>1.1733094492639999E-2</c:v>
                </c:pt>
                <c:pt idx="80">
                  <c:v>1.1712344908077063E-2</c:v>
                </c:pt>
                <c:pt idx="81">
                  <c:v>1.1691366416006783E-2</c:v>
                </c:pt>
                <c:pt idx="82">
                  <c:v>1.1670160865523464E-2</c:v>
                </c:pt>
                <c:pt idx="83">
                  <c:v>1.1648730107415425E-2</c:v>
                </c:pt>
                <c:pt idx="84">
                  <c:v>1.1627075994164999E-2</c:v>
                </c:pt>
                <c:pt idx="85">
                  <c:v>1.1605200379948544E-2</c:v>
                </c:pt>
                <c:pt idx="86">
                  <c:v>1.1583105120636423E-2</c:v>
                </c:pt>
                <c:pt idx="87">
                  <c:v>1.1560792073793024E-2</c:v>
                </c:pt>
                <c:pt idx="88">
                  <c:v>1.1538263098676744E-2</c:v>
                </c:pt>
                <c:pt idx="89">
                  <c:v>1.1515520056239998E-2</c:v>
                </c:pt>
                <c:pt idx="90">
                  <c:v>1.1492564809129224E-2</c:v>
                </c:pt>
                <c:pt idx="91">
                  <c:v>1.1469399221684863E-2</c:v>
                </c:pt>
                <c:pt idx="92">
                  <c:v>1.1446025159941382E-2</c:v>
                </c:pt>
                <c:pt idx="93">
                  <c:v>1.1422444491627262E-2</c:v>
                </c:pt>
                <c:pt idx="94">
                  <c:v>1.1398659086165001E-2</c:v>
                </c:pt>
                <c:pt idx="95">
                  <c:v>1.1374670814671101E-2</c:v>
                </c:pt>
                <c:pt idx="96">
                  <c:v>1.1350481549956102E-2</c:v>
                </c:pt>
                <c:pt idx="97">
                  <c:v>1.1326093166524541E-2</c:v>
                </c:pt>
                <c:pt idx="98">
                  <c:v>1.1301507540574983E-2</c:v>
                </c:pt>
                <c:pt idx="99">
                  <c:v>1.1276726549999999E-2</c:v>
                </c:pt>
                <c:pt idx="100">
                  <c:v>1.1251752074386182E-2</c:v>
                </c:pt>
                <c:pt idx="101">
                  <c:v>1.1226585995014145E-2</c:v>
                </c:pt>
                <c:pt idx="102">
                  <c:v>1.1201230194858504E-2</c:v>
                </c:pt>
                <c:pt idx="103">
                  <c:v>1.1175686558587902E-2</c:v>
                </c:pt>
                <c:pt idx="104">
                  <c:v>1.1149956972565E-2</c:v>
                </c:pt>
                <c:pt idx="105">
                  <c:v>1.1124043324846462E-2</c:v>
                </c:pt>
                <c:pt idx="106">
                  <c:v>1.1097947505182983E-2</c:v>
                </c:pt>
                <c:pt idx="107">
                  <c:v>1.1071671405019265E-2</c:v>
                </c:pt>
                <c:pt idx="108">
                  <c:v>1.1045216917494022E-2</c:v>
                </c:pt>
                <c:pt idx="109">
                  <c:v>1.101858593744E-2</c:v>
                </c:pt>
                <c:pt idx="110">
                  <c:v>1.0991780361383941E-2</c:v>
                </c:pt>
                <c:pt idx="111">
                  <c:v>1.0964802087546624E-2</c:v>
                </c:pt>
                <c:pt idx="112">
                  <c:v>1.0937653015842824E-2</c:v>
                </c:pt>
                <c:pt idx="113">
                  <c:v>1.0910335047881343E-2</c:v>
                </c:pt>
                <c:pt idx="114">
                  <c:v>1.0882850086965001E-2</c:v>
                </c:pt>
                <c:pt idx="115">
                  <c:v>1.0855200038090622E-2</c:v>
                </c:pt>
                <c:pt idx="116">
                  <c:v>1.0827386807949065E-2</c:v>
                </c:pt>
                <c:pt idx="117">
                  <c:v>1.0799412304925182E-2</c:v>
                </c:pt>
                <c:pt idx="118">
                  <c:v>1.0771278439097863E-2</c:v>
                </c:pt>
                <c:pt idx="119">
                  <c:v>1.0742987122239998E-2</c:v>
                </c:pt>
                <c:pt idx="120">
                  <c:v>1.0714540267818503E-2</c:v>
                </c:pt>
                <c:pt idx="121">
                  <c:v>1.0685939790994305E-2</c:v>
                </c:pt>
                <c:pt idx="122">
                  <c:v>1.0657187608622344E-2</c:v>
                </c:pt>
                <c:pt idx="123">
                  <c:v>1.0628285639251583E-2</c:v>
                </c:pt>
                <c:pt idx="124">
                  <c:v>1.0599235803124999E-2</c:v>
                </c:pt>
                <c:pt idx="125">
                  <c:v>1.0570040022179584E-2</c:v>
                </c:pt>
                <c:pt idx="126">
                  <c:v>1.0540700220046342E-2</c:v>
                </c:pt>
                <c:pt idx="127">
                  <c:v>1.0511218322050302E-2</c:v>
                </c:pt>
                <c:pt idx="128">
                  <c:v>1.0481596255210503E-2</c:v>
                </c:pt>
                <c:pt idx="129">
                  <c:v>1.045183594824E-2</c:v>
                </c:pt>
                <c:pt idx="130">
                  <c:v>1.0421939331545865E-2</c:v>
                </c:pt>
                <c:pt idx="131">
                  <c:v>1.0391908337229182E-2</c:v>
                </c:pt>
                <c:pt idx="132">
                  <c:v>1.0361744899085064E-2</c:v>
                </c:pt>
                <c:pt idx="133">
                  <c:v>1.0331450952602622E-2</c:v>
                </c:pt>
                <c:pt idx="134">
                  <c:v>1.0301028434965E-2</c:v>
                </c:pt>
                <c:pt idx="135">
                  <c:v>1.0270479285049344E-2</c:v>
                </c:pt>
                <c:pt idx="136">
                  <c:v>1.0239805443426822E-2</c:v>
                </c:pt>
                <c:pt idx="137">
                  <c:v>1.0209008852362624E-2</c:v>
                </c:pt>
                <c:pt idx="138">
                  <c:v>1.0178091455815944E-2</c:v>
                </c:pt>
                <c:pt idx="139">
                  <c:v>1.0147055199439998E-2</c:v>
                </c:pt>
                <c:pt idx="140">
                  <c:v>1.0115902030582023E-2</c:v>
                </c:pt>
                <c:pt idx="141">
                  <c:v>1.0084633898283265E-2</c:v>
                </c:pt>
                <c:pt idx="142">
                  <c:v>1.0053252753278983E-2</c:v>
                </c:pt>
                <c:pt idx="143">
                  <c:v>1.0021760547998464E-2</c:v>
                </c:pt>
                <c:pt idx="144">
                  <c:v>9.9901592365649987E-3</c:v>
                </c:pt>
                <c:pt idx="145">
                  <c:v>9.9584507747959034E-3</c:v>
                </c:pt>
                <c:pt idx="146">
                  <c:v>9.9266371202025028E-3</c:v>
                </c:pt>
                <c:pt idx="147">
                  <c:v>9.8947202319901433E-3</c:v>
                </c:pt>
                <c:pt idx="148">
                  <c:v>9.8627020710581846E-3</c:v>
                </c:pt>
                <c:pt idx="149">
                  <c:v>9.8305845999999992E-3</c:v>
                </c:pt>
                <c:pt idx="150">
                  <c:v>9.798369783102983E-3</c:v>
                </c:pt>
                <c:pt idx="151">
                  <c:v>9.7660595863485432E-3</c:v>
                </c:pt>
                <c:pt idx="152">
                  <c:v>9.7336559774121034E-3</c:v>
                </c:pt>
                <c:pt idx="153">
                  <c:v>9.7011609256631021E-3</c:v>
                </c:pt>
                <c:pt idx="154">
                  <c:v>9.6685764021649991E-3</c:v>
                </c:pt>
                <c:pt idx="155">
                  <c:v>9.6359043796752641E-3</c:v>
                </c:pt>
                <c:pt idx="156">
                  <c:v>9.6031468326453831E-3</c:v>
                </c:pt>
                <c:pt idx="157">
                  <c:v>9.5703057372208637E-3</c:v>
                </c:pt>
                <c:pt idx="158">
                  <c:v>9.537383071241223E-3</c:v>
                </c:pt>
                <c:pt idx="159">
                  <c:v>9.5043808142399999E-3</c:v>
                </c:pt>
                <c:pt idx="160">
                  <c:v>9.4713009474447427E-3</c:v>
                </c:pt>
                <c:pt idx="161">
                  <c:v>9.4381454537770214E-3</c:v>
                </c:pt>
                <c:pt idx="162">
                  <c:v>9.4049163178524242E-3</c:v>
                </c:pt>
                <c:pt idx="163">
                  <c:v>9.3716155259805436E-3</c:v>
                </c:pt>
                <c:pt idx="164">
                  <c:v>9.3382450661649991E-3</c:v>
                </c:pt>
                <c:pt idx="165">
                  <c:v>9.3048069281034228E-3</c:v>
                </c:pt>
                <c:pt idx="166">
                  <c:v>9.2713031031874636E-3</c:v>
                </c:pt>
                <c:pt idx="167">
                  <c:v>9.2377355845027834E-3</c:v>
                </c:pt>
                <c:pt idx="168">
                  <c:v>9.204106366829062E-3</c:v>
                </c:pt>
                <c:pt idx="169">
                  <c:v>9.1704174466399994E-3</c:v>
                </c:pt>
                <c:pt idx="170">
                  <c:v>9.1366708221033033E-3</c:v>
                </c:pt>
                <c:pt idx="171">
                  <c:v>9.1028684930807031E-3</c:v>
                </c:pt>
                <c:pt idx="172">
                  <c:v>9.0690124611279427E-3</c:v>
                </c:pt>
                <c:pt idx="173">
                  <c:v>9.0351047294947827E-3</c:v>
                </c:pt>
                <c:pt idx="174">
                  <c:v>9.0011473031249983E-3</c:v>
                </c:pt>
                <c:pt idx="175">
                  <c:v>8.967142188656383E-3</c:v>
                </c:pt>
                <c:pt idx="176">
                  <c:v>8.9330913944207432E-3</c:v>
                </c:pt>
                <c:pt idx="177">
                  <c:v>8.8989969304439035E-3</c:v>
                </c:pt>
                <c:pt idx="178">
                  <c:v>8.8648608084457049E-3</c:v>
                </c:pt>
                <c:pt idx="179">
                  <c:v>8.8306850418399981E-3</c:v>
                </c:pt>
                <c:pt idx="180">
                  <c:v>8.7964716457346638E-3</c:v>
                </c:pt>
                <c:pt idx="181">
                  <c:v>8.7622226369315822E-3</c:v>
                </c:pt>
                <c:pt idx="182">
                  <c:v>8.7279400339266618E-3</c:v>
                </c:pt>
                <c:pt idx="183">
                  <c:v>8.6936258569098243E-3</c:v>
                </c:pt>
                <c:pt idx="184">
                  <c:v>8.659282127764999E-3</c:v>
                </c:pt>
                <c:pt idx="185">
                  <c:v>8.6249108700701439E-3</c:v>
                </c:pt>
                <c:pt idx="186">
                  <c:v>8.5905141090972248E-3</c:v>
                </c:pt>
                <c:pt idx="187">
                  <c:v>8.5560938718122238E-3</c:v>
                </c:pt>
                <c:pt idx="188">
                  <c:v>8.5216521868751432E-3</c:v>
                </c:pt>
                <c:pt idx="189">
                  <c:v>8.4871910846400014E-3</c:v>
                </c:pt>
                <c:pt idx="190">
                  <c:v>8.4527125971548232E-3</c:v>
                </c:pt>
                <c:pt idx="191">
                  <c:v>8.4182187581616635E-3</c:v>
                </c:pt>
                <c:pt idx="192">
                  <c:v>8.3837116030965834E-3</c:v>
                </c:pt>
                <c:pt idx="193">
                  <c:v>8.349193169089662E-3</c:v>
                </c:pt>
                <c:pt idx="194">
                  <c:v>8.3146654949650001E-3</c:v>
                </c:pt>
                <c:pt idx="195">
                  <c:v>8.2801306212407031E-3</c:v>
                </c:pt>
                <c:pt idx="196">
                  <c:v>8.2455905901289029E-3</c:v>
                </c:pt>
                <c:pt idx="197">
                  <c:v>8.2110474455357445E-3</c:v>
                </c:pt>
                <c:pt idx="198">
                  <c:v>8.1765032330613843E-3</c:v>
                </c:pt>
                <c:pt idx="199">
                  <c:v>8.1419599999999984E-3</c:v>
                </c:pt>
                <c:pt idx="200">
                  <c:v>8.107419795339783E-3</c:v>
                </c:pt>
                <c:pt idx="201">
                  <c:v>8.0728846697629437E-3</c:v>
                </c:pt>
                <c:pt idx="202">
                  <c:v>8.0383566756457026E-3</c:v>
                </c:pt>
                <c:pt idx="203">
                  <c:v>8.0038378670583051E-3</c:v>
                </c:pt>
                <c:pt idx="204">
                  <c:v>7.9693302997649994E-3</c:v>
                </c:pt>
                <c:pt idx="205">
                  <c:v>7.9348360312240639E-3</c:v>
                </c:pt>
                <c:pt idx="206">
                  <c:v>7.900357120587783E-3</c:v>
                </c:pt>
                <c:pt idx="207">
                  <c:v>7.8658956287024628E-3</c:v>
                </c:pt>
                <c:pt idx="208">
                  <c:v>7.8314536181084242E-3</c:v>
                </c:pt>
                <c:pt idx="209">
                  <c:v>7.7970331530399992E-3</c:v>
                </c:pt>
                <c:pt idx="210">
                  <c:v>7.7626362994255432E-3</c:v>
                </c:pt>
                <c:pt idx="211">
                  <c:v>7.728265124887424E-3</c:v>
                </c:pt>
                <c:pt idx="212">
                  <c:v>7.6939216987420228E-3</c:v>
                </c:pt>
                <c:pt idx="213">
                  <c:v>7.6596080919997421E-3</c:v>
                </c:pt>
                <c:pt idx="214">
                  <c:v>7.6253263773650012E-3</c:v>
                </c:pt>
                <c:pt idx="215">
                  <c:v>7.5910786292362241E-3</c:v>
                </c:pt>
                <c:pt idx="216">
                  <c:v>7.556866923705865E-3</c:v>
                </c:pt>
                <c:pt idx="217">
                  <c:v>7.5226933385603842E-3</c:v>
                </c:pt>
                <c:pt idx="218">
                  <c:v>7.4885599532802626E-3</c:v>
                </c:pt>
                <c:pt idx="219">
                  <c:v>7.4544688490399994E-3</c:v>
                </c:pt>
                <c:pt idx="220">
                  <c:v>7.4204221087081045E-3</c:v>
                </c:pt>
                <c:pt idx="221">
                  <c:v>7.3864218168471019E-3</c:v>
                </c:pt>
                <c:pt idx="222">
                  <c:v>7.3524700597135447E-3</c:v>
                </c:pt>
                <c:pt idx="223">
                  <c:v>7.3185689252579841E-3</c:v>
                </c:pt>
                <c:pt idx="224">
                  <c:v>7.2847205031249997E-3</c:v>
                </c:pt>
                <c:pt idx="225">
                  <c:v>7.2509268846531845E-3</c:v>
                </c:pt>
                <c:pt idx="226">
                  <c:v>7.217190162875144E-3</c:v>
                </c:pt>
                <c:pt idx="227">
                  <c:v>7.183512432517504E-3</c:v>
                </c:pt>
                <c:pt idx="228">
                  <c:v>7.149895790000904E-3</c:v>
                </c:pt>
                <c:pt idx="229">
                  <c:v>7.1163423334399999E-3</c:v>
                </c:pt>
                <c:pt idx="230">
                  <c:v>7.0828541626434633E-3</c:v>
                </c:pt>
                <c:pt idx="231">
                  <c:v>7.0494333791139832E-3</c:v>
                </c:pt>
                <c:pt idx="232">
                  <c:v>7.0160820860482647E-3</c:v>
                </c:pt>
                <c:pt idx="233">
                  <c:v>6.9828023883370246E-3</c:v>
                </c:pt>
                <c:pt idx="234">
                  <c:v>6.9495963925649993E-3</c:v>
                </c:pt>
                <c:pt idx="235">
                  <c:v>6.9164662070109436E-3</c:v>
                </c:pt>
                <c:pt idx="236">
                  <c:v>6.8834139416476233E-3</c:v>
                </c:pt>
                <c:pt idx="237">
                  <c:v>6.8504417081418235E-3</c:v>
                </c:pt>
                <c:pt idx="238">
                  <c:v>6.8175516198543448E-3</c:v>
                </c:pt>
                <c:pt idx="239">
                  <c:v>6.784745791839999E-3</c:v>
                </c:pt>
                <c:pt idx="240">
                  <c:v>6.7520263408476248E-3</c:v>
                </c:pt>
                <c:pt idx="241">
                  <c:v>6.7193953853200636E-3</c:v>
                </c:pt>
                <c:pt idx="242">
                  <c:v>6.6868550453941826E-3</c:v>
                </c:pt>
                <c:pt idx="243">
                  <c:v>6.6544074429008646E-3</c:v>
                </c:pt>
                <c:pt idx="244">
                  <c:v>6.6220547013650004E-3</c:v>
                </c:pt>
                <c:pt idx="245">
                  <c:v>6.589798946005504E-3</c:v>
                </c:pt>
                <c:pt idx="246">
                  <c:v>6.5576423037353041E-3</c:v>
                </c:pt>
                <c:pt idx="247">
                  <c:v>6.5255869031613425E-3</c:v>
                </c:pt>
                <c:pt idx="248">
                  <c:v>6.4936348745845834E-3</c:v>
                </c:pt>
                <c:pt idx="249">
                  <c:v>6.4617883500000008E-3</c:v>
                </c:pt>
                <c:pt idx="250">
                  <c:v>6.430049463096583E-3</c:v>
                </c:pt>
                <c:pt idx="251">
                  <c:v>6.3984203492573445E-3</c:v>
                </c:pt>
                <c:pt idx="252">
                  <c:v>6.3669031455593043E-3</c:v>
                </c:pt>
                <c:pt idx="253">
                  <c:v>6.3354999907735037E-3</c:v>
                </c:pt>
                <c:pt idx="254">
                  <c:v>6.3042130253650004E-3</c:v>
                </c:pt>
                <c:pt idx="255">
                  <c:v>6.2730443914928635E-3</c:v>
                </c:pt>
                <c:pt idx="256">
                  <c:v>6.2419962330101829E-3</c:v>
                </c:pt>
                <c:pt idx="257">
                  <c:v>6.2110706954640648E-3</c:v>
                </c:pt>
                <c:pt idx="258">
                  <c:v>6.1802699260956225E-3</c:v>
                </c:pt>
                <c:pt idx="259">
                  <c:v>6.1495960738399994E-3</c:v>
                </c:pt>
                <c:pt idx="260">
                  <c:v>6.1190512893263427E-3</c:v>
                </c:pt>
                <c:pt idx="261">
                  <c:v>6.0886377248778245E-3</c:v>
                </c:pt>
                <c:pt idx="262">
                  <c:v>6.0583575345116245E-3</c:v>
                </c:pt>
                <c:pt idx="263">
                  <c:v>6.0282128739389445E-3</c:v>
                </c:pt>
                <c:pt idx="264">
                  <c:v>5.9982059005650006E-3</c:v>
                </c:pt>
                <c:pt idx="265">
                  <c:v>5.9683387734890238E-3</c:v>
                </c:pt>
                <c:pt idx="266">
                  <c:v>5.9386136535042643E-3</c:v>
                </c:pt>
                <c:pt idx="267">
                  <c:v>5.9090327030979824E-3</c:v>
                </c:pt>
                <c:pt idx="268">
                  <c:v>5.8795980864514638E-3</c:v>
                </c:pt>
                <c:pt idx="269">
                  <c:v>5.8503119694400009E-3</c:v>
                </c:pt>
                <c:pt idx="270">
                  <c:v>5.8211765196329044E-3</c:v>
                </c:pt>
                <c:pt idx="271">
                  <c:v>5.7921939062935031E-3</c:v>
                </c:pt>
                <c:pt idx="272">
                  <c:v>5.7633663003791424E-3</c:v>
                </c:pt>
                <c:pt idx="273">
                  <c:v>5.7346958745411823E-3</c:v>
                </c:pt>
                <c:pt idx="274">
                  <c:v>5.7061848031249984E-3</c:v>
                </c:pt>
                <c:pt idx="275">
                  <c:v>5.6778352621699836E-3</c:v>
                </c:pt>
                <c:pt idx="276">
                  <c:v>5.649649429409544E-3</c:v>
                </c:pt>
                <c:pt idx="277">
                  <c:v>5.6216294842711036E-3</c:v>
                </c:pt>
                <c:pt idx="278">
                  <c:v>5.5937776078761031E-3</c:v>
                </c:pt>
                <c:pt idx="279">
                  <c:v>5.5660959830399993E-3</c:v>
                </c:pt>
                <c:pt idx="280">
                  <c:v>5.5385867942722633E-3</c:v>
                </c:pt>
                <c:pt idx="281">
                  <c:v>5.5112522277763823E-3</c:v>
                </c:pt>
                <c:pt idx="282">
                  <c:v>5.4840944714498645E-3</c:v>
                </c:pt>
                <c:pt idx="283">
                  <c:v>5.4571157148842241E-3</c:v>
                </c:pt>
                <c:pt idx="284">
                  <c:v>5.4303181493650012E-3</c:v>
                </c:pt>
                <c:pt idx="285">
                  <c:v>5.4037039678717438E-3</c:v>
                </c:pt>
                <c:pt idx="286">
                  <c:v>5.3772753650780242E-3</c:v>
                </c:pt>
                <c:pt idx="287">
                  <c:v>5.3510345373514231E-3</c:v>
                </c:pt>
                <c:pt idx="288">
                  <c:v>5.324983682753544E-3</c:v>
                </c:pt>
                <c:pt idx="289">
                  <c:v>5.2991250010400006E-3</c:v>
                </c:pt>
                <c:pt idx="290">
                  <c:v>5.273460693660424E-3</c:v>
                </c:pt>
                <c:pt idx="291">
                  <c:v>5.2479929637584627E-3</c:v>
                </c:pt>
                <c:pt idx="292">
                  <c:v>5.2227240161717824E-3</c:v>
                </c:pt>
                <c:pt idx="293">
                  <c:v>5.1976560574320627E-3</c:v>
                </c:pt>
                <c:pt idx="294">
                  <c:v>5.1727912957649997E-3</c:v>
                </c:pt>
                <c:pt idx="295">
                  <c:v>5.148131941090304E-3</c:v>
                </c:pt>
                <c:pt idx="296">
                  <c:v>5.1236802050217047E-3</c:v>
                </c:pt>
                <c:pt idx="297">
                  <c:v>5.0994383008669455E-3</c:v>
                </c:pt>
                <c:pt idx="298">
                  <c:v>5.0754084436277829E-3</c:v>
                </c:pt>
                <c:pt idx="299">
                  <c:v>5.0515928499999998E-3</c:v>
                </c:pt>
                <c:pt idx="300">
                  <c:v>5.0279937383733847E-3</c:v>
                </c:pt>
                <c:pt idx="301">
                  <c:v>5.004613328831742E-3</c:v>
                </c:pt>
                <c:pt idx="302">
                  <c:v>4.9814538431529011E-3</c:v>
                </c:pt>
                <c:pt idx="303">
                  <c:v>4.9585175048087035E-3</c:v>
                </c:pt>
                <c:pt idx="304">
                  <c:v>4.935806538965002E-3</c:v>
                </c:pt>
                <c:pt idx="305">
                  <c:v>4.9133231724816625E-3</c:v>
                </c:pt>
                <c:pt idx="306">
                  <c:v>4.8910696339125835E-3</c:v>
                </c:pt>
                <c:pt idx="307">
                  <c:v>4.869048153505663E-3</c:v>
                </c:pt>
                <c:pt idx="308">
                  <c:v>4.847260963202823E-3</c:v>
                </c:pt>
                <c:pt idx="309">
                  <c:v>4.8257102966399977E-3</c:v>
                </c:pt>
                <c:pt idx="310">
                  <c:v>4.8043983891471439E-3</c:v>
                </c:pt>
                <c:pt idx="311">
                  <c:v>4.7833274777482259E-3</c:v>
                </c:pt>
                <c:pt idx="312">
                  <c:v>4.7624998011612223E-3</c:v>
                </c:pt>
                <c:pt idx="313">
                  <c:v>4.7419175997981426E-3</c:v>
                </c:pt>
                <c:pt idx="314">
                  <c:v>4.7215831157649988E-3</c:v>
                </c:pt>
                <c:pt idx="315">
                  <c:v>4.7014985928618257E-3</c:v>
                </c:pt>
                <c:pt idx="316">
                  <c:v>4.681666276582664E-3</c:v>
                </c:pt>
                <c:pt idx="317">
                  <c:v>4.6620884141155856E-3</c:v>
                </c:pt>
                <c:pt idx="318">
                  <c:v>4.6427672543426632E-3</c:v>
                </c:pt>
                <c:pt idx="319">
                  <c:v>4.6237050478399998E-3</c:v>
                </c:pt>
                <c:pt idx="320">
                  <c:v>4.6049040468777048E-3</c:v>
                </c:pt>
                <c:pt idx="321">
                  <c:v>4.5863665054199027E-3</c:v>
                </c:pt>
                <c:pt idx="322">
                  <c:v>4.5680946791247434E-3</c:v>
                </c:pt>
                <c:pt idx="323">
                  <c:v>4.5500908253443845E-3</c:v>
                </c:pt>
                <c:pt idx="324">
                  <c:v>4.5323572031250011E-3</c:v>
                </c:pt>
                <c:pt idx="325">
                  <c:v>4.5148960732067844E-3</c:v>
                </c:pt>
                <c:pt idx="326">
                  <c:v>4.4977096980239441E-3</c:v>
                </c:pt>
                <c:pt idx="327">
                  <c:v>4.4808003417047037E-3</c:v>
                </c:pt>
                <c:pt idx="328">
                  <c:v>4.4641702700713029E-3</c:v>
                </c:pt>
                <c:pt idx="329">
                  <c:v>4.4478217506400001E-3</c:v>
                </c:pt>
                <c:pt idx="330">
                  <c:v>4.4317570526210626E-3</c:v>
                </c:pt>
                <c:pt idx="331">
                  <c:v>4.4159784469187825E-3</c:v>
                </c:pt>
                <c:pt idx="332">
                  <c:v>4.4004882061314645E-3</c:v>
                </c:pt>
                <c:pt idx="333">
                  <c:v>4.3852886045514239E-3</c:v>
                </c:pt>
                <c:pt idx="334">
                  <c:v>4.3703819181650002E-3</c:v>
                </c:pt>
                <c:pt idx="335">
                  <c:v>4.355770424652545E-3</c:v>
                </c:pt>
                <c:pt idx="336">
                  <c:v>4.3414564033884221E-3</c:v>
                </c:pt>
                <c:pt idx="337">
                  <c:v>4.3274421354410238E-3</c:v>
                </c:pt>
                <c:pt idx="338">
                  <c:v>4.3137299035727423E-3</c:v>
                </c:pt>
                <c:pt idx="339">
                  <c:v>4.3003219922400004E-3</c:v>
                </c:pt>
                <c:pt idx="340">
                  <c:v>4.287220687593225E-3</c:v>
                </c:pt>
                <c:pt idx="341">
                  <c:v>4.2744282774768612E-3</c:v>
                </c:pt>
                <c:pt idx="342">
                  <c:v>4.2619470514293828E-3</c:v>
                </c:pt>
                <c:pt idx="343">
                  <c:v>4.2497793006832651E-3</c:v>
                </c:pt>
                <c:pt idx="344">
                  <c:v>4.2379273181650003E-3</c:v>
                </c:pt>
                <c:pt idx="345">
                  <c:v>4.2263933984951034E-3</c:v>
                </c:pt>
                <c:pt idx="346">
                  <c:v>4.2151798379881054E-3</c:v>
                </c:pt>
                <c:pt idx="347">
                  <c:v>4.2042889346525433E-3</c:v>
                </c:pt>
                <c:pt idx="348">
                  <c:v>4.1937229881909843E-3</c:v>
                </c:pt>
                <c:pt idx="349">
                  <c:v>4.1834843000000017E-3</c:v>
                </c:pt>
                <c:pt idx="350">
                  <c:v>4.1735751731701836E-3</c:v>
                </c:pt>
                <c:pt idx="351">
                  <c:v>4.1639979124861439E-3</c:v>
                </c:pt>
                <c:pt idx="352">
                  <c:v>4.1547548244265054E-3</c:v>
                </c:pt>
                <c:pt idx="353">
                  <c:v>4.1458482171639029E-3</c:v>
                </c:pt>
                <c:pt idx="354">
                  <c:v>4.1372804005649997E-3</c:v>
                </c:pt>
                <c:pt idx="355">
                  <c:v>4.1290536861904661E-3</c:v>
                </c:pt>
                <c:pt idx="356">
                  <c:v>4.1211703872949838E-3</c:v>
                </c:pt>
                <c:pt idx="357">
                  <c:v>4.1136328188272672E-3</c:v>
                </c:pt>
                <c:pt idx="358">
                  <c:v>4.1064432974300237E-3</c:v>
                </c:pt>
                <c:pt idx="359">
                  <c:v>4.0996041414400001E-3</c:v>
                </c:pt>
                <c:pt idx="360">
                  <c:v>4.0931176708879427E-3</c:v>
                </c:pt>
                <c:pt idx="361">
                  <c:v>4.0869862074986232E-3</c:v>
                </c:pt>
                <c:pt idx="362">
                  <c:v>4.0812120746908237E-3</c:v>
                </c:pt>
                <c:pt idx="363">
                  <c:v>4.0757975975773443E-3</c:v>
                </c:pt>
                <c:pt idx="364">
                  <c:v>4.0707451029650026E-3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AA4-4F6F-A49E-F911E6DD78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0843824"/>
        <c:axId val="1"/>
      </c:scatterChart>
      <c:valAx>
        <c:axId val="1880843824"/>
        <c:scaling>
          <c:orientation val="minMax"/>
          <c:max val="3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it-IT"/>
                  <a:t>giorni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1.5000000000000003E-2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it-IT"/>
                  <a:t>Portate (</a:t>
                </a:r>
                <a:r>
                  <a:rPr lang="it-IT" sz="1000" b="1" i="0" u="none" strike="noStrike" baseline="0">
                    <a:effectLst/>
                  </a:rPr>
                  <a:t>m</a:t>
                </a:r>
                <a:r>
                  <a:rPr lang="it-IT" sz="1000" b="1" i="0" u="none" strike="noStrike" baseline="30000">
                    <a:effectLst/>
                  </a:rPr>
                  <a:t>3</a:t>
                </a:r>
                <a:r>
                  <a:rPr lang="it-IT"/>
                  <a:t>/s)</a:t>
                </a:r>
              </a:p>
            </c:rich>
          </c:tx>
          <c:layout>
            <c:manualLayout>
              <c:xMode val="edge"/>
              <c:yMode val="edge"/>
              <c:x val="2.5751856101413357E-2"/>
              <c:y val="0.39478922661549026"/>
            </c:manualLayout>
          </c:layout>
          <c:overlay val="0"/>
        </c:title>
        <c:numFmt formatCode="0.00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880843824"/>
        <c:crosses val="autoZero"/>
        <c:crossBetween val="midCat"/>
        <c:majorUnit val="2.0000000000000005E-3"/>
      </c:valAx>
    </c:plotArea>
    <c:legend>
      <c:legendPos val="r"/>
      <c:layout>
        <c:manualLayout>
          <c:xMode val="edge"/>
          <c:yMode val="edge"/>
          <c:x val="0.22522458608135607"/>
          <c:y val="0.92889020592855986"/>
          <c:w val="0.62775320493169717"/>
          <c:h val="3.9813925698312103E-2"/>
        </c:manualLayout>
      </c:layout>
      <c:overlay val="0"/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it-IT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it-IT" b="0"/>
              <a:t>Curva di durata portate turbinabili - Acquedotto Frais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0355139348151816"/>
          <c:y val="0.11436292819166838"/>
          <c:w val="0.85801757442125981"/>
          <c:h val="0.71003221953025097"/>
        </c:manualLayout>
      </c:layout>
      <c:scatterChart>
        <c:scatterStyle val="smoothMarker"/>
        <c:varyColors val="0"/>
        <c:ser>
          <c:idx val="0"/>
          <c:order val="0"/>
          <c:tx>
            <c:v>Portate naturali</c:v>
          </c:tx>
          <c:marker>
            <c:symbol val="none"/>
          </c:marker>
          <c:xVal>
            <c:numRef>
              <c:f>'Producibilità acque Frais'!$A$19:$A$383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acque Frais'!$D$19:$D$383</c:f>
              <c:numCache>
                <c:formatCode>0.0000</c:formatCode>
                <c:ptCount val="365"/>
                <c:pt idx="0">
                  <c:v>9.5023686899500005E-3</c:v>
                </c:pt>
                <c:pt idx="1">
                  <c:v>9.5022507211700007E-3</c:v>
                </c:pt>
                <c:pt idx="2">
                  <c:v>9.5019735855700008E-3</c:v>
                </c:pt>
                <c:pt idx="3">
                  <c:v>9.5015360835699995E-3</c:v>
                </c:pt>
                <c:pt idx="4">
                  <c:v>9.5009370331100001E-3</c:v>
                </c:pt>
                <c:pt idx="5">
                  <c:v>9.5001752696499998E-3</c:v>
                </c:pt>
                <c:pt idx="6">
                  <c:v>9.4992496461700025E-3</c:v>
                </c:pt>
                <c:pt idx="7">
                  <c:v>9.4981590331700005E-3</c:v>
                </c:pt>
                <c:pt idx="8">
                  <c:v>9.4969023186699999E-3</c:v>
                </c:pt>
                <c:pt idx="9">
                  <c:v>9.4954784082099987E-3</c:v>
                </c:pt>
                <c:pt idx="10">
                  <c:v>9.4938862248500015E-3</c:v>
                </c:pt>
                <c:pt idx="11">
                  <c:v>9.4921247091700016E-3</c:v>
                </c:pt>
                <c:pt idx="12">
                  <c:v>9.4901928192700005E-3</c:v>
                </c:pt>
                <c:pt idx="13">
                  <c:v>9.4880895307700008E-3</c:v>
                </c:pt>
                <c:pt idx="14">
                  <c:v>9.4858138368100007E-3</c:v>
                </c:pt>
                <c:pt idx="15">
                  <c:v>9.4833647480499998E-3</c:v>
                </c:pt>
                <c:pt idx="16">
                  <c:v>9.4807412926700002E-3</c:v>
                </c:pt>
                <c:pt idx="17">
                  <c:v>9.4779425163700002E-3</c:v>
                </c:pt>
                <c:pt idx="18">
                  <c:v>9.4749674823700007E-3</c:v>
                </c:pt>
                <c:pt idx="19">
                  <c:v>9.4718152714100001E-3</c:v>
                </c:pt>
                <c:pt idx="20">
                  <c:v>9.46848498175E-3</c:v>
                </c:pt>
                <c:pt idx="21">
                  <c:v>9.4649757291699992E-3</c:v>
                </c:pt>
                <c:pt idx="22">
                  <c:v>9.4612866469700012E-3</c:v>
                </c:pt>
                <c:pt idx="23">
                  <c:v>9.4574168859700002E-3</c:v>
                </c:pt>
                <c:pt idx="24">
                  <c:v>9.4533656145100002E-3</c:v>
                </c:pt>
                <c:pt idx="25">
                  <c:v>9.4491320184499992E-3</c:v>
                </c:pt>
                <c:pt idx="26">
                  <c:v>9.4447153011700015E-3</c:v>
                </c:pt>
                <c:pt idx="27">
                  <c:v>9.4401146835700004E-3</c:v>
                </c:pt>
                <c:pt idx="28">
                  <c:v>9.4353294040700007E-3</c:v>
                </c:pt>
                <c:pt idx="29">
                  <c:v>9.4303587186099994E-3</c:v>
                </c:pt>
                <c:pt idx="30">
                  <c:v>9.4252019006500001E-3</c:v>
                </c:pt>
                <c:pt idx="31">
                  <c:v>9.4198582411700003E-3</c:v>
                </c:pt>
                <c:pt idx="32">
                  <c:v>9.4143270486700004E-3</c:v>
                </c:pt>
                <c:pt idx="33">
                  <c:v>9.4086076491700019E-3</c:v>
                </c:pt>
                <c:pt idx="34">
                  <c:v>9.4026993862100002E-3</c:v>
                </c:pt>
                <c:pt idx="35">
                  <c:v>9.3966016208500008E-3</c:v>
                </c:pt>
                <c:pt idx="36">
                  <c:v>9.3903137316699997E-3</c:v>
                </c:pt>
                <c:pt idx="37">
                  <c:v>9.3838351147699992E-3</c:v>
                </c:pt>
                <c:pt idx="38">
                  <c:v>9.3771651837700025E-3</c:v>
                </c:pt>
                <c:pt idx="39">
                  <c:v>9.3703033698100003E-3</c:v>
                </c:pt>
                <c:pt idx="40">
                  <c:v>9.3632491215499998E-3</c:v>
                </c:pt>
                <c:pt idx="41">
                  <c:v>9.3560019051700007E-3</c:v>
                </c:pt>
                <c:pt idx="42">
                  <c:v>9.3485612043700001E-3</c:v>
                </c:pt>
                <c:pt idx="43">
                  <c:v>9.34092652037E-3</c:v>
                </c:pt>
                <c:pt idx="44">
                  <c:v>9.3330973719099996E-3</c:v>
                </c:pt>
                <c:pt idx="45">
                  <c:v>9.3250732952499995E-3</c:v>
                </c:pt>
                <c:pt idx="46">
                  <c:v>9.3168538441699995E-3</c:v>
                </c:pt>
                <c:pt idx="47">
                  <c:v>9.3084385899700004E-3</c:v>
                </c:pt>
                <c:pt idx="48">
                  <c:v>9.2998271214699991E-3</c:v>
                </c:pt>
                <c:pt idx="49">
                  <c:v>9.2910190450100003E-3</c:v>
                </c:pt>
                <c:pt idx="50">
                  <c:v>9.2820139844500011E-3</c:v>
                </c:pt>
                <c:pt idx="51">
                  <c:v>9.2728115811699999E-3</c:v>
                </c:pt>
                <c:pt idx="52">
                  <c:v>9.2634114940700011E-3</c:v>
                </c:pt>
                <c:pt idx="53">
                  <c:v>9.2538133995700017E-3</c:v>
                </c:pt>
                <c:pt idx="54">
                  <c:v>9.2440169916099997E-3</c:v>
                </c:pt>
                <c:pt idx="55">
                  <c:v>9.2340219816499994E-3</c:v>
                </c:pt>
                <c:pt idx="56">
                  <c:v>9.2238280986700009E-3</c:v>
                </c:pt>
                <c:pt idx="57">
                  <c:v>9.2134350891700002E-3</c:v>
                </c:pt>
                <c:pt idx="58">
                  <c:v>9.2028427171699997E-3</c:v>
                </c:pt>
                <c:pt idx="59">
                  <c:v>9.1920507642100011E-3</c:v>
                </c:pt>
                <c:pt idx="60">
                  <c:v>9.1810590293500017E-3</c:v>
                </c:pt>
                <c:pt idx="61">
                  <c:v>9.1698673291700002E-3</c:v>
                </c:pt>
                <c:pt idx="62">
                  <c:v>9.1584754977699981E-3</c:v>
                </c:pt>
                <c:pt idx="63">
                  <c:v>9.1468833867699995E-3</c:v>
                </c:pt>
                <c:pt idx="64">
                  <c:v>9.1350908653099992E-3</c:v>
                </c:pt>
                <c:pt idx="65">
                  <c:v>9.1230978200499985E-3</c:v>
                </c:pt>
                <c:pt idx="66">
                  <c:v>9.1109041551700014E-3</c:v>
                </c:pt>
                <c:pt idx="67">
                  <c:v>9.0985097923699989E-3</c:v>
                </c:pt>
                <c:pt idx="68">
                  <c:v>9.0859146708700007E-3</c:v>
                </c:pt>
                <c:pt idx="69">
                  <c:v>9.0731187474100018E-3</c:v>
                </c:pt>
                <c:pt idx="70">
                  <c:v>9.06012199625E-3</c:v>
                </c:pt>
                <c:pt idx="71">
                  <c:v>9.0469244091699996E-3</c:v>
                </c:pt>
                <c:pt idx="72">
                  <c:v>9.0335259954699987E-3</c:v>
                </c:pt>
                <c:pt idx="73">
                  <c:v>9.0199267819700002E-3</c:v>
                </c:pt>
                <c:pt idx="74">
                  <c:v>9.0061268130099993E-3</c:v>
                </c:pt>
                <c:pt idx="75">
                  <c:v>8.9921261504499993E-3</c:v>
                </c:pt>
                <c:pt idx="76">
                  <c:v>8.9779248736700026E-3</c:v>
                </c:pt>
                <c:pt idx="77">
                  <c:v>8.9635230795700009E-3</c:v>
                </c:pt>
                <c:pt idx="78">
                  <c:v>8.9489208825700006E-3</c:v>
                </c:pt>
                <c:pt idx="79">
                  <c:v>8.9341184146100004E-3</c:v>
                </c:pt>
                <c:pt idx="80">
                  <c:v>8.9191158251499987E-3</c:v>
                </c:pt>
                <c:pt idx="81">
                  <c:v>8.9039132811699999E-3</c:v>
                </c:pt>
                <c:pt idx="82">
                  <c:v>8.8885109671700008E-3</c:v>
                </c:pt>
                <c:pt idx="83">
                  <c:v>8.8729090851700013E-3</c:v>
                </c:pt>
                <c:pt idx="84">
                  <c:v>8.8571078547100002E-3</c:v>
                </c:pt>
                <c:pt idx="85">
                  <c:v>8.8411075128499994E-3</c:v>
                </c:pt>
                <c:pt idx="86">
                  <c:v>8.8249083141699984E-3</c:v>
                </c:pt>
                <c:pt idx="87">
                  <c:v>8.8085105307700012E-3</c:v>
                </c:pt>
                <c:pt idx="88">
                  <c:v>8.7919144522700006E-3</c:v>
                </c:pt>
                <c:pt idx="89">
                  <c:v>8.7751203858099994E-3</c:v>
                </c:pt>
                <c:pt idx="90">
                  <c:v>8.7581286560499995E-3</c:v>
                </c:pt>
                <c:pt idx="91">
                  <c:v>8.7409396051700006E-3</c:v>
                </c:pt>
                <c:pt idx="92">
                  <c:v>8.7235535928700016E-3</c:v>
                </c:pt>
                <c:pt idx="93">
                  <c:v>8.7059709963700008E-3</c:v>
                </c:pt>
                <c:pt idx="94">
                  <c:v>8.6881922104099993E-3</c:v>
                </c:pt>
                <c:pt idx="95">
                  <c:v>8.670217647250001E-3</c:v>
                </c:pt>
                <c:pt idx="96">
                  <c:v>8.6520477366699988E-3</c:v>
                </c:pt>
                <c:pt idx="97">
                  <c:v>8.6336829259700022E-3</c:v>
                </c:pt>
                <c:pt idx="98">
                  <c:v>8.615123679970001E-3</c:v>
                </c:pt>
                <c:pt idx="99">
                  <c:v>8.5963704810099999E-3</c:v>
                </c:pt>
                <c:pt idx="100">
                  <c:v>8.5774238289500013E-3</c:v>
                </c:pt>
                <c:pt idx="101">
                  <c:v>8.55828424117E-3</c:v>
                </c:pt>
                <c:pt idx="102">
                  <c:v>8.5389522525699986E-3</c:v>
                </c:pt>
                <c:pt idx="103">
                  <c:v>8.5194284155700011E-3</c:v>
                </c:pt>
                <c:pt idx="104">
                  <c:v>8.4997133001100001E-3</c:v>
                </c:pt>
                <c:pt idx="105">
                  <c:v>8.47980749365E-3</c:v>
                </c:pt>
                <c:pt idx="106">
                  <c:v>8.4597116011699992E-3</c:v>
                </c:pt>
                <c:pt idx="107">
                  <c:v>8.4394262451699988E-3</c:v>
                </c:pt>
                <c:pt idx="108">
                  <c:v>8.4189520656699993E-3</c:v>
                </c:pt>
                <c:pt idx="109">
                  <c:v>8.3982897202100008E-3</c:v>
                </c:pt>
                <c:pt idx="110">
                  <c:v>8.3774398838500005E-3</c:v>
                </c:pt>
                <c:pt idx="111">
                  <c:v>8.3564032491700007E-3</c:v>
                </c:pt>
                <c:pt idx="112">
                  <c:v>8.3351805262699991E-3</c:v>
                </c:pt>
                <c:pt idx="113">
                  <c:v>8.3137724427700017E-3</c:v>
                </c:pt>
                <c:pt idx="114">
                  <c:v>8.2921797438099999E-3</c:v>
                </c:pt>
                <c:pt idx="115">
                  <c:v>8.27040319205E-3</c:v>
                </c:pt>
                <c:pt idx="116">
                  <c:v>8.2484435676700007E-3</c:v>
                </c:pt>
                <c:pt idx="117">
                  <c:v>8.2263016683700001E-3</c:v>
                </c:pt>
                <c:pt idx="118">
                  <c:v>8.2039783093700008E-3</c:v>
                </c:pt>
                <c:pt idx="119">
                  <c:v>8.1814743234100012E-3</c:v>
                </c:pt>
                <c:pt idx="120">
                  <c:v>8.1587905607499994E-3</c:v>
                </c:pt>
                <c:pt idx="121">
                  <c:v>8.1359278891700009E-3</c:v>
                </c:pt>
                <c:pt idx="122">
                  <c:v>8.112887193969999E-3</c:v>
                </c:pt>
                <c:pt idx="123">
                  <c:v>8.0896693779699998E-3</c:v>
                </c:pt>
                <c:pt idx="124">
                  <c:v>8.0662753615100002E-3</c:v>
                </c:pt>
                <c:pt idx="125">
                  <c:v>8.0427060824500001E-3</c:v>
                </c:pt>
                <c:pt idx="126">
                  <c:v>8.0189624961700002E-3</c:v>
                </c:pt>
                <c:pt idx="127">
                  <c:v>7.9950455755700006E-3</c:v>
                </c:pt>
                <c:pt idx="128">
                  <c:v>7.9709563110700009E-3</c:v>
                </c:pt>
                <c:pt idx="129">
                  <c:v>7.9466957106099998E-3</c:v>
                </c:pt>
                <c:pt idx="130">
                  <c:v>7.922264799649999E-3</c:v>
                </c:pt>
                <c:pt idx="131">
                  <c:v>7.8976646211699995E-3</c:v>
                </c:pt>
                <c:pt idx="132">
                  <c:v>7.8728962356699999E-3</c:v>
                </c:pt>
                <c:pt idx="133">
                  <c:v>7.8479607211700015E-3</c:v>
                </c:pt>
                <c:pt idx="134">
                  <c:v>7.8228591732099999E-3</c:v>
                </c:pt>
                <c:pt idx="135">
                  <c:v>7.7975927048499994E-3</c:v>
                </c:pt>
                <c:pt idx="136">
                  <c:v>7.7721624466700005E-3</c:v>
                </c:pt>
                <c:pt idx="137">
                  <c:v>7.74656954677E-3</c:v>
                </c:pt>
                <c:pt idx="138">
                  <c:v>7.7208151707699995E-3</c:v>
                </c:pt>
                <c:pt idx="139">
                  <c:v>7.6949005018099991E-3</c:v>
                </c:pt>
                <c:pt idx="140">
                  <c:v>7.6688267405499999E-3</c:v>
                </c:pt>
                <c:pt idx="141">
                  <c:v>7.6425951051700006E-3</c:v>
                </c:pt>
                <c:pt idx="142">
                  <c:v>7.6162068313700001E-3</c:v>
                </c:pt>
                <c:pt idx="143">
                  <c:v>7.5896631723700002E-3</c:v>
                </c:pt>
                <c:pt idx="144">
                  <c:v>7.5629653989099993E-3</c:v>
                </c:pt>
                <c:pt idx="145">
                  <c:v>7.5361147992499995E-3</c:v>
                </c:pt>
                <c:pt idx="146">
                  <c:v>7.5091126791699998E-3</c:v>
                </c:pt>
                <c:pt idx="147">
                  <c:v>7.4819603619699993E-3</c:v>
                </c:pt>
                <c:pt idx="148">
                  <c:v>7.4546591884699998E-3</c:v>
                </c:pt>
                <c:pt idx="149">
                  <c:v>7.4272105170100008E-3</c:v>
                </c:pt>
                <c:pt idx="150">
                  <c:v>7.3996157234500004E-3</c:v>
                </c:pt>
                <c:pt idx="151">
                  <c:v>7.3718762011700002E-3</c:v>
                </c:pt>
                <c:pt idx="152">
                  <c:v>7.3439933610700012E-3</c:v>
                </c:pt>
                <c:pt idx="153">
                  <c:v>7.3159686315699994E-3</c:v>
                </c:pt>
                <c:pt idx="154">
                  <c:v>7.2878034586099996E-3</c:v>
                </c:pt>
                <c:pt idx="155">
                  <c:v>7.2594993056499992E-3</c:v>
                </c:pt>
                <c:pt idx="156">
                  <c:v>7.23105765367E-3</c:v>
                </c:pt>
                <c:pt idx="157">
                  <c:v>7.2024800011700005E-3</c:v>
                </c:pt>
                <c:pt idx="158">
                  <c:v>7.1737678641700005E-3</c:v>
                </c:pt>
                <c:pt idx="159">
                  <c:v>7.1449227762099997E-3</c:v>
                </c:pt>
                <c:pt idx="160">
                  <c:v>7.1159462883499999E-3</c:v>
                </c:pt>
                <c:pt idx="161">
                  <c:v>7.0868399691699996E-3</c:v>
                </c:pt>
                <c:pt idx="162">
                  <c:v>7.0576054047700003E-3</c:v>
                </c:pt>
                <c:pt idx="163">
                  <c:v>7.0282441987700008E-3</c:v>
                </c:pt>
                <c:pt idx="164">
                  <c:v>6.9987579723100012E-3</c:v>
                </c:pt>
                <c:pt idx="165">
                  <c:v>6.9691483640500016E-3</c:v>
                </c:pt>
                <c:pt idx="166">
                  <c:v>6.93941703017E-3</c:v>
                </c:pt>
                <c:pt idx="167">
                  <c:v>6.9095656443699995E-3</c:v>
                </c:pt>
                <c:pt idx="168">
                  <c:v>6.8795958978700002E-3</c:v>
                </c:pt>
                <c:pt idx="169">
                  <c:v>6.8495094994099996E-3</c:v>
                </c:pt>
                <c:pt idx="170">
                  <c:v>6.8193081752499999E-3</c:v>
                </c:pt>
                <c:pt idx="171">
                  <c:v>6.7889936691700008E-3</c:v>
                </c:pt>
                <c:pt idx="172">
                  <c:v>6.7585677424700005E-3</c:v>
                </c:pt>
                <c:pt idx="173">
                  <c:v>6.7280321739699991E-3</c:v>
                </c:pt>
                <c:pt idx="174">
                  <c:v>6.6973887600100005E-3</c:v>
                </c:pt>
                <c:pt idx="175">
                  <c:v>6.6666393144500001E-3</c:v>
                </c:pt>
                <c:pt idx="176">
                  <c:v>6.6357856686699995E-3</c:v>
                </c:pt>
                <c:pt idx="177">
                  <c:v>6.6048296715699997E-3</c:v>
                </c:pt>
                <c:pt idx="178">
                  <c:v>6.5737731895700001E-3</c:v>
                </c:pt>
                <c:pt idx="179">
                  <c:v>6.5426181066100004E-3</c:v>
                </c:pt>
                <c:pt idx="180">
                  <c:v>6.5113663241499996E-3</c:v>
                </c:pt>
                <c:pt idx="181">
                  <c:v>6.4800197611699995E-3</c:v>
                </c:pt>
                <c:pt idx="182">
                  <c:v>6.4485803541700004E-3</c:v>
                </c:pt>
                <c:pt idx="183">
                  <c:v>6.4170500571700002E-3</c:v>
                </c:pt>
                <c:pt idx="184">
                  <c:v>6.3854308417099995E-3</c:v>
                </c:pt>
                <c:pt idx="185">
                  <c:v>6.3537246968500003E-3</c:v>
                </c:pt>
                <c:pt idx="186">
                  <c:v>6.32193362917E-3</c:v>
                </c:pt>
                <c:pt idx="187">
                  <c:v>6.2900596627700001E-3</c:v>
                </c:pt>
                <c:pt idx="188">
                  <c:v>6.2581048392699994E-3</c:v>
                </c:pt>
                <c:pt idx="189">
                  <c:v>6.2260712178100006E-3</c:v>
                </c:pt>
                <c:pt idx="190">
                  <c:v>6.1939608750500004E-3</c:v>
                </c:pt>
                <c:pt idx="191">
                  <c:v>6.161775905170001E-3</c:v>
                </c:pt>
                <c:pt idx="192">
                  <c:v>6.1295184198700012E-3</c:v>
                </c:pt>
                <c:pt idx="193">
                  <c:v>6.0971905483699993E-3</c:v>
                </c:pt>
                <c:pt idx="194">
                  <c:v>6.0647944374099998E-3</c:v>
                </c:pt>
                <c:pt idx="195">
                  <c:v>6.0323322512499996E-3</c:v>
                </c:pt>
                <c:pt idx="196">
                  <c:v>5.9998061716700002E-3</c:v>
                </c:pt>
                <c:pt idx="197">
                  <c:v>5.9672183979699997E-3</c:v>
                </c:pt>
                <c:pt idx="198">
                  <c:v>5.93457114697E-3</c:v>
                </c:pt>
                <c:pt idx="199">
                  <c:v>5.9018666530099998E-3</c:v>
                </c:pt>
                <c:pt idx="200">
                  <c:v>5.8691071679500004E-3</c:v>
                </c:pt>
                <c:pt idx="201">
                  <c:v>5.83629496117E-3</c:v>
                </c:pt>
                <c:pt idx="202">
                  <c:v>5.8034323195699997E-3</c:v>
                </c:pt>
                <c:pt idx="203">
                  <c:v>5.7705215475700004E-3</c:v>
                </c:pt>
                <c:pt idx="204">
                  <c:v>5.7375649671100003E-3</c:v>
                </c:pt>
                <c:pt idx="205">
                  <c:v>5.7045649176499999E-3</c:v>
                </c:pt>
                <c:pt idx="206">
                  <c:v>5.6715237561700002E-3</c:v>
                </c:pt>
                <c:pt idx="207">
                  <c:v>5.6384438571700007E-3</c:v>
                </c:pt>
                <c:pt idx="208">
                  <c:v>5.60532761267E-3</c:v>
                </c:pt>
                <c:pt idx="209">
                  <c:v>5.5721774322100006E-3</c:v>
                </c:pt>
                <c:pt idx="210">
                  <c:v>5.5389957428499999E-3</c:v>
                </c:pt>
                <c:pt idx="211">
                  <c:v>5.5057849891700008E-3</c:v>
                </c:pt>
                <c:pt idx="212">
                  <c:v>5.4725476332699993E-3</c:v>
                </c:pt>
                <c:pt idx="213">
                  <c:v>5.4392861547699995E-3</c:v>
                </c:pt>
                <c:pt idx="214">
                  <c:v>5.4060030508099998E-3</c:v>
                </c:pt>
                <c:pt idx="215">
                  <c:v>5.3727008360500003E-3</c:v>
                </c:pt>
                <c:pt idx="216">
                  <c:v>5.3393820426700005E-3</c:v>
                </c:pt>
                <c:pt idx="217">
                  <c:v>5.3060492203700002E-3</c:v>
                </c:pt>
                <c:pt idx="218">
                  <c:v>5.2727049363700011E-3</c:v>
                </c:pt>
                <c:pt idx="219">
                  <c:v>5.2393517754100007E-3</c:v>
                </c:pt>
                <c:pt idx="220">
                  <c:v>5.2059923397500003E-3</c:v>
                </c:pt>
                <c:pt idx="221">
                  <c:v>5.1726292491699995E-3</c:v>
                </c:pt>
                <c:pt idx="222">
                  <c:v>5.1392651409699992E-3</c:v>
                </c:pt>
                <c:pt idx="223">
                  <c:v>5.1059026699699995E-3</c:v>
                </c:pt>
                <c:pt idx="224">
                  <c:v>5.0725445085100006E-3</c:v>
                </c:pt>
                <c:pt idx="225">
                  <c:v>5.0391933464499997E-3</c:v>
                </c:pt>
                <c:pt idx="226">
                  <c:v>5.0058518911700002E-3</c:v>
                </c:pt>
                <c:pt idx="227">
                  <c:v>4.9725228675700003E-3</c:v>
                </c:pt>
                <c:pt idx="228">
                  <c:v>4.9392090180700003E-3</c:v>
                </c:pt>
                <c:pt idx="229">
                  <c:v>4.9059131026100008E-3</c:v>
                </c:pt>
                <c:pt idx="230">
                  <c:v>4.8726378986499999E-3</c:v>
                </c:pt>
                <c:pt idx="231">
                  <c:v>4.8393862011700001E-3</c:v>
                </c:pt>
                <c:pt idx="232">
                  <c:v>4.8061608226700001E-3</c:v>
                </c:pt>
                <c:pt idx="233">
                  <c:v>4.7729645931699994E-3</c:v>
                </c:pt>
                <c:pt idx="234">
                  <c:v>4.7398003602099996E-3</c:v>
                </c:pt>
                <c:pt idx="235">
                  <c:v>4.7066709888499989E-3</c:v>
                </c:pt>
                <c:pt idx="236">
                  <c:v>4.6735793616699993E-3</c:v>
                </c:pt>
                <c:pt idx="237">
                  <c:v>4.6405283787700003E-3</c:v>
                </c:pt>
                <c:pt idx="238">
                  <c:v>4.60752095777E-3</c:v>
                </c:pt>
                <c:pt idx="239">
                  <c:v>4.57456003381E-3</c:v>
                </c:pt>
                <c:pt idx="240">
                  <c:v>4.5416485595499998E-3</c:v>
                </c:pt>
                <c:pt idx="241">
                  <c:v>4.5087895051699996E-3</c:v>
                </c:pt>
                <c:pt idx="242">
                  <c:v>4.4759858583699992E-3</c:v>
                </c:pt>
                <c:pt idx="243">
                  <c:v>4.4432406243699995E-3</c:v>
                </c:pt>
                <c:pt idx="244">
                  <c:v>4.4105568259099996E-3</c:v>
                </c:pt>
                <c:pt idx="245">
                  <c:v>4.3779375032499991E-3</c:v>
                </c:pt>
                <c:pt idx="246">
                  <c:v>4.3453857141699994E-3</c:v>
                </c:pt>
                <c:pt idx="247">
                  <c:v>4.3129045339699995E-3</c:v>
                </c:pt>
                <c:pt idx="248">
                  <c:v>4.2804970554699995E-3</c:v>
                </c:pt>
                <c:pt idx="249">
                  <c:v>4.2481663890099998E-3</c:v>
                </c:pt>
                <c:pt idx="250">
                  <c:v>4.2159156624500009E-3</c:v>
                </c:pt>
                <c:pt idx="251">
                  <c:v>4.1837480211700008E-3</c:v>
                </c:pt>
                <c:pt idx="252">
                  <c:v>4.1516666280699997E-3</c:v>
                </c:pt>
                <c:pt idx="253">
                  <c:v>4.1196746635700004E-3</c:v>
                </c:pt>
                <c:pt idx="254">
                  <c:v>4.08777532561E-3</c:v>
                </c:pt>
                <c:pt idx="255">
                  <c:v>4.05597182965E-3</c:v>
                </c:pt>
                <c:pt idx="256">
                  <c:v>4.0242674086700004E-3</c:v>
                </c:pt>
                <c:pt idx="257">
                  <c:v>3.9926653131700006E-3</c:v>
                </c:pt>
                <c:pt idx="258">
                  <c:v>3.9611688111699994E-3</c:v>
                </c:pt>
                <c:pt idx="259">
                  <c:v>3.929781188209999E-3</c:v>
                </c:pt>
                <c:pt idx="260">
                  <c:v>3.8985057473499992E-3</c:v>
                </c:pt>
                <c:pt idx="261">
                  <c:v>3.8673458091699996E-3</c:v>
                </c:pt>
                <c:pt idx="262">
                  <c:v>3.8363047117700002E-3</c:v>
                </c:pt>
                <c:pt idx="263">
                  <c:v>3.8053858107700007E-3</c:v>
                </c:pt>
                <c:pt idx="264">
                  <c:v>3.7745924793100003E-3</c:v>
                </c:pt>
                <c:pt idx="265">
                  <c:v>3.7439281080499996E-3</c:v>
                </c:pt>
                <c:pt idx="266">
                  <c:v>3.7133961051700006E-3</c:v>
                </c:pt>
                <c:pt idx="267">
                  <c:v>3.682999896370001E-3</c:v>
                </c:pt>
                <c:pt idx="268">
                  <c:v>3.6527429248699992E-3</c:v>
                </c:pt>
                <c:pt idx="269">
                  <c:v>3.6226286514100003E-3</c:v>
                </c:pt>
                <c:pt idx="270">
                  <c:v>3.5926605542499993E-3</c:v>
                </c:pt>
                <c:pt idx="271">
                  <c:v>3.5628421291699999E-3</c:v>
                </c:pt>
                <c:pt idx="272">
                  <c:v>3.5331768894700001E-3</c:v>
                </c:pt>
                <c:pt idx="273">
                  <c:v>3.5036683659699992E-3</c:v>
                </c:pt>
                <c:pt idx="274">
                  <c:v>3.4743201070099997E-3</c:v>
                </c:pt>
                <c:pt idx="275">
                  <c:v>3.4451356784500004E-3</c:v>
                </c:pt>
                <c:pt idx="276">
                  <c:v>3.4161186636700001E-3</c:v>
                </c:pt>
                <c:pt idx="277">
                  <c:v>3.3872726635699999E-3</c:v>
                </c:pt>
                <c:pt idx="278">
                  <c:v>3.3586012965700004E-3</c:v>
                </c:pt>
                <c:pt idx="279">
                  <c:v>3.3301081986099996E-3</c:v>
                </c:pt>
                <c:pt idx="280">
                  <c:v>3.3017970231500001E-3</c:v>
                </c:pt>
                <c:pt idx="281">
                  <c:v>3.2736714411699995E-3</c:v>
                </c:pt>
                <c:pt idx="282">
                  <c:v>3.2457351411699998E-3</c:v>
                </c:pt>
                <c:pt idx="283">
                  <c:v>3.2179918291699999E-3</c:v>
                </c:pt>
                <c:pt idx="284">
                  <c:v>3.1904452287100002E-3</c:v>
                </c:pt>
                <c:pt idx="285">
                  <c:v>3.163099080849999E-3</c:v>
                </c:pt>
                <c:pt idx="286">
                  <c:v>3.1359571441699988E-3</c:v>
                </c:pt>
                <c:pt idx="287">
                  <c:v>3.1090231947699994E-3</c:v>
                </c:pt>
                <c:pt idx="288">
                  <c:v>3.08230102627E-3</c:v>
                </c:pt>
                <c:pt idx="289">
                  <c:v>3.0557944498099997E-3</c:v>
                </c:pt>
                <c:pt idx="290">
                  <c:v>3.0295072940499995E-3</c:v>
                </c:pt>
                <c:pt idx="291">
                  <c:v>3.0034434051700002E-3</c:v>
                </c:pt>
                <c:pt idx="292">
                  <c:v>2.9776066468700001E-3</c:v>
                </c:pt>
                <c:pt idx="293">
                  <c:v>2.9520009003699997E-3</c:v>
                </c:pt>
                <c:pt idx="294">
                  <c:v>2.9266300644100003E-3</c:v>
                </c:pt>
                <c:pt idx="295">
                  <c:v>2.9014980552500001E-3</c:v>
                </c:pt>
                <c:pt idx="296">
                  <c:v>2.87660880667E-3</c:v>
                </c:pt>
                <c:pt idx="297">
                  <c:v>2.8519662699699991E-3</c:v>
                </c:pt>
                <c:pt idx="298">
                  <c:v>2.8275744139699991E-3</c:v>
                </c:pt>
                <c:pt idx="299">
                  <c:v>2.8034372250099996E-3</c:v>
                </c:pt>
                <c:pt idx="300">
                  <c:v>2.7795587069499995E-3</c:v>
                </c:pt>
                <c:pt idx="301">
                  <c:v>2.7559428811699998E-3</c:v>
                </c:pt>
                <c:pt idx="302">
                  <c:v>2.7325937865700007E-3</c:v>
                </c:pt>
                <c:pt idx="303">
                  <c:v>2.70951547957E-3</c:v>
                </c:pt>
                <c:pt idx="304">
                  <c:v>2.6867120341099995E-3</c:v>
                </c:pt>
                <c:pt idx="305">
                  <c:v>2.6641875416500006E-3</c:v>
                </c:pt>
                <c:pt idx="306">
                  <c:v>2.6419461111699995E-3</c:v>
                </c:pt>
                <c:pt idx="307">
                  <c:v>2.6199918691700006E-3</c:v>
                </c:pt>
                <c:pt idx="308">
                  <c:v>2.5983289596699997E-3</c:v>
                </c:pt>
                <c:pt idx="309">
                  <c:v>2.5769615442100004E-3</c:v>
                </c:pt>
                <c:pt idx="310">
                  <c:v>2.5558938018499996E-3</c:v>
                </c:pt>
                <c:pt idx="311">
                  <c:v>2.5351299291699989E-3</c:v>
                </c:pt>
                <c:pt idx="312">
                  <c:v>2.5146741402699989E-3</c:v>
                </c:pt>
                <c:pt idx="313">
                  <c:v>2.4945306667699999E-3</c:v>
                </c:pt>
                <c:pt idx="314">
                  <c:v>2.4747037578100009E-3</c:v>
                </c:pt>
                <c:pt idx="315">
                  <c:v>2.4551976800499995E-3</c:v>
                </c:pt>
                <c:pt idx="316">
                  <c:v>2.4360167176699999E-3</c:v>
                </c:pt>
                <c:pt idx="317">
                  <c:v>2.41716517237E-3</c:v>
                </c:pt>
                <c:pt idx="318">
                  <c:v>2.3986473633699997E-3</c:v>
                </c:pt>
                <c:pt idx="319">
                  <c:v>2.3804676274100001E-3</c:v>
                </c:pt>
                <c:pt idx="320">
                  <c:v>2.36263031875E-3</c:v>
                </c:pt>
                <c:pt idx="321">
                  <c:v>2.3451398091700005E-3</c:v>
                </c:pt>
                <c:pt idx="322">
                  <c:v>2.3280004879699988E-3</c:v>
                </c:pt>
                <c:pt idx="323">
                  <c:v>2.3112167619699993E-3</c:v>
                </c:pt>
                <c:pt idx="324">
                  <c:v>2.2947930555100001E-3</c:v>
                </c:pt>
                <c:pt idx="325">
                  <c:v>2.2787338104499994E-3</c:v>
                </c:pt>
                <c:pt idx="326">
                  <c:v>2.2630434861700003E-3</c:v>
                </c:pt>
                <c:pt idx="327">
                  <c:v>2.2477265595700004E-3</c:v>
                </c:pt>
                <c:pt idx="328">
                  <c:v>2.2327875250700009E-3</c:v>
                </c:pt>
                <c:pt idx="329">
                  <c:v>2.2182308946100001E-3</c:v>
                </c:pt>
                <c:pt idx="330">
                  <c:v>2.2040611976499994E-3</c:v>
                </c:pt>
                <c:pt idx="331">
                  <c:v>2.1902829811700003E-3</c:v>
                </c:pt>
                <c:pt idx="332">
                  <c:v>2.1769008096699989E-3</c:v>
                </c:pt>
                <c:pt idx="333">
                  <c:v>2.1639192651699986E-3</c:v>
                </c:pt>
                <c:pt idx="334">
                  <c:v>2.1513429472100006E-3</c:v>
                </c:pt>
                <c:pt idx="335">
                  <c:v>2.1391764728500001E-3</c:v>
                </c:pt>
                <c:pt idx="336">
                  <c:v>2.1274244766699988E-3</c:v>
                </c:pt>
                <c:pt idx="337">
                  <c:v>2.1160916107699993E-3</c:v>
                </c:pt>
                <c:pt idx="338">
                  <c:v>2.1051825447699997E-3</c:v>
                </c:pt>
                <c:pt idx="339">
                  <c:v>2.0947019658099988E-3</c:v>
                </c:pt>
                <c:pt idx="340">
                  <c:v>2.0846545785500005E-3</c:v>
                </c:pt>
                <c:pt idx="341">
                  <c:v>2.0750451051700009E-3</c:v>
                </c:pt>
                <c:pt idx="342">
                  <c:v>2.0658782853699995E-3</c:v>
                </c:pt>
                <c:pt idx="343">
                  <c:v>2.0571588763700008E-3</c:v>
                </c:pt>
                <c:pt idx="344">
                  <c:v>2.0488916529099988E-3</c:v>
                </c:pt>
                <c:pt idx="345">
                  <c:v>2.0410814072500004E-3</c:v>
                </c:pt>
                <c:pt idx="346">
                  <c:v>2.0337329491699999E-3</c:v>
                </c:pt>
                <c:pt idx="347">
                  <c:v>2.0268511059699989E-3</c:v>
                </c:pt>
                <c:pt idx="348">
                  <c:v>2.0204407224699988E-3</c:v>
                </c:pt>
                <c:pt idx="349">
                  <c:v>2.0145066610099994E-3</c:v>
                </c:pt>
                <c:pt idx="350">
                  <c:v>2.0090538014499982E-3</c:v>
                </c:pt>
                <c:pt idx="351">
                  <c:v>2.0040870411699987E-3</c:v>
                </c:pt>
                <c:pt idx="352">
                  <c:v>1.9996112950700006E-3</c:v>
                </c:pt>
                <c:pt idx="353">
                  <c:v>1.9956314955700003E-3</c:v>
                </c:pt>
                <c:pt idx="354">
                  <c:v>1.9921525926099993E-3</c:v>
                </c:pt>
                <c:pt idx="355">
                  <c:v>1.9891795536500011E-3</c:v>
                </c:pt>
                <c:pt idx="356">
                  <c:v>1.9867173636700019E-3</c:v>
                </c:pt>
                <c:pt idx="357">
                  <c:v>1.9847710251699991E-3</c:v>
                </c:pt>
                <c:pt idx="358">
                  <c:v>1.983345558169999E-3</c:v>
                </c:pt>
                <c:pt idx="359">
                  <c:v>1.9824460002099988E-3</c:v>
                </c:pt>
                <c:pt idx="360">
                  <c:v>1.9820774063499984E-3</c:v>
                </c:pt>
                <c:pt idx="361">
                  <c:v>1.9822448491699997E-3</c:v>
                </c:pt>
                <c:pt idx="362">
                  <c:v>1.9829534187699983E-3</c:v>
                </c:pt>
                <c:pt idx="363">
                  <c:v>1.9842082227699977E-3</c:v>
                </c:pt>
                <c:pt idx="364">
                  <c:v>1.9860143863099991E-3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927-4B23-9E55-5BEA300E423A}"/>
            </c:ext>
          </c:extLst>
        </c:ser>
        <c:ser>
          <c:idx val="1"/>
          <c:order val="1"/>
          <c:tx>
            <c:v>Portate derivabili</c:v>
          </c:tx>
          <c:marker>
            <c:symbol val="none"/>
          </c:marker>
          <c:xVal>
            <c:numRef>
              <c:f>'Producibilità acque Frais'!$A$19:$A$383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acque Frais'!$F$19:$F$383</c:f>
              <c:numCache>
                <c:formatCode>0.0000</c:formatCode>
                <c:ptCount val="365"/>
                <c:pt idx="0">
                  <c:v>9.5023686899500005E-3</c:v>
                </c:pt>
                <c:pt idx="1">
                  <c:v>9.5022507211700007E-3</c:v>
                </c:pt>
                <c:pt idx="2">
                  <c:v>9.5019735855700008E-3</c:v>
                </c:pt>
                <c:pt idx="3">
                  <c:v>9.5015360835699995E-3</c:v>
                </c:pt>
                <c:pt idx="4">
                  <c:v>9.5009370331100001E-3</c:v>
                </c:pt>
                <c:pt idx="5">
                  <c:v>9.5001752696499998E-3</c:v>
                </c:pt>
                <c:pt idx="6">
                  <c:v>9.4992496461700025E-3</c:v>
                </c:pt>
                <c:pt idx="7">
                  <c:v>9.4981590331700005E-3</c:v>
                </c:pt>
                <c:pt idx="8">
                  <c:v>9.4969023186699999E-3</c:v>
                </c:pt>
                <c:pt idx="9">
                  <c:v>9.4954784082099987E-3</c:v>
                </c:pt>
                <c:pt idx="10">
                  <c:v>9.4938862248500015E-3</c:v>
                </c:pt>
                <c:pt idx="11">
                  <c:v>9.4921247091700016E-3</c:v>
                </c:pt>
                <c:pt idx="12">
                  <c:v>9.4901928192700005E-3</c:v>
                </c:pt>
                <c:pt idx="13">
                  <c:v>9.4880895307700008E-3</c:v>
                </c:pt>
                <c:pt idx="14">
                  <c:v>9.4858138368100007E-3</c:v>
                </c:pt>
                <c:pt idx="15">
                  <c:v>9.4833647480499998E-3</c:v>
                </c:pt>
                <c:pt idx="16">
                  <c:v>9.4807412926700002E-3</c:v>
                </c:pt>
                <c:pt idx="17">
                  <c:v>9.4779425163700002E-3</c:v>
                </c:pt>
                <c:pt idx="18">
                  <c:v>9.4749674823700007E-3</c:v>
                </c:pt>
                <c:pt idx="19">
                  <c:v>9.4718152714100001E-3</c:v>
                </c:pt>
                <c:pt idx="20">
                  <c:v>9.46848498175E-3</c:v>
                </c:pt>
                <c:pt idx="21">
                  <c:v>9.4649757291699992E-3</c:v>
                </c:pt>
                <c:pt idx="22">
                  <c:v>9.4612866469700012E-3</c:v>
                </c:pt>
                <c:pt idx="23">
                  <c:v>9.4574168859700002E-3</c:v>
                </c:pt>
                <c:pt idx="24">
                  <c:v>9.4533656145100002E-3</c:v>
                </c:pt>
                <c:pt idx="25">
                  <c:v>9.4491320184499992E-3</c:v>
                </c:pt>
                <c:pt idx="26">
                  <c:v>9.4447153011700015E-3</c:v>
                </c:pt>
                <c:pt idx="27">
                  <c:v>9.4401146835700004E-3</c:v>
                </c:pt>
                <c:pt idx="28">
                  <c:v>9.4353294040700007E-3</c:v>
                </c:pt>
                <c:pt idx="29">
                  <c:v>9.4303587186099994E-3</c:v>
                </c:pt>
                <c:pt idx="30">
                  <c:v>9.4252019006500001E-3</c:v>
                </c:pt>
                <c:pt idx="31">
                  <c:v>9.4198582411700003E-3</c:v>
                </c:pt>
                <c:pt idx="32">
                  <c:v>9.4143270486700004E-3</c:v>
                </c:pt>
                <c:pt idx="33">
                  <c:v>9.4086076491700019E-3</c:v>
                </c:pt>
                <c:pt idx="34">
                  <c:v>9.4026993862100002E-3</c:v>
                </c:pt>
                <c:pt idx="35">
                  <c:v>9.3966016208500008E-3</c:v>
                </c:pt>
                <c:pt idx="36">
                  <c:v>9.3903137316699997E-3</c:v>
                </c:pt>
                <c:pt idx="37">
                  <c:v>9.3838351147699992E-3</c:v>
                </c:pt>
                <c:pt idx="38">
                  <c:v>9.3771651837700025E-3</c:v>
                </c:pt>
                <c:pt idx="39">
                  <c:v>9.3703033698100003E-3</c:v>
                </c:pt>
                <c:pt idx="40">
                  <c:v>9.3632491215499998E-3</c:v>
                </c:pt>
                <c:pt idx="41">
                  <c:v>9.3560019051700007E-3</c:v>
                </c:pt>
                <c:pt idx="42">
                  <c:v>9.3485612043700001E-3</c:v>
                </c:pt>
                <c:pt idx="43">
                  <c:v>9.34092652037E-3</c:v>
                </c:pt>
                <c:pt idx="44">
                  <c:v>9.3330973719099996E-3</c:v>
                </c:pt>
                <c:pt idx="45">
                  <c:v>9.3250732952499995E-3</c:v>
                </c:pt>
                <c:pt idx="46">
                  <c:v>9.3168538441699995E-3</c:v>
                </c:pt>
                <c:pt idx="47">
                  <c:v>9.3084385899700004E-3</c:v>
                </c:pt>
                <c:pt idx="48">
                  <c:v>9.2998271214699991E-3</c:v>
                </c:pt>
                <c:pt idx="49">
                  <c:v>9.2910190450100003E-3</c:v>
                </c:pt>
                <c:pt idx="50">
                  <c:v>9.2820139844500011E-3</c:v>
                </c:pt>
                <c:pt idx="51">
                  <c:v>9.2728115811699999E-3</c:v>
                </c:pt>
                <c:pt idx="52">
                  <c:v>9.2634114940700011E-3</c:v>
                </c:pt>
                <c:pt idx="53">
                  <c:v>9.2538133995700017E-3</c:v>
                </c:pt>
                <c:pt idx="54">
                  <c:v>9.2440169916099997E-3</c:v>
                </c:pt>
                <c:pt idx="55">
                  <c:v>9.2340219816499994E-3</c:v>
                </c:pt>
                <c:pt idx="56">
                  <c:v>9.2238280986700009E-3</c:v>
                </c:pt>
                <c:pt idx="57">
                  <c:v>9.2134350891700002E-3</c:v>
                </c:pt>
                <c:pt idx="58">
                  <c:v>9.2028427171699997E-3</c:v>
                </c:pt>
                <c:pt idx="59">
                  <c:v>9.1920507642100011E-3</c:v>
                </c:pt>
                <c:pt idx="60">
                  <c:v>9.1810590293500017E-3</c:v>
                </c:pt>
                <c:pt idx="61">
                  <c:v>9.1698673291700002E-3</c:v>
                </c:pt>
                <c:pt idx="62">
                  <c:v>9.1584754977699981E-3</c:v>
                </c:pt>
                <c:pt idx="63">
                  <c:v>9.1468833867699995E-3</c:v>
                </c:pt>
                <c:pt idx="64">
                  <c:v>9.1350908653099992E-3</c:v>
                </c:pt>
                <c:pt idx="65">
                  <c:v>9.1230978200499985E-3</c:v>
                </c:pt>
                <c:pt idx="66">
                  <c:v>9.1109041551700014E-3</c:v>
                </c:pt>
                <c:pt idx="67">
                  <c:v>9.0985097923699989E-3</c:v>
                </c:pt>
                <c:pt idx="68">
                  <c:v>9.0859146708700007E-3</c:v>
                </c:pt>
                <c:pt idx="69">
                  <c:v>9.0731187474100018E-3</c:v>
                </c:pt>
                <c:pt idx="70">
                  <c:v>9.06012199625E-3</c:v>
                </c:pt>
                <c:pt idx="71">
                  <c:v>9.0469244091699996E-3</c:v>
                </c:pt>
                <c:pt idx="72">
                  <c:v>9.0335259954699987E-3</c:v>
                </c:pt>
                <c:pt idx="73">
                  <c:v>9.0199267819700002E-3</c:v>
                </c:pt>
                <c:pt idx="74">
                  <c:v>9.0061268130099993E-3</c:v>
                </c:pt>
                <c:pt idx="75">
                  <c:v>8.9921261504499993E-3</c:v>
                </c:pt>
                <c:pt idx="76">
                  <c:v>8.9779248736700026E-3</c:v>
                </c:pt>
                <c:pt idx="77">
                  <c:v>8.9635230795700009E-3</c:v>
                </c:pt>
                <c:pt idx="78">
                  <c:v>8.9489208825700006E-3</c:v>
                </c:pt>
                <c:pt idx="79">
                  <c:v>8.9341184146100004E-3</c:v>
                </c:pt>
                <c:pt idx="80">
                  <c:v>8.9191158251499987E-3</c:v>
                </c:pt>
                <c:pt idx="81">
                  <c:v>8.9039132811699999E-3</c:v>
                </c:pt>
                <c:pt idx="82">
                  <c:v>8.8885109671700008E-3</c:v>
                </c:pt>
                <c:pt idx="83">
                  <c:v>8.8729090851700013E-3</c:v>
                </c:pt>
                <c:pt idx="84">
                  <c:v>8.8571078547100002E-3</c:v>
                </c:pt>
                <c:pt idx="85">
                  <c:v>8.8411075128499994E-3</c:v>
                </c:pt>
                <c:pt idx="86">
                  <c:v>8.8249083141699984E-3</c:v>
                </c:pt>
                <c:pt idx="87">
                  <c:v>8.8085105307700012E-3</c:v>
                </c:pt>
                <c:pt idx="88">
                  <c:v>8.7919144522700006E-3</c:v>
                </c:pt>
                <c:pt idx="89">
                  <c:v>8.7751203858099994E-3</c:v>
                </c:pt>
                <c:pt idx="90">
                  <c:v>8.7581286560499995E-3</c:v>
                </c:pt>
                <c:pt idx="91">
                  <c:v>8.7409396051700006E-3</c:v>
                </c:pt>
                <c:pt idx="92">
                  <c:v>8.7235535928700016E-3</c:v>
                </c:pt>
                <c:pt idx="93">
                  <c:v>8.7059709963700008E-3</c:v>
                </c:pt>
                <c:pt idx="94">
                  <c:v>8.6881922104099993E-3</c:v>
                </c:pt>
                <c:pt idx="95">
                  <c:v>8.670217647250001E-3</c:v>
                </c:pt>
                <c:pt idx="96">
                  <c:v>8.6520477366699988E-3</c:v>
                </c:pt>
                <c:pt idx="97">
                  <c:v>8.6336829259700022E-3</c:v>
                </c:pt>
                <c:pt idx="98">
                  <c:v>8.615123679970001E-3</c:v>
                </c:pt>
                <c:pt idx="99">
                  <c:v>8.5963704810099999E-3</c:v>
                </c:pt>
                <c:pt idx="100">
                  <c:v>8.5774238289500013E-3</c:v>
                </c:pt>
                <c:pt idx="101">
                  <c:v>8.55828424117E-3</c:v>
                </c:pt>
                <c:pt idx="102">
                  <c:v>8.5389522525699986E-3</c:v>
                </c:pt>
                <c:pt idx="103">
                  <c:v>8.5194284155700011E-3</c:v>
                </c:pt>
                <c:pt idx="104">
                  <c:v>8.4997133001100001E-3</c:v>
                </c:pt>
                <c:pt idx="105">
                  <c:v>8.47980749365E-3</c:v>
                </c:pt>
                <c:pt idx="106">
                  <c:v>8.4597116011699992E-3</c:v>
                </c:pt>
                <c:pt idx="107">
                  <c:v>8.4394262451699988E-3</c:v>
                </c:pt>
                <c:pt idx="108">
                  <c:v>8.4189520656699993E-3</c:v>
                </c:pt>
                <c:pt idx="109">
                  <c:v>8.3982897202100008E-3</c:v>
                </c:pt>
                <c:pt idx="110">
                  <c:v>8.3774398838500005E-3</c:v>
                </c:pt>
                <c:pt idx="111">
                  <c:v>8.3564032491700007E-3</c:v>
                </c:pt>
                <c:pt idx="112">
                  <c:v>8.3351805262699991E-3</c:v>
                </c:pt>
                <c:pt idx="113">
                  <c:v>8.3137724427700017E-3</c:v>
                </c:pt>
                <c:pt idx="114">
                  <c:v>8.2921797438099999E-3</c:v>
                </c:pt>
                <c:pt idx="115">
                  <c:v>8.27040319205E-3</c:v>
                </c:pt>
                <c:pt idx="116">
                  <c:v>8.2484435676700007E-3</c:v>
                </c:pt>
                <c:pt idx="117">
                  <c:v>8.2263016683700001E-3</c:v>
                </c:pt>
                <c:pt idx="118">
                  <c:v>8.2039783093700008E-3</c:v>
                </c:pt>
                <c:pt idx="119">
                  <c:v>8.1814743234100012E-3</c:v>
                </c:pt>
                <c:pt idx="120">
                  <c:v>8.1587905607499994E-3</c:v>
                </c:pt>
                <c:pt idx="121">
                  <c:v>8.1359278891700009E-3</c:v>
                </c:pt>
                <c:pt idx="122">
                  <c:v>8.112887193969999E-3</c:v>
                </c:pt>
                <c:pt idx="123">
                  <c:v>8.0896693779699998E-3</c:v>
                </c:pt>
                <c:pt idx="124">
                  <c:v>8.0662753615100002E-3</c:v>
                </c:pt>
                <c:pt idx="125">
                  <c:v>8.0427060824500001E-3</c:v>
                </c:pt>
                <c:pt idx="126">
                  <c:v>8.0189624961700002E-3</c:v>
                </c:pt>
                <c:pt idx="127">
                  <c:v>7.9950455755700006E-3</c:v>
                </c:pt>
                <c:pt idx="128">
                  <c:v>7.9709563110700009E-3</c:v>
                </c:pt>
                <c:pt idx="129">
                  <c:v>7.9466957106099998E-3</c:v>
                </c:pt>
                <c:pt idx="130">
                  <c:v>7.922264799649999E-3</c:v>
                </c:pt>
                <c:pt idx="131">
                  <c:v>7.8976646211699995E-3</c:v>
                </c:pt>
                <c:pt idx="132">
                  <c:v>7.8728962356699999E-3</c:v>
                </c:pt>
                <c:pt idx="133">
                  <c:v>7.8479607211700015E-3</c:v>
                </c:pt>
                <c:pt idx="134">
                  <c:v>7.8228591732099999E-3</c:v>
                </c:pt>
                <c:pt idx="135">
                  <c:v>7.7975927048499994E-3</c:v>
                </c:pt>
                <c:pt idx="136">
                  <c:v>7.7721624466700005E-3</c:v>
                </c:pt>
                <c:pt idx="137">
                  <c:v>7.74656954677E-3</c:v>
                </c:pt>
                <c:pt idx="138">
                  <c:v>7.7208151707699995E-3</c:v>
                </c:pt>
                <c:pt idx="139">
                  <c:v>7.6949005018099991E-3</c:v>
                </c:pt>
                <c:pt idx="140">
                  <c:v>7.6688267405499999E-3</c:v>
                </c:pt>
                <c:pt idx="141">
                  <c:v>7.6425951051700006E-3</c:v>
                </c:pt>
                <c:pt idx="142">
                  <c:v>7.6162068313700001E-3</c:v>
                </c:pt>
                <c:pt idx="143">
                  <c:v>7.5896631723700002E-3</c:v>
                </c:pt>
                <c:pt idx="144">
                  <c:v>7.5629653989099993E-3</c:v>
                </c:pt>
                <c:pt idx="145">
                  <c:v>7.5361147992499995E-3</c:v>
                </c:pt>
                <c:pt idx="146">
                  <c:v>7.5091126791699998E-3</c:v>
                </c:pt>
                <c:pt idx="147">
                  <c:v>7.4819603619699993E-3</c:v>
                </c:pt>
                <c:pt idx="148">
                  <c:v>7.4546591884699998E-3</c:v>
                </c:pt>
                <c:pt idx="149">
                  <c:v>7.4272105170100008E-3</c:v>
                </c:pt>
                <c:pt idx="150">
                  <c:v>7.3996157234500004E-3</c:v>
                </c:pt>
                <c:pt idx="151">
                  <c:v>7.3718762011700002E-3</c:v>
                </c:pt>
                <c:pt idx="152">
                  <c:v>7.3439933610700012E-3</c:v>
                </c:pt>
                <c:pt idx="153">
                  <c:v>7.3159686315699994E-3</c:v>
                </c:pt>
                <c:pt idx="154">
                  <c:v>7.2878034586099996E-3</c:v>
                </c:pt>
                <c:pt idx="155">
                  <c:v>7.2594993056499992E-3</c:v>
                </c:pt>
                <c:pt idx="156">
                  <c:v>7.23105765367E-3</c:v>
                </c:pt>
                <c:pt idx="157">
                  <c:v>7.2024800011700005E-3</c:v>
                </c:pt>
                <c:pt idx="158">
                  <c:v>7.1737678641700005E-3</c:v>
                </c:pt>
                <c:pt idx="159">
                  <c:v>7.1449227762099997E-3</c:v>
                </c:pt>
                <c:pt idx="160">
                  <c:v>7.1159462883499999E-3</c:v>
                </c:pt>
                <c:pt idx="161">
                  <c:v>7.0868399691699996E-3</c:v>
                </c:pt>
                <c:pt idx="162">
                  <c:v>7.0576054047700003E-3</c:v>
                </c:pt>
                <c:pt idx="163">
                  <c:v>7.0282441987700008E-3</c:v>
                </c:pt>
                <c:pt idx="164">
                  <c:v>6.9987579723100012E-3</c:v>
                </c:pt>
                <c:pt idx="165">
                  <c:v>6.9691483640500016E-3</c:v>
                </c:pt>
                <c:pt idx="166">
                  <c:v>6.93941703017E-3</c:v>
                </c:pt>
                <c:pt idx="167">
                  <c:v>6.9095656443699995E-3</c:v>
                </c:pt>
                <c:pt idx="168">
                  <c:v>6.8795958978700002E-3</c:v>
                </c:pt>
                <c:pt idx="169">
                  <c:v>6.8495094994099996E-3</c:v>
                </c:pt>
                <c:pt idx="170">
                  <c:v>6.8193081752499999E-3</c:v>
                </c:pt>
                <c:pt idx="171">
                  <c:v>6.7889936691700008E-3</c:v>
                </c:pt>
                <c:pt idx="172">
                  <c:v>6.7585677424700005E-3</c:v>
                </c:pt>
                <c:pt idx="173">
                  <c:v>6.7280321739699991E-3</c:v>
                </c:pt>
                <c:pt idx="174">
                  <c:v>6.6973887600100005E-3</c:v>
                </c:pt>
                <c:pt idx="175">
                  <c:v>6.6666393144500001E-3</c:v>
                </c:pt>
                <c:pt idx="176">
                  <c:v>6.6357856686699995E-3</c:v>
                </c:pt>
                <c:pt idx="177">
                  <c:v>6.6048296715699997E-3</c:v>
                </c:pt>
                <c:pt idx="178">
                  <c:v>6.5737731895700001E-3</c:v>
                </c:pt>
                <c:pt idx="179">
                  <c:v>6.5426181066100004E-3</c:v>
                </c:pt>
                <c:pt idx="180">
                  <c:v>6.5113663241499996E-3</c:v>
                </c:pt>
                <c:pt idx="181">
                  <c:v>6.4800197611699995E-3</c:v>
                </c:pt>
                <c:pt idx="182">
                  <c:v>6.4485803541700004E-3</c:v>
                </c:pt>
                <c:pt idx="183">
                  <c:v>6.4170500571700002E-3</c:v>
                </c:pt>
                <c:pt idx="184">
                  <c:v>6.3854308417099995E-3</c:v>
                </c:pt>
                <c:pt idx="185">
                  <c:v>6.3537246968500003E-3</c:v>
                </c:pt>
                <c:pt idx="186">
                  <c:v>6.32193362917E-3</c:v>
                </c:pt>
                <c:pt idx="187">
                  <c:v>6.2900596627700001E-3</c:v>
                </c:pt>
                <c:pt idx="188">
                  <c:v>6.2581048392699994E-3</c:v>
                </c:pt>
                <c:pt idx="189">
                  <c:v>6.2260712178100006E-3</c:v>
                </c:pt>
                <c:pt idx="190">
                  <c:v>6.1939608750500004E-3</c:v>
                </c:pt>
                <c:pt idx="191">
                  <c:v>6.161775905170001E-3</c:v>
                </c:pt>
                <c:pt idx="192">
                  <c:v>6.1295184198700012E-3</c:v>
                </c:pt>
                <c:pt idx="193">
                  <c:v>6.0971905483699993E-3</c:v>
                </c:pt>
                <c:pt idx="194">
                  <c:v>6.0647944374099998E-3</c:v>
                </c:pt>
                <c:pt idx="195">
                  <c:v>6.0323322512499996E-3</c:v>
                </c:pt>
                <c:pt idx="196">
                  <c:v>5.9998061716700002E-3</c:v>
                </c:pt>
                <c:pt idx="197">
                  <c:v>5.9672183979699997E-3</c:v>
                </c:pt>
                <c:pt idx="198">
                  <c:v>5.93457114697E-3</c:v>
                </c:pt>
                <c:pt idx="199">
                  <c:v>5.9018666530099998E-3</c:v>
                </c:pt>
                <c:pt idx="200">
                  <c:v>5.8691071679500004E-3</c:v>
                </c:pt>
                <c:pt idx="201">
                  <c:v>5.83629496117E-3</c:v>
                </c:pt>
                <c:pt idx="202">
                  <c:v>5.8034323195699997E-3</c:v>
                </c:pt>
                <c:pt idx="203">
                  <c:v>5.7705215475700004E-3</c:v>
                </c:pt>
                <c:pt idx="204">
                  <c:v>5.7375649671100003E-3</c:v>
                </c:pt>
                <c:pt idx="205">
                  <c:v>5.7045649176499999E-3</c:v>
                </c:pt>
                <c:pt idx="206">
                  <c:v>5.6715237561700002E-3</c:v>
                </c:pt>
                <c:pt idx="207">
                  <c:v>5.6384438571700007E-3</c:v>
                </c:pt>
                <c:pt idx="208">
                  <c:v>5.60532761267E-3</c:v>
                </c:pt>
                <c:pt idx="209">
                  <c:v>5.5721774322100006E-3</c:v>
                </c:pt>
                <c:pt idx="210">
                  <c:v>5.5389957428499999E-3</c:v>
                </c:pt>
                <c:pt idx="211">
                  <c:v>5.5057849891700008E-3</c:v>
                </c:pt>
                <c:pt idx="212">
                  <c:v>5.4725476332699993E-3</c:v>
                </c:pt>
                <c:pt idx="213">
                  <c:v>5.4392861547699995E-3</c:v>
                </c:pt>
                <c:pt idx="214">
                  <c:v>5.4060030508099998E-3</c:v>
                </c:pt>
                <c:pt idx="215">
                  <c:v>5.3727008360500003E-3</c:v>
                </c:pt>
                <c:pt idx="216">
                  <c:v>5.3393820426700005E-3</c:v>
                </c:pt>
                <c:pt idx="217">
                  <c:v>5.3060492203700002E-3</c:v>
                </c:pt>
                <c:pt idx="218">
                  <c:v>5.2727049363700011E-3</c:v>
                </c:pt>
                <c:pt idx="219">
                  <c:v>5.2393517754100007E-3</c:v>
                </c:pt>
                <c:pt idx="220">
                  <c:v>5.2059923397500003E-3</c:v>
                </c:pt>
                <c:pt idx="221">
                  <c:v>5.1726292491699995E-3</c:v>
                </c:pt>
                <c:pt idx="222">
                  <c:v>5.1392651409699992E-3</c:v>
                </c:pt>
                <c:pt idx="223">
                  <c:v>5.1059026699699995E-3</c:v>
                </c:pt>
                <c:pt idx="224">
                  <c:v>5.0725445085100006E-3</c:v>
                </c:pt>
                <c:pt idx="225">
                  <c:v>5.0391933464499997E-3</c:v>
                </c:pt>
                <c:pt idx="226">
                  <c:v>5.0058518911700002E-3</c:v>
                </c:pt>
                <c:pt idx="227">
                  <c:v>4.9725228675700003E-3</c:v>
                </c:pt>
                <c:pt idx="228">
                  <c:v>4.9392090180700003E-3</c:v>
                </c:pt>
                <c:pt idx="229">
                  <c:v>4.9059131026100008E-3</c:v>
                </c:pt>
                <c:pt idx="230">
                  <c:v>4.8726378986499999E-3</c:v>
                </c:pt>
                <c:pt idx="231">
                  <c:v>4.8393862011700001E-3</c:v>
                </c:pt>
                <c:pt idx="232">
                  <c:v>4.8061608226700001E-3</c:v>
                </c:pt>
                <c:pt idx="233">
                  <c:v>4.7729645931699994E-3</c:v>
                </c:pt>
                <c:pt idx="234">
                  <c:v>4.7398003602099996E-3</c:v>
                </c:pt>
                <c:pt idx="235">
                  <c:v>4.7066709888499989E-3</c:v>
                </c:pt>
                <c:pt idx="236">
                  <c:v>4.6735793616699993E-3</c:v>
                </c:pt>
                <c:pt idx="237">
                  <c:v>4.6405283787700003E-3</c:v>
                </c:pt>
                <c:pt idx="238">
                  <c:v>4.60752095777E-3</c:v>
                </c:pt>
                <c:pt idx="239">
                  <c:v>4.57456003381E-3</c:v>
                </c:pt>
                <c:pt idx="240">
                  <c:v>4.5416485595499998E-3</c:v>
                </c:pt>
                <c:pt idx="241">
                  <c:v>4.5087895051699996E-3</c:v>
                </c:pt>
                <c:pt idx="242">
                  <c:v>4.4759858583699992E-3</c:v>
                </c:pt>
                <c:pt idx="243">
                  <c:v>4.4432406243699995E-3</c:v>
                </c:pt>
                <c:pt idx="244">
                  <c:v>4.4105568259099996E-3</c:v>
                </c:pt>
                <c:pt idx="245">
                  <c:v>4.3779375032499991E-3</c:v>
                </c:pt>
                <c:pt idx="246">
                  <c:v>4.3453857141699994E-3</c:v>
                </c:pt>
                <c:pt idx="247">
                  <c:v>4.3129045339699995E-3</c:v>
                </c:pt>
                <c:pt idx="248">
                  <c:v>4.2804970554699995E-3</c:v>
                </c:pt>
                <c:pt idx="249">
                  <c:v>4.2481663890099998E-3</c:v>
                </c:pt>
                <c:pt idx="250">
                  <c:v>4.2159156624500009E-3</c:v>
                </c:pt>
                <c:pt idx="251">
                  <c:v>4.1837480211700008E-3</c:v>
                </c:pt>
                <c:pt idx="252">
                  <c:v>4.1516666280699997E-3</c:v>
                </c:pt>
                <c:pt idx="253">
                  <c:v>4.1196746635700004E-3</c:v>
                </c:pt>
                <c:pt idx="254">
                  <c:v>4.08777532561E-3</c:v>
                </c:pt>
                <c:pt idx="255">
                  <c:v>4.05597182965E-3</c:v>
                </c:pt>
                <c:pt idx="256">
                  <c:v>4.0242674086700004E-3</c:v>
                </c:pt>
                <c:pt idx="257">
                  <c:v>3.9926653131700006E-3</c:v>
                </c:pt>
                <c:pt idx="258">
                  <c:v>3.9611688111699994E-3</c:v>
                </c:pt>
                <c:pt idx="259">
                  <c:v>3.929781188209999E-3</c:v>
                </c:pt>
                <c:pt idx="260">
                  <c:v>3.8985057473499992E-3</c:v>
                </c:pt>
                <c:pt idx="261">
                  <c:v>3.8673458091699996E-3</c:v>
                </c:pt>
                <c:pt idx="262">
                  <c:v>3.8363047117700002E-3</c:v>
                </c:pt>
                <c:pt idx="263">
                  <c:v>3.8053858107700007E-3</c:v>
                </c:pt>
                <c:pt idx="264">
                  <c:v>3.7745924793100003E-3</c:v>
                </c:pt>
                <c:pt idx="265">
                  <c:v>3.7439281080499996E-3</c:v>
                </c:pt>
                <c:pt idx="266">
                  <c:v>3.7133961051700006E-3</c:v>
                </c:pt>
                <c:pt idx="267">
                  <c:v>3.682999896370001E-3</c:v>
                </c:pt>
                <c:pt idx="268">
                  <c:v>3.6527429248699992E-3</c:v>
                </c:pt>
                <c:pt idx="269">
                  <c:v>3.6226286514100003E-3</c:v>
                </c:pt>
                <c:pt idx="270">
                  <c:v>3.5926605542499993E-3</c:v>
                </c:pt>
                <c:pt idx="271">
                  <c:v>3.5628421291699999E-3</c:v>
                </c:pt>
                <c:pt idx="272">
                  <c:v>3.5331768894700001E-3</c:v>
                </c:pt>
                <c:pt idx="273">
                  <c:v>3.5036683659699992E-3</c:v>
                </c:pt>
                <c:pt idx="274">
                  <c:v>3.4743201070099997E-3</c:v>
                </c:pt>
                <c:pt idx="275">
                  <c:v>3.4451356784500004E-3</c:v>
                </c:pt>
                <c:pt idx="276">
                  <c:v>3.4161186636700001E-3</c:v>
                </c:pt>
                <c:pt idx="277">
                  <c:v>3.3872726635699999E-3</c:v>
                </c:pt>
                <c:pt idx="278">
                  <c:v>3.3586012965700004E-3</c:v>
                </c:pt>
                <c:pt idx="279">
                  <c:v>3.3301081986099996E-3</c:v>
                </c:pt>
                <c:pt idx="280">
                  <c:v>3.3017970231500001E-3</c:v>
                </c:pt>
                <c:pt idx="281">
                  <c:v>3.2736714411699995E-3</c:v>
                </c:pt>
                <c:pt idx="282">
                  <c:v>3.2457351411699998E-3</c:v>
                </c:pt>
                <c:pt idx="283">
                  <c:v>3.2179918291699999E-3</c:v>
                </c:pt>
                <c:pt idx="284">
                  <c:v>3.1904452287100002E-3</c:v>
                </c:pt>
                <c:pt idx="285">
                  <c:v>3.163099080849999E-3</c:v>
                </c:pt>
                <c:pt idx="286">
                  <c:v>3.1359571441699988E-3</c:v>
                </c:pt>
                <c:pt idx="287">
                  <c:v>3.1090231947699994E-3</c:v>
                </c:pt>
                <c:pt idx="288">
                  <c:v>3.08230102627E-3</c:v>
                </c:pt>
                <c:pt idx="289">
                  <c:v>3.0557944498099997E-3</c:v>
                </c:pt>
                <c:pt idx="290">
                  <c:v>3.0295072940499995E-3</c:v>
                </c:pt>
                <c:pt idx="291">
                  <c:v>3.0034434051700002E-3</c:v>
                </c:pt>
                <c:pt idx="292">
                  <c:v>2.9776066468700001E-3</c:v>
                </c:pt>
                <c:pt idx="293">
                  <c:v>2.9520009003699997E-3</c:v>
                </c:pt>
                <c:pt idx="294">
                  <c:v>2.9266300644100003E-3</c:v>
                </c:pt>
                <c:pt idx="295">
                  <c:v>2.9014980552500001E-3</c:v>
                </c:pt>
                <c:pt idx="296">
                  <c:v>2.87660880667E-3</c:v>
                </c:pt>
                <c:pt idx="297">
                  <c:v>2.8519662699699991E-3</c:v>
                </c:pt>
                <c:pt idx="298">
                  <c:v>2.8275744139699991E-3</c:v>
                </c:pt>
                <c:pt idx="299">
                  <c:v>2.8034372250099996E-3</c:v>
                </c:pt>
                <c:pt idx="300">
                  <c:v>2.7795587069499995E-3</c:v>
                </c:pt>
                <c:pt idx="301">
                  <c:v>2.7559428811699998E-3</c:v>
                </c:pt>
                <c:pt idx="302">
                  <c:v>2.7325937865700007E-3</c:v>
                </c:pt>
                <c:pt idx="303">
                  <c:v>2.70951547957E-3</c:v>
                </c:pt>
                <c:pt idx="304">
                  <c:v>2.6867120341099995E-3</c:v>
                </c:pt>
                <c:pt idx="305">
                  <c:v>2.6641875416500006E-3</c:v>
                </c:pt>
                <c:pt idx="306">
                  <c:v>2.6419461111699995E-3</c:v>
                </c:pt>
                <c:pt idx="307">
                  <c:v>2.6199918691700006E-3</c:v>
                </c:pt>
                <c:pt idx="308">
                  <c:v>2.5983289596699997E-3</c:v>
                </c:pt>
                <c:pt idx="309">
                  <c:v>2.5769615442100004E-3</c:v>
                </c:pt>
                <c:pt idx="310">
                  <c:v>2.5558938018499996E-3</c:v>
                </c:pt>
                <c:pt idx="311">
                  <c:v>2.5351299291699989E-3</c:v>
                </c:pt>
                <c:pt idx="312">
                  <c:v>2.5146741402699989E-3</c:v>
                </c:pt>
                <c:pt idx="313">
                  <c:v>2.4945306667699999E-3</c:v>
                </c:pt>
                <c:pt idx="314">
                  <c:v>2.4747037578100009E-3</c:v>
                </c:pt>
                <c:pt idx="315">
                  <c:v>2.4551976800499995E-3</c:v>
                </c:pt>
                <c:pt idx="316">
                  <c:v>2.4360167176699999E-3</c:v>
                </c:pt>
                <c:pt idx="317">
                  <c:v>2.41716517237E-3</c:v>
                </c:pt>
                <c:pt idx="318">
                  <c:v>2.3986473633699997E-3</c:v>
                </c:pt>
                <c:pt idx="319">
                  <c:v>2.3804676274100001E-3</c:v>
                </c:pt>
                <c:pt idx="320">
                  <c:v>2.36263031875E-3</c:v>
                </c:pt>
                <c:pt idx="321">
                  <c:v>2.3451398091700005E-3</c:v>
                </c:pt>
                <c:pt idx="322">
                  <c:v>2.3280004879699988E-3</c:v>
                </c:pt>
                <c:pt idx="323">
                  <c:v>2.3112167619699993E-3</c:v>
                </c:pt>
                <c:pt idx="324">
                  <c:v>2.2947930555100001E-3</c:v>
                </c:pt>
                <c:pt idx="325">
                  <c:v>2.2787338104499994E-3</c:v>
                </c:pt>
                <c:pt idx="326">
                  <c:v>2.2630434861700003E-3</c:v>
                </c:pt>
                <c:pt idx="327">
                  <c:v>2.2477265595700004E-3</c:v>
                </c:pt>
                <c:pt idx="328">
                  <c:v>2.2327875250700009E-3</c:v>
                </c:pt>
                <c:pt idx="329">
                  <c:v>2.2182308946100001E-3</c:v>
                </c:pt>
                <c:pt idx="330">
                  <c:v>2.2040611976499994E-3</c:v>
                </c:pt>
                <c:pt idx="331">
                  <c:v>2.1902829811700003E-3</c:v>
                </c:pt>
                <c:pt idx="332">
                  <c:v>2.1769008096699989E-3</c:v>
                </c:pt>
                <c:pt idx="333">
                  <c:v>2.1639192651699986E-3</c:v>
                </c:pt>
                <c:pt idx="334">
                  <c:v>2.1513429472100006E-3</c:v>
                </c:pt>
                <c:pt idx="335">
                  <c:v>2.1391764728500001E-3</c:v>
                </c:pt>
                <c:pt idx="336">
                  <c:v>2.1274244766699988E-3</c:v>
                </c:pt>
                <c:pt idx="337">
                  <c:v>2.1160916107699993E-3</c:v>
                </c:pt>
                <c:pt idx="338">
                  <c:v>2.1051825447699997E-3</c:v>
                </c:pt>
                <c:pt idx="339">
                  <c:v>2.0947019658099988E-3</c:v>
                </c:pt>
                <c:pt idx="340">
                  <c:v>2.0846545785500005E-3</c:v>
                </c:pt>
                <c:pt idx="341">
                  <c:v>2.0750451051700009E-3</c:v>
                </c:pt>
                <c:pt idx="342">
                  <c:v>2.0658782853699995E-3</c:v>
                </c:pt>
                <c:pt idx="343">
                  <c:v>2.0571588763700008E-3</c:v>
                </c:pt>
                <c:pt idx="344">
                  <c:v>2.0488916529099988E-3</c:v>
                </c:pt>
                <c:pt idx="345">
                  <c:v>2.0410814072500004E-3</c:v>
                </c:pt>
                <c:pt idx="346">
                  <c:v>2.0337329491699999E-3</c:v>
                </c:pt>
                <c:pt idx="347">
                  <c:v>2.0268511059699989E-3</c:v>
                </c:pt>
                <c:pt idx="348">
                  <c:v>2.0204407224699988E-3</c:v>
                </c:pt>
                <c:pt idx="349">
                  <c:v>2.0145066610099994E-3</c:v>
                </c:pt>
                <c:pt idx="350">
                  <c:v>2.0090538014499982E-3</c:v>
                </c:pt>
                <c:pt idx="351">
                  <c:v>2.0040870411699987E-3</c:v>
                </c:pt>
                <c:pt idx="352">
                  <c:v>1.9996112950700006E-3</c:v>
                </c:pt>
                <c:pt idx="353">
                  <c:v>1.9956314955700003E-3</c:v>
                </c:pt>
                <c:pt idx="354">
                  <c:v>1.9921525926099993E-3</c:v>
                </c:pt>
                <c:pt idx="355">
                  <c:v>1.9891795536500011E-3</c:v>
                </c:pt>
                <c:pt idx="356">
                  <c:v>1.9867173636700019E-3</c:v>
                </c:pt>
                <c:pt idx="357">
                  <c:v>1.9847710251699991E-3</c:v>
                </c:pt>
                <c:pt idx="358">
                  <c:v>1.983345558169999E-3</c:v>
                </c:pt>
                <c:pt idx="359">
                  <c:v>1.9824460002099988E-3</c:v>
                </c:pt>
                <c:pt idx="360">
                  <c:v>1.9820774063499984E-3</c:v>
                </c:pt>
                <c:pt idx="361">
                  <c:v>1.9822448491699997E-3</c:v>
                </c:pt>
                <c:pt idx="362">
                  <c:v>1.9829534187699983E-3</c:v>
                </c:pt>
                <c:pt idx="363">
                  <c:v>1.9842082227699977E-3</c:v>
                </c:pt>
                <c:pt idx="364">
                  <c:v>1.9860143863099991E-3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927-4B23-9E55-5BEA300E423A}"/>
            </c:ext>
          </c:extLst>
        </c:ser>
        <c:ser>
          <c:idx val="3"/>
          <c:order val="2"/>
          <c:tx>
            <c:v>Portate derivate</c:v>
          </c:tx>
          <c:marker>
            <c:symbol val="none"/>
          </c:marker>
          <c:xVal>
            <c:numRef>
              <c:f>'Producibilità acque Frais'!$A$19:$A$383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acque Frais'!$G$19:$G$383</c:f>
              <c:numCache>
                <c:formatCode>0.0000</c:formatCode>
                <c:ptCount val="365"/>
                <c:pt idx="0">
                  <c:v>8.5000000000000006E-3</c:v>
                </c:pt>
                <c:pt idx="1">
                  <c:v>8.5000000000000006E-3</c:v>
                </c:pt>
                <c:pt idx="2">
                  <c:v>8.5000000000000006E-3</c:v>
                </c:pt>
                <c:pt idx="3">
                  <c:v>8.5000000000000006E-3</c:v>
                </c:pt>
                <c:pt idx="4">
                  <c:v>8.5000000000000006E-3</c:v>
                </c:pt>
                <c:pt idx="5">
                  <c:v>8.5000000000000006E-3</c:v>
                </c:pt>
                <c:pt idx="6">
                  <c:v>8.5000000000000006E-3</c:v>
                </c:pt>
                <c:pt idx="7">
                  <c:v>8.5000000000000006E-3</c:v>
                </c:pt>
                <c:pt idx="8">
                  <c:v>8.5000000000000006E-3</c:v>
                </c:pt>
                <c:pt idx="9">
                  <c:v>8.5000000000000006E-3</c:v>
                </c:pt>
                <c:pt idx="10">
                  <c:v>8.5000000000000006E-3</c:v>
                </c:pt>
                <c:pt idx="11">
                  <c:v>8.5000000000000006E-3</c:v>
                </c:pt>
                <c:pt idx="12">
                  <c:v>8.5000000000000006E-3</c:v>
                </c:pt>
                <c:pt idx="13">
                  <c:v>8.5000000000000006E-3</c:v>
                </c:pt>
                <c:pt idx="14">
                  <c:v>8.5000000000000006E-3</c:v>
                </c:pt>
                <c:pt idx="15">
                  <c:v>8.5000000000000006E-3</c:v>
                </c:pt>
                <c:pt idx="16">
                  <c:v>8.5000000000000006E-3</c:v>
                </c:pt>
                <c:pt idx="17">
                  <c:v>8.5000000000000006E-3</c:v>
                </c:pt>
                <c:pt idx="18">
                  <c:v>8.5000000000000006E-3</c:v>
                </c:pt>
                <c:pt idx="19">
                  <c:v>8.5000000000000006E-3</c:v>
                </c:pt>
                <c:pt idx="20">
                  <c:v>8.5000000000000006E-3</c:v>
                </c:pt>
                <c:pt idx="21">
                  <c:v>8.5000000000000006E-3</c:v>
                </c:pt>
                <c:pt idx="22">
                  <c:v>8.5000000000000006E-3</c:v>
                </c:pt>
                <c:pt idx="23">
                  <c:v>8.5000000000000006E-3</c:v>
                </c:pt>
                <c:pt idx="24">
                  <c:v>8.5000000000000006E-3</c:v>
                </c:pt>
                <c:pt idx="25">
                  <c:v>8.5000000000000006E-3</c:v>
                </c:pt>
                <c:pt idx="26">
                  <c:v>8.5000000000000006E-3</c:v>
                </c:pt>
                <c:pt idx="27">
                  <c:v>8.5000000000000006E-3</c:v>
                </c:pt>
                <c:pt idx="28">
                  <c:v>8.5000000000000006E-3</c:v>
                </c:pt>
                <c:pt idx="29">
                  <c:v>8.5000000000000006E-3</c:v>
                </c:pt>
                <c:pt idx="30">
                  <c:v>8.5000000000000006E-3</c:v>
                </c:pt>
                <c:pt idx="31">
                  <c:v>8.5000000000000006E-3</c:v>
                </c:pt>
                <c:pt idx="32">
                  <c:v>8.5000000000000006E-3</c:v>
                </c:pt>
                <c:pt idx="33">
                  <c:v>8.5000000000000006E-3</c:v>
                </c:pt>
                <c:pt idx="34">
                  <c:v>8.5000000000000006E-3</c:v>
                </c:pt>
                <c:pt idx="35">
                  <c:v>8.5000000000000006E-3</c:v>
                </c:pt>
                <c:pt idx="36">
                  <c:v>8.5000000000000006E-3</c:v>
                </c:pt>
                <c:pt idx="37">
                  <c:v>8.5000000000000006E-3</c:v>
                </c:pt>
                <c:pt idx="38">
                  <c:v>8.5000000000000006E-3</c:v>
                </c:pt>
                <c:pt idx="39">
                  <c:v>8.5000000000000006E-3</c:v>
                </c:pt>
                <c:pt idx="40">
                  <c:v>8.5000000000000006E-3</c:v>
                </c:pt>
                <c:pt idx="41">
                  <c:v>8.5000000000000006E-3</c:v>
                </c:pt>
                <c:pt idx="42">
                  <c:v>8.5000000000000006E-3</c:v>
                </c:pt>
                <c:pt idx="43">
                  <c:v>8.5000000000000006E-3</c:v>
                </c:pt>
                <c:pt idx="44">
                  <c:v>8.5000000000000006E-3</c:v>
                </c:pt>
                <c:pt idx="45">
                  <c:v>8.5000000000000006E-3</c:v>
                </c:pt>
                <c:pt idx="46">
                  <c:v>8.5000000000000006E-3</c:v>
                </c:pt>
                <c:pt idx="47">
                  <c:v>8.5000000000000006E-3</c:v>
                </c:pt>
                <c:pt idx="48">
                  <c:v>8.5000000000000006E-3</c:v>
                </c:pt>
                <c:pt idx="49">
                  <c:v>8.5000000000000006E-3</c:v>
                </c:pt>
                <c:pt idx="50">
                  <c:v>8.5000000000000006E-3</c:v>
                </c:pt>
                <c:pt idx="51">
                  <c:v>8.5000000000000006E-3</c:v>
                </c:pt>
                <c:pt idx="52">
                  <c:v>8.5000000000000006E-3</c:v>
                </c:pt>
                <c:pt idx="53">
                  <c:v>8.5000000000000006E-3</c:v>
                </c:pt>
                <c:pt idx="54">
                  <c:v>8.5000000000000006E-3</c:v>
                </c:pt>
                <c:pt idx="55">
                  <c:v>8.5000000000000006E-3</c:v>
                </c:pt>
                <c:pt idx="56">
                  <c:v>8.5000000000000006E-3</c:v>
                </c:pt>
                <c:pt idx="57">
                  <c:v>8.5000000000000006E-3</c:v>
                </c:pt>
                <c:pt idx="58">
                  <c:v>8.5000000000000006E-3</c:v>
                </c:pt>
                <c:pt idx="59">
                  <c:v>8.5000000000000006E-3</c:v>
                </c:pt>
                <c:pt idx="60">
                  <c:v>8.5000000000000006E-3</c:v>
                </c:pt>
                <c:pt idx="61">
                  <c:v>8.5000000000000006E-3</c:v>
                </c:pt>
                <c:pt idx="62">
                  <c:v>8.5000000000000006E-3</c:v>
                </c:pt>
                <c:pt idx="63">
                  <c:v>8.5000000000000006E-3</c:v>
                </c:pt>
                <c:pt idx="64">
                  <c:v>8.5000000000000006E-3</c:v>
                </c:pt>
                <c:pt idx="65">
                  <c:v>8.5000000000000006E-3</c:v>
                </c:pt>
                <c:pt idx="66">
                  <c:v>8.5000000000000006E-3</c:v>
                </c:pt>
                <c:pt idx="67">
                  <c:v>8.5000000000000006E-3</c:v>
                </c:pt>
                <c:pt idx="68">
                  <c:v>8.5000000000000006E-3</c:v>
                </c:pt>
                <c:pt idx="69">
                  <c:v>8.5000000000000006E-3</c:v>
                </c:pt>
                <c:pt idx="70">
                  <c:v>8.5000000000000006E-3</c:v>
                </c:pt>
                <c:pt idx="71">
                  <c:v>8.5000000000000006E-3</c:v>
                </c:pt>
                <c:pt idx="72">
                  <c:v>8.5000000000000006E-3</c:v>
                </c:pt>
                <c:pt idx="73">
                  <c:v>8.5000000000000006E-3</c:v>
                </c:pt>
                <c:pt idx="74">
                  <c:v>8.5000000000000006E-3</c:v>
                </c:pt>
                <c:pt idx="75">
                  <c:v>8.5000000000000006E-3</c:v>
                </c:pt>
                <c:pt idx="76">
                  <c:v>8.5000000000000006E-3</c:v>
                </c:pt>
                <c:pt idx="77">
                  <c:v>8.5000000000000006E-3</c:v>
                </c:pt>
                <c:pt idx="78">
                  <c:v>8.5000000000000006E-3</c:v>
                </c:pt>
                <c:pt idx="79">
                  <c:v>8.5000000000000006E-3</c:v>
                </c:pt>
                <c:pt idx="80">
                  <c:v>8.5000000000000006E-3</c:v>
                </c:pt>
                <c:pt idx="81">
                  <c:v>8.5000000000000006E-3</c:v>
                </c:pt>
                <c:pt idx="82">
                  <c:v>8.5000000000000006E-3</c:v>
                </c:pt>
                <c:pt idx="83">
                  <c:v>8.5000000000000006E-3</c:v>
                </c:pt>
                <c:pt idx="84">
                  <c:v>8.5000000000000006E-3</c:v>
                </c:pt>
                <c:pt idx="85">
                  <c:v>8.5000000000000006E-3</c:v>
                </c:pt>
                <c:pt idx="86">
                  <c:v>8.5000000000000006E-3</c:v>
                </c:pt>
                <c:pt idx="87">
                  <c:v>8.5000000000000006E-3</c:v>
                </c:pt>
                <c:pt idx="88">
                  <c:v>8.5000000000000006E-3</c:v>
                </c:pt>
                <c:pt idx="89">
                  <c:v>8.5000000000000006E-3</c:v>
                </c:pt>
                <c:pt idx="90">
                  <c:v>8.5000000000000006E-3</c:v>
                </c:pt>
                <c:pt idx="91">
                  <c:v>8.5000000000000006E-3</c:v>
                </c:pt>
                <c:pt idx="92">
                  <c:v>8.5000000000000006E-3</c:v>
                </c:pt>
                <c:pt idx="93">
                  <c:v>8.5000000000000006E-3</c:v>
                </c:pt>
                <c:pt idx="94">
                  <c:v>8.5000000000000006E-3</c:v>
                </c:pt>
                <c:pt idx="95">
                  <c:v>8.5000000000000006E-3</c:v>
                </c:pt>
                <c:pt idx="96">
                  <c:v>8.5000000000000006E-3</c:v>
                </c:pt>
                <c:pt idx="97">
                  <c:v>8.5000000000000006E-3</c:v>
                </c:pt>
                <c:pt idx="98">
                  <c:v>8.5000000000000006E-3</c:v>
                </c:pt>
                <c:pt idx="99">
                  <c:v>8.5000000000000006E-3</c:v>
                </c:pt>
                <c:pt idx="100">
                  <c:v>8.5000000000000006E-3</c:v>
                </c:pt>
                <c:pt idx="101">
                  <c:v>8.5000000000000006E-3</c:v>
                </c:pt>
                <c:pt idx="102">
                  <c:v>8.5000000000000006E-3</c:v>
                </c:pt>
                <c:pt idx="103">
                  <c:v>8.5000000000000006E-3</c:v>
                </c:pt>
                <c:pt idx="104">
                  <c:v>8.4997133001100001E-3</c:v>
                </c:pt>
                <c:pt idx="105">
                  <c:v>8.47980749365E-3</c:v>
                </c:pt>
                <c:pt idx="106">
                  <c:v>8.4597116011699992E-3</c:v>
                </c:pt>
                <c:pt idx="107">
                  <c:v>8.4394262451699988E-3</c:v>
                </c:pt>
                <c:pt idx="108">
                  <c:v>8.4189520656699993E-3</c:v>
                </c:pt>
                <c:pt idx="109">
                  <c:v>8.3982897202100008E-3</c:v>
                </c:pt>
                <c:pt idx="110">
                  <c:v>8.3774398838500005E-3</c:v>
                </c:pt>
                <c:pt idx="111">
                  <c:v>8.3564032491700007E-3</c:v>
                </c:pt>
                <c:pt idx="112">
                  <c:v>8.3351805262699991E-3</c:v>
                </c:pt>
                <c:pt idx="113">
                  <c:v>8.3137724427700017E-3</c:v>
                </c:pt>
                <c:pt idx="114">
                  <c:v>8.2921797438099999E-3</c:v>
                </c:pt>
                <c:pt idx="115">
                  <c:v>8.27040319205E-3</c:v>
                </c:pt>
                <c:pt idx="116">
                  <c:v>8.2484435676700007E-3</c:v>
                </c:pt>
                <c:pt idx="117">
                  <c:v>8.2263016683700001E-3</c:v>
                </c:pt>
                <c:pt idx="118">
                  <c:v>8.2039783093700008E-3</c:v>
                </c:pt>
                <c:pt idx="119">
                  <c:v>8.1814743234100012E-3</c:v>
                </c:pt>
                <c:pt idx="120">
                  <c:v>8.1587905607499994E-3</c:v>
                </c:pt>
                <c:pt idx="121">
                  <c:v>8.1359278891700009E-3</c:v>
                </c:pt>
                <c:pt idx="122">
                  <c:v>8.112887193969999E-3</c:v>
                </c:pt>
                <c:pt idx="123">
                  <c:v>8.0896693779699998E-3</c:v>
                </c:pt>
                <c:pt idx="124">
                  <c:v>8.0662753615100002E-3</c:v>
                </c:pt>
                <c:pt idx="125">
                  <c:v>8.0427060824500001E-3</c:v>
                </c:pt>
                <c:pt idx="126">
                  <c:v>8.0189624961700002E-3</c:v>
                </c:pt>
                <c:pt idx="127">
                  <c:v>7.9950455755700006E-3</c:v>
                </c:pt>
                <c:pt idx="128">
                  <c:v>7.9709563110700009E-3</c:v>
                </c:pt>
                <c:pt idx="129">
                  <c:v>7.9466957106099998E-3</c:v>
                </c:pt>
                <c:pt idx="130">
                  <c:v>7.922264799649999E-3</c:v>
                </c:pt>
                <c:pt idx="131">
                  <c:v>7.8976646211699995E-3</c:v>
                </c:pt>
                <c:pt idx="132">
                  <c:v>7.8728962356699999E-3</c:v>
                </c:pt>
                <c:pt idx="133">
                  <c:v>7.8479607211700015E-3</c:v>
                </c:pt>
                <c:pt idx="134">
                  <c:v>7.8228591732099999E-3</c:v>
                </c:pt>
                <c:pt idx="135">
                  <c:v>7.7975927048499994E-3</c:v>
                </c:pt>
                <c:pt idx="136">
                  <c:v>7.7721624466700005E-3</c:v>
                </c:pt>
                <c:pt idx="137">
                  <c:v>7.74656954677E-3</c:v>
                </c:pt>
                <c:pt idx="138">
                  <c:v>7.7208151707699995E-3</c:v>
                </c:pt>
                <c:pt idx="139">
                  <c:v>7.6949005018099991E-3</c:v>
                </c:pt>
                <c:pt idx="140">
                  <c:v>7.6688267405499999E-3</c:v>
                </c:pt>
                <c:pt idx="141">
                  <c:v>7.6425951051700006E-3</c:v>
                </c:pt>
                <c:pt idx="142">
                  <c:v>7.6162068313700001E-3</c:v>
                </c:pt>
                <c:pt idx="143">
                  <c:v>7.5896631723700002E-3</c:v>
                </c:pt>
                <c:pt idx="144">
                  <c:v>7.5629653989099993E-3</c:v>
                </c:pt>
                <c:pt idx="145">
                  <c:v>7.5361147992499995E-3</c:v>
                </c:pt>
                <c:pt idx="146">
                  <c:v>7.5091126791699998E-3</c:v>
                </c:pt>
                <c:pt idx="147">
                  <c:v>7.4819603619699993E-3</c:v>
                </c:pt>
                <c:pt idx="148">
                  <c:v>7.4546591884699998E-3</c:v>
                </c:pt>
                <c:pt idx="149">
                  <c:v>7.4272105170100008E-3</c:v>
                </c:pt>
                <c:pt idx="150">
                  <c:v>7.3996157234500004E-3</c:v>
                </c:pt>
                <c:pt idx="151">
                  <c:v>7.3718762011700002E-3</c:v>
                </c:pt>
                <c:pt idx="152">
                  <c:v>7.3439933610700012E-3</c:v>
                </c:pt>
                <c:pt idx="153">
                  <c:v>7.3159686315699994E-3</c:v>
                </c:pt>
                <c:pt idx="154">
                  <c:v>7.2878034586099996E-3</c:v>
                </c:pt>
                <c:pt idx="155">
                  <c:v>7.2594993056499992E-3</c:v>
                </c:pt>
                <c:pt idx="156">
                  <c:v>7.23105765367E-3</c:v>
                </c:pt>
                <c:pt idx="157">
                  <c:v>7.2024800011700005E-3</c:v>
                </c:pt>
                <c:pt idx="158">
                  <c:v>7.1737678641700005E-3</c:v>
                </c:pt>
                <c:pt idx="159">
                  <c:v>7.1449227762099997E-3</c:v>
                </c:pt>
                <c:pt idx="160">
                  <c:v>7.1159462883499999E-3</c:v>
                </c:pt>
                <c:pt idx="161">
                  <c:v>7.0868399691699996E-3</c:v>
                </c:pt>
                <c:pt idx="162">
                  <c:v>7.0576054047700003E-3</c:v>
                </c:pt>
                <c:pt idx="163">
                  <c:v>7.0282441987700008E-3</c:v>
                </c:pt>
                <c:pt idx="164">
                  <c:v>6.9987579723100012E-3</c:v>
                </c:pt>
                <c:pt idx="165">
                  <c:v>6.9691483640500016E-3</c:v>
                </c:pt>
                <c:pt idx="166">
                  <c:v>6.93941703017E-3</c:v>
                </c:pt>
                <c:pt idx="167">
                  <c:v>6.9095656443699995E-3</c:v>
                </c:pt>
                <c:pt idx="168">
                  <c:v>6.8795958978700002E-3</c:v>
                </c:pt>
                <c:pt idx="169">
                  <c:v>6.8495094994099996E-3</c:v>
                </c:pt>
                <c:pt idx="170">
                  <c:v>6.8193081752499999E-3</c:v>
                </c:pt>
                <c:pt idx="171">
                  <c:v>6.7889936691700008E-3</c:v>
                </c:pt>
                <c:pt idx="172">
                  <c:v>6.7585677424700005E-3</c:v>
                </c:pt>
                <c:pt idx="173">
                  <c:v>6.7280321739699991E-3</c:v>
                </c:pt>
                <c:pt idx="174">
                  <c:v>6.6973887600100005E-3</c:v>
                </c:pt>
                <c:pt idx="175">
                  <c:v>6.6666393144500001E-3</c:v>
                </c:pt>
                <c:pt idx="176">
                  <c:v>6.6357856686699995E-3</c:v>
                </c:pt>
                <c:pt idx="177">
                  <c:v>6.6048296715699997E-3</c:v>
                </c:pt>
                <c:pt idx="178">
                  <c:v>6.5737731895700001E-3</c:v>
                </c:pt>
                <c:pt idx="179">
                  <c:v>6.5426181066100004E-3</c:v>
                </c:pt>
                <c:pt idx="180">
                  <c:v>6.5113663241499996E-3</c:v>
                </c:pt>
                <c:pt idx="181">
                  <c:v>6.4800197611699995E-3</c:v>
                </c:pt>
                <c:pt idx="182">
                  <c:v>6.4485803541700004E-3</c:v>
                </c:pt>
                <c:pt idx="183">
                  <c:v>6.4170500571700002E-3</c:v>
                </c:pt>
                <c:pt idx="184">
                  <c:v>6.3854308417099995E-3</c:v>
                </c:pt>
                <c:pt idx="185">
                  <c:v>6.3537246968500003E-3</c:v>
                </c:pt>
                <c:pt idx="186">
                  <c:v>6.32193362917E-3</c:v>
                </c:pt>
                <c:pt idx="187">
                  <c:v>6.2900596627700001E-3</c:v>
                </c:pt>
                <c:pt idx="188">
                  <c:v>6.2581048392699994E-3</c:v>
                </c:pt>
                <c:pt idx="189">
                  <c:v>6.2260712178100006E-3</c:v>
                </c:pt>
                <c:pt idx="190">
                  <c:v>6.1939608750500004E-3</c:v>
                </c:pt>
                <c:pt idx="191">
                  <c:v>6.161775905170001E-3</c:v>
                </c:pt>
                <c:pt idx="192">
                  <c:v>6.1295184198700012E-3</c:v>
                </c:pt>
                <c:pt idx="193">
                  <c:v>6.0971905483699993E-3</c:v>
                </c:pt>
                <c:pt idx="194">
                  <c:v>6.0647944374099998E-3</c:v>
                </c:pt>
                <c:pt idx="195">
                  <c:v>6.0323322512499996E-3</c:v>
                </c:pt>
                <c:pt idx="196">
                  <c:v>5.9998061716700002E-3</c:v>
                </c:pt>
                <c:pt idx="197">
                  <c:v>5.9672183979699997E-3</c:v>
                </c:pt>
                <c:pt idx="198">
                  <c:v>5.93457114697E-3</c:v>
                </c:pt>
                <c:pt idx="199">
                  <c:v>5.9018666530099998E-3</c:v>
                </c:pt>
                <c:pt idx="200">
                  <c:v>5.8691071679500004E-3</c:v>
                </c:pt>
                <c:pt idx="201">
                  <c:v>5.83629496117E-3</c:v>
                </c:pt>
                <c:pt idx="202">
                  <c:v>5.8034323195699997E-3</c:v>
                </c:pt>
                <c:pt idx="203">
                  <c:v>5.7705215475700004E-3</c:v>
                </c:pt>
                <c:pt idx="204">
                  <c:v>5.7375649671100003E-3</c:v>
                </c:pt>
                <c:pt idx="205">
                  <c:v>5.7045649176499999E-3</c:v>
                </c:pt>
                <c:pt idx="206">
                  <c:v>5.6715237561700002E-3</c:v>
                </c:pt>
                <c:pt idx="207">
                  <c:v>5.6384438571700007E-3</c:v>
                </c:pt>
                <c:pt idx="208">
                  <c:v>5.60532761267E-3</c:v>
                </c:pt>
                <c:pt idx="209">
                  <c:v>5.5721774322100006E-3</c:v>
                </c:pt>
                <c:pt idx="210">
                  <c:v>5.5389957428499999E-3</c:v>
                </c:pt>
                <c:pt idx="211">
                  <c:v>5.5057849891700008E-3</c:v>
                </c:pt>
                <c:pt idx="212">
                  <c:v>5.4725476332699993E-3</c:v>
                </c:pt>
                <c:pt idx="213">
                  <c:v>5.4392861547699995E-3</c:v>
                </c:pt>
                <c:pt idx="214">
                  <c:v>5.4060030508099998E-3</c:v>
                </c:pt>
                <c:pt idx="215">
                  <c:v>5.3727008360500003E-3</c:v>
                </c:pt>
                <c:pt idx="216">
                  <c:v>5.3393820426700005E-3</c:v>
                </c:pt>
                <c:pt idx="217">
                  <c:v>5.3060492203700002E-3</c:v>
                </c:pt>
                <c:pt idx="218">
                  <c:v>5.2727049363700011E-3</c:v>
                </c:pt>
                <c:pt idx="219">
                  <c:v>5.2393517754100007E-3</c:v>
                </c:pt>
                <c:pt idx="220">
                  <c:v>5.2059923397500003E-3</c:v>
                </c:pt>
                <c:pt idx="221">
                  <c:v>5.1726292491699995E-3</c:v>
                </c:pt>
                <c:pt idx="222">
                  <c:v>5.1392651409699992E-3</c:v>
                </c:pt>
                <c:pt idx="223">
                  <c:v>5.1059026699699995E-3</c:v>
                </c:pt>
                <c:pt idx="224">
                  <c:v>5.0725445085100006E-3</c:v>
                </c:pt>
                <c:pt idx="225">
                  <c:v>5.0391933464499997E-3</c:v>
                </c:pt>
                <c:pt idx="226">
                  <c:v>5.0058518911700002E-3</c:v>
                </c:pt>
                <c:pt idx="227">
                  <c:v>4.9725228675700003E-3</c:v>
                </c:pt>
                <c:pt idx="228">
                  <c:v>4.9392090180700003E-3</c:v>
                </c:pt>
                <c:pt idx="229">
                  <c:v>4.9059131026100008E-3</c:v>
                </c:pt>
                <c:pt idx="230">
                  <c:v>4.8726378986499999E-3</c:v>
                </c:pt>
                <c:pt idx="231">
                  <c:v>4.8393862011700001E-3</c:v>
                </c:pt>
                <c:pt idx="232">
                  <c:v>4.8061608226700001E-3</c:v>
                </c:pt>
                <c:pt idx="233">
                  <c:v>4.7729645931699994E-3</c:v>
                </c:pt>
                <c:pt idx="234">
                  <c:v>4.7398003602099996E-3</c:v>
                </c:pt>
                <c:pt idx="235">
                  <c:v>4.7066709888499989E-3</c:v>
                </c:pt>
                <c:pt idx="236">
                  <c:v>4.6735793616699993E-3</c:v>
                </c:pt>
                <c:pt idx="237">
                  <c:v>4.6405283787700003E-3</c:v>
                </c:pt>
                <c:pt idx="238">
                  <c:v>4.60752095777E-3</c:v>
                </c:pt>
                <c:pt idx="239">
                  <c:v>4.57456003381E-3</c:v>
                </c:pt>
                <c:pt idx="240">
                  <c:v>4.5416485595499998E-3</c:v>
                </c:pt>
                <c:pt idx="241">
                  <c:v>4.5087895051699996E-3</c:v>
                </c:pt>
                <c:pt idx="242">
                  <c:v>4.4759858583699992E-3</c:v>
                </c:pt>
                <c:pt idx="243">
                  <c:v>4.4432406243699995E-3</c:v>
                </c:pt>
                <c:pt idx="244">
                  <c:v>4.4105568259099996E-3</c:v>
                </c:pt>
                <c:pt idx="245">
                  <c:v>4.3779375032499991E-3</c:v>
                </c:pt>
                <c:pt idx="246">
                  <c:v>4.3453857141699994E-3</c:v>
                </c:pt>
                <c:pt idx="247">
                  <c:v>4.3129045339699995E-3</c:v>
                </c:pt>
                <c:pt idx="248">
                  <c:v>4.2804970554699995E-3</c:v>
                </c:pt>
                <c:pt idx="249">
                  <c:v>4.2481663890099998E-3</c:v>
                </c:pt>
                <c:pt idx="250">
                  <c:v>4.2159156624500009E-3</c:v>
                </c:pt>
                <c:pt idx="251">
                  <c:v>4.1837480211700008E-3</c:v>
                </c:pt>
                <c:pt idx="252">
                  <c:v>4.1516666280699997E-3</c:v>
                </c:pt>
                <c:pt idx="253">
                  <c:v>4.1196746635700004E-3</c:v>
                </c:pt>
                <c:pt idx="254">
                  <c:v>4.08777532561E-3</c:v>
                </c:pt>
                <c:pt idx="255">
                  <c:v>4.05597182965E-3</c:v>
                </c:pt>
                <c:pt idx="256">
                  <c:v>4.0242674086700004E-3</c:v>
                </c:pt>
                <c:pt idx="257">
                  <c:v>3.9926653131700006E-3</c:v>
                </c:pt>
                <c:pt idx="258">
                  <c:v>3.9611688111699994E-3</c:v>
                </c:pt>
                <c:pt idx="259">
                  <c:v>3.929781188209999E-3</c:v>
                </c:pt>
                <c:pt idx="260">
                  <c:v>3.8985057473499992E-3</c:v>
                </c:pt>
                <c:pt idx="261">
                  <c:v>3.8673458091699996E-3</c:v>
                </c:pt>
                <c:pt idx="262">
                  <c:v>3.8363047117700002E-3</c:v>
                </c:pt>
                <c:pt idx="263">
                  <c:v>3.8053858107700007E-3</c:v>
                </c:pt>
                <c:pt idx="264">
                  <c:v>3.7745924793100003E-3</c:v>
                </c:pt>
                <c:pt idx="265">
                  <c:v>3.7439281080499996E-3</c:v>
                </c:pt>
                <c:pt idx="266">
                  <c:v>3.7133961051700006E-3</c:v>
                </c:pt>
                <c:pt idx="267">
                  <c:v>3.682999896370001E-3</c:v>
                </c:pt>
                <c:pt idx="268">
                  <c:v>3.6527429248699992E-3</c:v>
                </c:pt>
                <c:pt idx="269">
                  <c:v>3.6226286514100003E-3</c:v>
                </c:pt>
                <c:pt idx="270">
                  <c:v>3.5926605542499993E-3</c:v>
                </c:pt>
                <c:pt idx="271">
                  <c:v>3.5628421291699999E-3</c:v>
                </c:pt>
                <c:pt idx="272">
                  <c:v>3.5331768894700001E-3</c:v>
                </c:pt>
                <c:pt idx="273">
                  <c:v>3.5036683659699992E-3</c:v>
                </c:pt>
                <c:pt idx="274">
                  <c:v>3.4743201070099997E-3</c:v>
                </c:pt>
                <c:pt idx="275">
                  <c:v>3.4451356784500004E-3</c:v>
                </c:pt>
                <c:pt idx="276">
                  <c:v>3.4161186636700001E-3</c:v>
                </c:pt>
                <c:pt idx="277">
                  <c:v>3.3872726635699999E-3</c:v>
                </c:pt>
                <c:pt idx="278">
                  <c:v>3.3586012965700004E-3</c:v>
                </c:pt>
                <c:pt idx="279">
                  <c:v>3.3301081986099996E-3</c:v>
                </c:pt>
                <c:pt idx="280">
                  <c:v>3.3017970231500001E-3</c:v>
                </c:pt>
                <c:pt idx="281">
                  <c:v>3.2736714411699995E-3</c:v>
                </c:pt>
                <c:pt idx="282">
                  <c:v>3.2457351411699998E-3</c:v>
                </c:pt>
                <c:pt idx="283">
                  <c:v>3.2179918291699999E-3</c:v>
                </c:pt>
                <c:pt idx="284">
                  <c:v>3.1904452287100002E-3</c:v>
                </c:pt>
                <c:pt idx="285">
                  <c:v>3.163099080849999E-3</c:v>
                </c:pt>
                <c:pt idx="286">
                  <c:v>3.1359571441699988E-3</c:v>
                </c:pt>
                <c:pt idx="287">
                  <c:v>3.1090231947699994E-3</c:v>
                </c:pt>
                <c:pt idx="288">
                  <c:v>3.08230102627E-3</c:v>
                </c:pt>
                <c:pt idx="289">
                  <c:v>3.0557944498099997E-3</c:v>
                </c:pt>
                <c:pt idx="290">
                  <c:v>3.0295072940499995E-3</c:v>
                </c:pt>
                <c:pt idx="291">
                  <c:v>3.0034434051700002E-3</c:v>
                </c:pt>
                <c:pt idx="292">
                  <c:v>2.9776066468700001E-3</c:v>
                </c:pt>
                <c:pt idx="293">
                  <c:v>2.9520009003699997E-3</c:v>
                </c:pt>
                <c:pt idx="294">
                  <c:v>2.9266300644100003E-3</c:v>
                </c:pt>
                <c:pt idx="295">
                  <c:v>2.9014980552500001E-3</c:v>
                </c:pt>
                <c:pt idx="296">
                  <c:v>2.87660880667E-3</c:v>
                </c:pt>
                <c:pt idx="297">
                  <c:v>2.8519662699699991E-3</c:v>
                </c:pt>
                <c:pt idx="298">
                  <c:v>2.8275744139699991E-3</c:v>
                </c:pt>
                <c:pt idx="299">
                  <c:v>2.8034372250099996E-3</c:v>
                </c:pt>
                <c:pt idx="300">
                  <c:v>2.7795587069499995E-3</c:v>
                </c:pt>
                <c:pt idx="301">
                  <c:v>2.7559428811699998E-3</c:v>
                </c:pt>
                <c:pt idx="302">
                  <c:v>2.7325937865700007E-3</c:v>
                </c:pt>
                <c:pt idx="303">
                  <c:v>2.70951547957E-3</c:v>
                </c:pt>
                <c:pt idx="304">
                  <c:v>2.6867120341099995E-3</c:v>
                </c:pt>
                <c:pt idx="305">
                  <c:v>2.6641875416500006E-3</c:v>
                </c:pt>
                <c:pt idx="306">
                  <c:v>2.6419461111699995E-3</c:v>
                </c:pt>
                <c:pt idx="307">
                  <c:v>2.6199918691700006E-3</c:v>
                </c:pt>
                <c:pt idx="308">
                  <c:v>2.5983289596699997E-3</c:v>
                </c:pt>
                <c:pt idx="309">
                  <c:v>2.5769615442100004E-3</c:v>
                </c:pt>
                <c:pt idx="310">
                  <c:v>2.5558938018499996E-3</c:v>
                </c:pt>
                <c:pt idx="311">
                  <c:v>2.5351299291699989E-3</c:v>
                </c:pt>
                <c:pt idx="312">
                  <c:v>2.5146741402699989E-3</c:v>
                </c:pt>
                <c:pt idx="313">
                  <c:v>2.4945306667699999E-3</c:v>
                </c:pt>
                <c:pt idx="314">
                  <c:v>2.4747037578100009E-3</c:v>
                </c:pt>
                <c:pt idx="315">
                  <c:v>2.4551976800499995E-3</c:v>
                </c:pt>
                <c:pt idx="316">
                  <c:v>2.4360167176699999E-3</c:v>
                </c:pt>
                <c:pt idx="317">
                  <c:v>2.41716517237E-3</c:v>
                </c:pt>
                <c:pt idx="318">
                  <c:v>2.3986473633699997E-3</c:v>
                </c:pt>
                <c:pt idx="319">
                  <c:v>2.3804676274100001E-3</c:v>
                </c:pt>
                <c:pt idx="320">
                  <c:v>2.36263031875E-3</c:v>
                </c:pt>
                <c:pt idx="321">
                  <c:v>2.3451398091700005E-3</c:v>
                </c:pt>
                <c:pt idx="322">
                  <c:v>2.3280004879699988E-3</c:v>
                </c:pt>
                <c:pt idx="323">
                  <c:v>2.3112167619699993E-3</c:v>
                </c:pt>
                <c:pt idx="324">
                  <c:v>2.2947930555100001E-3</c:v>
                </c:pt>
                <c:pt idx="325">
                  <c:v>2.2787338104499994E-3</c:v>
                </c:pt>
                <c:pt idx="326">
                  <c:v>2.2630434861700003E-3</c:v>
                </c:pt>
                <c:pt idx="327">
                  <c:v>2.2477265595700004E-3</c:v>
                </c:pt>
                <c:pt idx="328">
                  <c:v>2.2327875250700009E-3</c:v>
                </c:pt>
                <c:pt idx="329">
                  <c:v>2.2182308946100001E-3</c:v>
                </c:pt>
                <c:pt idx="330">
                  <c:v>2.2040611976499994E-3</c:v>
                </c:pt>
                <c:pt idx="331">
                  <c:v>2.1902829811700003E-3</c:v>
                </c:pt>
                <c:pt idx="332">
                  <c:v>2.1769008096699989E-3</c:v>
                </c:pt>
                <c:pt idx="333">
                  <c:v>2.1639192651699986E-3</c:v>
                </c:pt>
                <c:pt idx="334">
                  <c:v>2.1513429472100006E-3</c:v>
                </c:pt>
                <c:pt idx="335">
                  <c:v>2.1391764728500001E-3</c:v>
                </c:pt>
                <c:pt idx="336">
                  <c:v>2.1274244766699988E-3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927-4B23-9E55-5BEA300E42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0843824"/>
        <c:axId val="1"/>
      </c:scatterChart>
      <c:valAx>
        <c:axId val="1880843824"/>
        <c:scaling>
          <c:orientation val="minMax"/>
          <c:max val="3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it-IT"/>
                  <a:t>giorni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1.0000000000000002E-2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it-IT"/>
                  <a:t>Portate (</a:t>
                </a:r>
                <a:r>
                  <a:rPr lang="it-IT" sz="1000" b="1" i="0" u="none" strike="noStrike" baseline="0">
                    <a:effectLst/>
                  </a:rPr>
                  <a:t>m</a:t>
                </a:r>
                <a:r>
                  <a:rPr lang="it-IT" sz="1000" b="1" i="0" u="none" strike="noStrike" baseline="30000">
                    <a:effectLst/>
                  </a:rPr>
                  <a:t>3</a:t>
                </a:r>
                <a:r>
                  <a:rPr lang="it-IT"/>
                  <a:t>/s)</a:t>
                </a:r>
              </a:p>
            </c:rich>
          </c:tx>
          <c:overlay val="0"/>
        </c:title>
        <c:numFmt formatCode="0.00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880843824"/>
        <c:crosses val="autoZero"/>
        <c:crossBetween val="midCat"/>
        <c:majorUnit val="1.0000000000000002E-3"/>
      </c:valAx>
    </c:plotArea>
    <c:legend>
      <c:legendPos val="r"/>
      <c:layout>
        <c:manualLayout>
          <c:xMode val="edge"/>
          <c:yMode val="edge"/>
          <c:x val="0.19494019734921439"/>
          <c:y val="0.94382444982838687"/>
          <c:w val="0.6372376177951713"/>
          <c:h val="3.9813925698312103E-2"/>
        </c:manualLayout>
      </c:layout>
      <c:overlay val="0"/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it-IT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it-IT" b="0"/>
              <a:t>Curva di durata portate turbinabili - Acquedotto</a:t>
            </a:r>
            <a:r>
              <a:rPr lang="it-IT" b="0" baseline="0"/>
              <a:t> Ramats</a:t>
            </a:r>
            <a:endParaRPr lang="it-IT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525281095367136"/>
          <c:y val="0.1794188226471691"/>
          <c:w val="0.82887945061328516"/>
          <c:h val="0.64619268179712819"/>
        </c:manualLayout>
      </c:layout>
      <c:scatterChart>
        <c:scatterStyle val="smoothMarker"/>
        <c:varyColors val="0"/>
        <c:ser>
          <c:idx val="0"/>
          <c:order val="0"/>
          <c:tx>
            <c:v>Portate naturali</c:v>
          </c:tx>
          <c:marker>
            <c:symbol val="none"/>
          </c:marker>
          <c:xVal>
            <c:numRef>
              <c:f>'Producibilità acque Ramats'!$A$19:$A$383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acque Ramats'!$D$19:$D$383</c:f>
              <c:numCache>
                <c:formatCode>0.0000</c:formatCode>
                <c:ptCount val="365"/>
                <c:pt idx="0">
                  <c:v>5.1446550243098126E-3</c:v>
                </c:pt>
                <c:pt idx="1">
                  <c:v>5.1459037885099989E-3</c:v>
                </c:pt>
                <c:pt idx="2">
                  <c:v>5.1470003509386459E-3</c:v>
                </c:pt>
                <c:pt idx="3">
                  <c:v>5.1479454178825733E-3</c:v>
                </c:pt>
                <c:pt idx="4">
                  <c:v>5.148739696326135E-3</c:v>
                </c:pt>
                <c:pt idx="5">
                  <c:v>5.149383893951226E-3</c:v>
                </c:pt>
                <c:pt idx="6">
                  <c:v>5.1498787191372733E-3</c:v>
                </c:pt>
                <c:pt idx="7">
                  <c:v>5.1502248809612407E-3</c:v>
                </c:pt>
                <c:pt idx="8">
                  <c:v>5.1504230891976279E-3</c:v>
                </c:pt>
                <c:pt idx="9">
                  <c:v>5.1504740543184702E-3</c:v>
                </c:pt>
                <c:pt idx="10">
                  <c:v>5.1503784874933414E-3</c:v>
                </c:pt>
                <c:pt idx="11">
                  <c:v>5.1501371005893484E-3</c:v>
                </c:pt>
                <c:pt idx="12">
                  <c:v>5.1497506061711357E-3</c:v>
                </c:pt>
                <c:pt idx="13">
                  <c:v>5.1492197175008825E-3</c:v>
                </c:pt>
                <c:pt idx="14">
                  <c:v>5.1485451485383058E-3</c:v>
                </c:pt>
                <c:pt idx="15">
                  <c:v>5.1477276139406574E-3</c:v>
                </c:pt>
                <c:pt idx="16">
                  <c:v>5.1467678290627239E-3</c:v>
                </c:pt>
                <c:pt idx="17">
                  <c:v>5.1456665099568304E-3</c:v>
                </c:pt>
                <c:pt idx="18">
                  <c:v>5.1444243733728377E-3</c:v>
                </c:pt>
                <c:pt idx="19">
                  <c:v>5.14304213675814E-3</c:v>
                </c:pt>
                <c:pt idx="20">
                  <c:v>5.1415205182576713E-3</c:v>
                </c:pt>
                <c:pt idx="21">
                  <c:v>5.1398602367138981E-3</c:v>
                </c:pt>
                <c:pt idx="22">
                  <c:v>5.1380620116668252E-3</c:v>
                </c:pt>
                <c:pt idx="23">
                  <c:v>5.1361265633539923E-3</c:v>
                </c:pt>
                <c:pt idx="24">
                  <c:v>5.1340546127104751E-3</c:v>
                </c:pt>
                <c:pt idx="25">
                  <c:v>5.1318468813688857E-3</c:v>
                </c:pt>
                <c:pt idx="26">
                  <c:v>5.1295040916593737E-3</c:v>
                </c:pt>
                <c:pt idx="27">
                  <c:v>5.1270269666096194E-3</c:v>
                </c:pt>
                <c:pt idx="28">
                  <c:v>5.1244162299448476E-3</c:v>
                </c:pt>
                <c:pt idx="29">
                  <c:v>5.12167260608781E-3</c:v>
                </c:pt>
                <c:pt idx="30">
                  <c:v>5.1187968201588012E-3</c:v>
                </c:pt>
                <c:pt idx="31">
                  <c:v>5.115789597975649E-3</c:v>
                </c:pt>
                <c:pt idx="32">
                  <c:v>5.1126516660537158E-3</c:v>
                </c:pt>
                <c:pt idx="33">
                  <c:v>5.109383751605902E-3</c:v>
                </c:pt>
                <c:pt idx="34">
                  <c:v>5.1059865825426451E-3</c:v>
                </c:pt>
                <c:pt idx="35">
                  <c:v>5.1024608874719159E-3</c:v>
                </c:pt>
                <c:pt idx="36">
                  <c:v>5.0988073956992229E-3</c:v>
                </c:pt>
                <c:pt idx="37">
                  <c:v>5.0950268372276109E-3</c:v>
                </c:pt>
                <c:pt idx="38">
                  <c:v>5.0911199427576574E-3</c:v>
                </c:pt>
                <c:pt idx="39">
                  <c:v>5.0870874436874797E-3</c:v>
                </c:pt>
                <c:pt idx="40">
                  <c:v>5.082930072112731E-3</c:v>
                </c:pt>
                <c:pt idx="41">
                  <c:v>5.0786485608265985E-3</c:v>
                </c:pt>
                <c:pt idx="42">
                  <c:v>5.0742436433198054E-3</c:v>
                </c:pt>
                <c:pt idx="43">
                  <c:v>5.0697160537806129E-3</c:v>
                </c:pt>
                <c:pt idx="44">
                  <c:v>5.0650665270948157E-3</c:v>
                </c:pt>
                <c:pt idx="45">
                  <c:v>5.0602957988457467E-3</c:v>
                </c:pt>
                <c:pt idx="46">
                  <c:v>5.055404605314273E-3</c:v>
                </c:pt>
                <c:pt idx="47">
                  <c:v>5.0503936834788007E-3</c:v>
                </c:pt>
                <c:pt idx="48">
                  <c:v>5.0452637710152676E-3</c:v>
                </c:pt>
                <c:pt idx="49">
                  <c:v>5.0400156062971498E-3</c:v>
                </c:pt>
                <c:pt idx="50">
                  <c:v>5.0346499283954616E-3</c:v>
                </c:pt>
                <c:pt idx="51">
                  <c:v>5.0291674770787482E-3</c:v>
                </c:pt>
                <c:pt idx="52">
                  <c:v>5.0235689928130947E-3</c:v>
                </c:pt>
                <c:pt idx="53">
                  <c:v>5.017855216762122E-3</c:v>
                </c:pt>
                <c:pt idx="54">
                  <c:v>5.0120268907869851E-3</c:v>
                </c:pt>
                <c:pt idx="55">
                  <c:v>5.0060847574463765E-3</c:v>
                </c:pt>
                <c:pt idx="56">
                  <c:v>5.0000295599965227E-3</c:v>
                </c:pt>
                <c:pt idx="57">
                  <c:v>4.9938620423911912E-3</c:v>
                </c:pt>
                <c:pt idx="58">
                  <c:v>4.9875829492816767E-3</c:v>
                </c:pt>
                <c:pt idx="59">
                  <c:v>4.9811930260168199E-3</c:v>
                </c:pt>
                <c:pt idx="60">
                  <c:v>4.9746930186429904E-3</c:v>
                </c:pt>
                <c:pt idx="61">
                  <c:v>4.9680836739040991E-3</c:v>
                </c:pt>
                <c:pt idx="62">
                  <c:v>4.9613657392415852E-3</c:v>
                </c:pt>
                <c:pt idx="63">
                  <c:v>4.9545399627944318E-3</c:v>
                </c:pt>
                <c:pt idx="64">
                  <c:v>4.9476070933991544E-3</c:v>
                </c:pt>
                <c:pt idx="65">
                  <c:v>4.9405678805898058E-3</c:v>
                </c:pt>
                <c:pt idx="66">
                  <c:v>4.9334230745979738E-3</c:v>
                </c:pt>
                <c:pt idx="67">
                  <c:v>4.926173426352781E-3</c:v>
                </c:pt>
                <c:pt idx="68">
                  <c:v>4.9188196874808878E-3</c:v>
                </c:pt>
                <c:pt idx="69">
                  <c:v>4.911362610306491E-3</c:v>
                </c:pt>
                <c:pt idx="70">
                  <c:v>4.9038029478513214E-3</c:v>
                </c:pt>
                <c:pt idx="71">
                  <c:v>4.8961414538346484E-3</c:v>
                </c:pt>
                <c:pt idx="72">
                  <c:v>4.8883788826732753E-3</c:v>
                </c:pt>
                <c:pt idx="73">
                  <c:v>4.8805159894815429E-3</c:v>
                </c:pt>
                <c:pt idx="74">
                  <c:v>4.8725535300713253E-3</c:v>
                </c:pt>
                <c:pt idx="75">
                  <c:v>4.8644922609520367E-3</c:v>
                </c:pt>
                <c:pt idx="76">
                  <c:v>4.8563329393306234E-3</c:v>
                </c:pt>
                <c:pt idx="77">
                  <c:v>4.8480763231115711E-3</c:v>
                </c:pt>
                <c:pt idx="78">
                  <c:v>4.839723170896898E-3</c:v>
                </c:pt>
                <c:pt idx="79">
                  <c:v>4.8312742419861603E-3</c:v>
                </c:pt>
                <c:pt idx="80">
                  <c:v>4.8227302963764511E-3</c:v>
                </c:pt>
                <c:pt idx="81">
                  <c:v>4.8140920947623983E-3</c:v>
                </c:pt>
                <c:pt idx="82">
                  <c:v>4.8053603985361648E-3</c:v>
                </c:pt>
                <c:pt idx="83">
                  <c:v>4.7965359697874519E-3</c:v>
                </c:pt>
                <c:pt idx="84">
                  <c:v>4.7876195713034957E-3</c:v>
                </c:pt>
                <c:pt idx="85">
                  <c:v>4.7786119665690664E-3</c:v>
                </c:pt>
                <c:pt idx="86">
                  <c:v>4.7695139197664726E-3</c:v>
                </c:pt>
                <c:pt idx="87">
                  <c:v>4.7603261957755603E-3</c:v>
                </c:pt>
                <c:pt idx="88">
                  <c:v>4.7510495601737071E-3</c:v>
                </c:pt>
                <c:pt idx="89">
                  <c:v>4.7416847792358307E-3</c:v>
                </c:pt>
                <c:pt idx="90">
                  <c:v>4.7322326199343819E-3</c:v>
                </c:pt>
                <c:pt idx="91">
                  <c:v>4.7226938499393481E-3</c:v>
                </c:pt>
                <c:pt idx="92">
                  <c:v>4.7130692376182552E-3</c:v>
                </c:pt>
                <c:pt idx="93">
                  <c:v>4.7033595520361623E-3</c:v>
                </c:pt>
                <c:pt idx="94">
                  <c:v>4.693565562955665E-3</c:v>
                </c:pt>
                <c:pt idx="95">
                  <c:v>4.6836880408368956E-3</c:v>
                </c:pt>
                <c:pt idx="96">
                  <c:v>4.6737277568375231E-3</c:v>
                </c:pt>
                <c:pt idx="97">
                  <c:v>4.6636854828127506E-3</c:v>
                </c:pt>
                <c:pt idx="98">
                  <c:v>4.6535619913153168E-3</c:v>
                </c:pt>
                <c:pt idx="99">
                  <c:v>4.6433580555955006E-3</c:v>
                </c:pt>
                <c:pt idx="100">
                  <c:v>4.6330744496011116E-3</c:v>
                </c:pt>
                <c:pt idx="101">
                  <c:v>4.6227119479774984E-3</c:v>
                </c:pt>
                <c:pt idx="102">
                  <c:v>4.6122713260675456E-3</c:v>
                </c:pt>
                <c:pt idx="103">
                  <c:v>4.6017533599116726E-3</c:v>
                </c:pt>
                <c:pt idx="104">
                  <c:v>4.5911588262478355E-3</c:v>
                </c:pt>
                <c:pt idx="105">
                  <c:v>4.5804885025115269E-3</c:v>
                </c:pt>
                <c:pt idx="106">
                  <c:v>4.5697431668357729E-3</c:v>
                </c:pt>
                <c:pt idx="107">
                  <c:v>4.5589235980511402E-3</c:v>
                </c:pt>
                <c:pt idx="108">
                  <c:v>4.5480305756857272E-3</c:v>
                </c:pt>
                <c:pt idx="109">
                  <c:v>4.5370648799651697E-3</c:v>
                </c:pt>
                <c:pt idx="110">
                  <c:v>4.5260272918126411E-3</c:v>
                </c:pt>
                <c:pt idx="111">
                  <c:v>4.5149185928488487E-3</c:v>
                </c:pt>
                <c:pt idx="112">
                  <c:v>4.5037395653920358E-3</c:v>
                </c:pt>
                <c:pt idx="113">
                  <c:v>4.4924909924579821E-3</c:v>
                </c:pt>
                <c:pt idx="114">
                  <c:v>4.4811736577600051E-3</c:v>
                </c:pt>
                <c:pt idx="115">
                  <c:v>4.4697883457089568E-3</c:v>
                </c:pt>
                <c:pt idx="116">
                  <c:v>4.4583358414132237E-3</c:v>
                </c:pt>
                <c:pt idx="117">
                  <c:v>4.4468169306787304E-3</c:v>
                </c:pt>
                <c:pt idx="118">
                  <c:v>4.4352324000089373E-3</c:v>
                </c:pt>
                <c:pt idx="119">
                  <c:v>4.4235830366048407E-3</c:v>
                </c:pt>
                <c:pt idx="120">
                  <c:v>4.4118696283649717E-3</c:v>
                </c:pt>
                <c:pt idx="121">
                  <c:v>4.400092963885399E-3</c:v>
                </c:pt>
                <c:pt idx="122">
                  <c:v>4.3882538324597261E-3</c:v>
                </c:pt>
                <c:pt idx="123">
                  <c:v>4.3763530240790924E-3</c:v>
                </c:pt>
                <c:pt idx="124">
                  <c:v>4.3643913294321756E-3</c:v>
                </c:pt>
                <c:pt idx="125">
                  <c:v>4.3523695399051866E-3</c:v>
                </c:pt>
                <c:pt idx="126">
                  <c:v>4.3402884475818738E-3</c:v>
                </c:pt>
                <c:pt idx="127">
                  <c:v>4.3281488452435206E-3</c:v>
                </c:pt>
                <c:pt idx="128">
                  <c:v>4.3159515263689477E-3</c:v>
                </c:pt>
                <c:pt idx="129">
                  <c:v>4.303697285134511E-3</c:v>
                </c:pt>
                <c:pt idx="130">
                  <c:v>4.2913869164141012E-3</c:v>
                </c:pt>
                <c:pt idx="131">
                  <c:v>4.2790212157791489E-3</c:v>
                </c:pt>
                <c:pt idx="132">
                  <c:v>4.2666009794986148E-3</c:v>
                </c:pt>
                <c:pt idx="133">
                  <c:v>4.2541270045390028E-3</c:v>
                </c:pt>
                <c:pt idx="134">
                  <c:v>4.241600088564345E-3</c:v>
                </c:pt>
                <c:pt idx="135">
                  <c:v>4.2290210299362162E-3</c:v>
                </c:pt>
                <c:pt idx="136">
                  <c:v>4.2163906277137234E-3</c:v>
                </c:pt>
                <c:pt idx="137">
                  <c:v>4.2037096816535105E-3</c:v>
                </c:pt>
                <c:pt idx="138">
                  <c:v>4.1909789922097576E-3</c:v>
                </c:pt>
                <c:pt idx="139">
                  <c:v>4.1781993605341803E-3</c:v>
                </c:pt>
                <c:pt idx="140">
                  <c:v>4.1653715884760311E-3</c:v>
                </c:pt>
                <c:pt idx="141">
                  <c:v>4.1524964785820987E-3</c:v>
                </c:pt>
                <c:pt idx="142">
                  <c:v>4.1395748340967058E-3</c:v>
                </c:pt>
                <c:pt idx="143">
                  <c:v>4.1266074589617124E-3</c:v>
                </c:pt>
                <c:pt idx="144">
                  <c:v>4.1135951578165145E-3</c:v>
                </c:pt>
                <c:pt idx="145">
                  <c:v>4.1005387359980463E-3</c:v>
                </c:pt>
                <c:pt idx="146">
                  <c:v>4.0874389995407736E-3</c:v>
                </c:pt>
                <c:pt idx="147">
                  <c:v>4.0742967551767005E-3</c:v>
                </c:pt>
                <c:pt idx="148">
                  <c:v>4.0611128103353669E-3</c:v>
                </c:pt>
                <c:pt idx="149">
                  <c:v>4.0478879731438502E-3</c:v>
                </c:pt>
                <c:pt idx="150">
                  <c:v>4.0346230524267611E-3</c:v>
                </c:pt>
                <c:pt idx="151">
                  <c:v>4.0213188577062483E-3</c:v>
                </c:pt>
                <c:pt idx="152">
                  <c:v>4.0079761992019959E-3</c:v>
                </c:pt>
                <c:pt idx="153">
                  <c:v>3.9945958878312218E-3</c:v>
                </c:pt>
                <c:pt idx="154">
                  <c:v>3.9811787352086857E-3</c:v>
                </c:pt>
                <c:pt idx="155">
                  <c:v>3.9677255536466763E-3</c:v>
                </c:pt>
                <c:pt idx="156">
                  <c:v>3.954237156155024E-3</c:v>
                </c:pt>
                <c:pt idx="157">
                  <c:v>3.9407143564410899E-3</c:v>
                </c:pt>
                <c:pt idx="158">
                  <c:v>3.9271579689097768E-3</c:v>
                </c:pt>
                <c:pt idx="159">
                  <c:v>3.9135688086635199E-3</c:v>
                </c:pt>
                <c:pt idx="160">
                  <c:v>3.8999476915022912E-3</c:v>
                </c:pt>
                <c:pt idx="161">
                  <c:v>3.8862954339235986E-3</c:v>
                </c:pt>
                <c:pt idx="162">
                  <c:v>3.8726128531224847E-3</c:v>
                </c:pt>
                <c:pt idx="163">
                  <c:v>3.8589007669915325E-3</c:v>
                </c:pt>
                <c:pt idx="164">
                  <c:v>3.845159994120855E-3</c:v>
                </c:pt>
                <c:pt idx="165">
                  <c:v>3.8313913537981067E-3</c:v>
                </c:pt>
                <c:pt idx="166">
                  <c:v>3.8175956660084732E-3</c:v>
                </c:pt>
                <c:pt idx="167">
                  <c:v>3.80377375143468E-3</c:v>
                </c:pt>
                <c:pt idx="168">
                  <c:v>3.7899264314569872E-3</c:v>
                </c:pt>
                <c:pt idx="169">
                  <c:v>3.7760545281531905E-3</c:v>
                </c:pt>
                <c:pt idx="170">
                  <c:v>3.7621588642986216E-3</c:v>
                </c:pt>
                <c:pt idx="171">
                  <c:v>3.7482402633661487E-3</c:v>
                </c:pt>
                <c:pt idx="172">
                  <c:v>3.734299549526175E-3</c:v>
                </c:pt>
                <c:pt idx="173">
                  <c:v>3.7203375476466422E-3</c:v>
                </c:pt>
                <c:pt idx="174">
                  <c:v>3.7063550832930254E-3</c:v>
                </c:pt>
                <c:pt idx="175">
                  <c:v>3.6923529827283365E-3</c:v>
                </c:pt>
                <c:pt idx="176">
                  <c:v>3.6783320729131233E-3</c:v>
                </c:pt>
                <c:pt idx="177">
                  <c:v>3.6642931815054703E-3</c:v>
                </c:pt>
                <c:pt idx="178">
                  <c:v>3.6502371368609975E-3</c:v>
                </c:pt>
                <c:pt idx="179">
                  <c:v>3.6361647680328603E-3</c:v>
                </c:pt>
                <c:pt idx="180">
                  <c:v>3.6220769047717511E-3</c:v>
                </c:pt>
                <c:pt idx="181">
                  <c:v>3.607974377525898E-3</c:v>
                </c:pt>
                <c:pt idx="182">
                  <c:v>3.5938580174410656E-3</c:v>
                </c:pt>
                <c:pt idx="183">
                  <c:v>3.5797286563605518E-3</c:v>
                </c:pt>
                <c:pt idx="184">
                  <c:v>3.5655871268251956E-3</c:v>
                </c:pt>
                <c:pt idx="185">
                  <c:v>3.5514342620733661E-3</c:v>
                </c:pt>
                <c:pt idx="186">
                  <c:v>3.537270896040974E-3</c:v>
                </c:pt>
                <c:pt idx="187">
                  <c:v>3.5230978633614602E-3</c:v>
                </c:pt>
                <c:pt idx="188">
                  <c:v>3.5089159993658076E-3</c:v>
                </c:pt>
                <c:pt idx="189">
                  <c:v>3.4947261400825299E-3</c:v>
                </c:pt>
                <c:pt idx="190">
                  <c:v>3.4805291222376809E-3</c:v>
                </c:pt>
                <c:pt idx="191">
                  <c:v>3.4663257832548478E-3</c:v>
                </c:pt>
                <c:pt idx="192">
                  <c:v>3.4521169612551548E-3</c:v>
                </c:pt>
                <c:pt idx="193">
                  <c:v>3.4379034950572621E-3</c:v>
                </c:pt>
                <c:pt idx="194">
                  <c:v>3.423686224177365E-3</c:v>
                </c:pt>
                <c:pt idx="195">
                  <c:v>3.4094659888291965E-3</c:v>
                </c:pt>
                <c:pt idx="196">
                  <c:v>3.3952436299240231E-3</c:v>
                </c:pt>
                <c:pt idx="197">
                  <c:v>3.3810199890706503E-3</c:v>
                </c:pt>
                <c:pt idx="198">
                  <c:v>3.3667959085754173E-3</c:v>
                </c:pt>
                <c:pt idx="199">
                  <c:v>3.3525722314421999E-3</c:v>
                </c:pt>
                <c:pt idx="200">
                  <c:v>3.3383498013724111E-3</c:v>
                </c:pt>
                <c:pt idx="201">
                  <c:v>3.3241294627649981E-3</c:v>
                </c:pt>
                <c:pt idx="202">
                  <c:v>3.3099120607164448E-3</c:v>
                </c:pt>
                <c:pt idx="203">
                  <c:v>3.2956984410207725E-3</c:v>
                </c:pt>
                <c:pt idx="204">
                  <c:v>3.2814894501695352E-3</c:v>
                </c:pt>
                <c:pt idx="205">
                  <c:v>3.2672859353518259E-3</c:v>
                </c:pt>
                <c:pt idx="206">
                  <c:v>3.2530887444542733E-3</c:v>
                </c:pt>
                <c:pt idx="207">
                  <c:v>3.2388987260610399E-3</c:v>
                </c:pt>
                <c:pt idx="208">
                  <c:v>3.2247167294538271E-3</c:v>
                </c:pt>
                <c:pt idx="209">
                  <c:v>3.2105436046118703E-3</c:v>
                </c:pt>
                <c:pt idx="210">
                  <c:v>3.196380202211942E-3</c:v>
                </c:pt>
                <c:pt idx="211">
                  <c:v>3.1822273736283485E-3</c:v>
                </c:pt>
                <c:pt idx="212">
                  <c:v>3.1680859709329349E-3</c:v>
                </c:pt>
                <c:pt idx="213">
                  <c:v>3.1539568468950821E-3</c:v>
                </c:pt>
                <c:pt idx="214">
                  <c:v>3.1398408549817049E-3</c:v>
                </c:pt>
                <c:pt idx="215">
                  <c:v>3.1257388493572563E-3</c:v>
                </c:pt>
                <c:pt idx="216">
                  <c:v>3.1116516848837235E-3</c:v>
                </c:pt>
                <c:pt idx="217">
                  <c:v>3.0975802171206305E-3</c:v>
                </c:pt>
                <c:pt idx="218">
                  <c:v>3.0835253023250363E-3</c:v>
                </c:pt>
                <c:pt idx="219">
                  <c:v>3.0694877974515398E-3</c:v>
                </c:pt>
                <c:pt idx="220">
                  <c:v>3.0554685601522709E-3</c:v>
                </c:pt>
                <c:pt idx="221">
                  <c:v>3.0414684487768979E-3</c:v>
                </c:pt>
                <c:pt idx="222">
                  <c:v>3.0274883223726252E-3</c:v>
                </c:pt>
                <c:pt idx="223">
                  <c:v>3.0135290406841917E-3</c:v>
                </c:pt>
                <c:pt idx="224">
                  <c:v>2.9995914641538749E-3</c:v>
                </c:pt>
                <c:pt idx="225">
                  <c:v>2.9856764539214864E-3</c:v>
                </c:pt>
                <c:pt idx="226">
                  <c:v>2.9717848718243734E-3</c:v>
                </c:pt>
                <c:pt idx="227">
                  <c:v>2.9579175803974207E-3</c:v>
                </c:pt>
                <c:pt idx="228">
                  <c:v>2.9440754428730468E-3</c:v>
                </c:pt>
                <c:pt idx="229">
                  <c:v>2.9302593231812103E-3</c:v>
                </c:pt>
                <c:pt idx="230">
                  <c:v>2.9164700859494012E-3</c:v>
                </c:pt>
                <c:pt idx="231">
                  <c:v>2.9027085965026484E-3</c:v>
                </c:pt>
                <c:pt idx="232">
                  <c:v>2.8889757208635154E-3</c:v>
                </c:pt>
                <c:pt idx="233">
                  <c:v>2.8752723257521018E-3</c:v>
                </c:pt>
                <c:pt idx="234">
                  <c:v>2.8615992785860456E-3</c:v>
                </c:pt>
                <c:pt idx="235">
                  <c:v>2.8479574474805157E-3</c:v>
                </c:pt>
                <c:pt idx="236">
                  <c:v>2.8343477012482232E-3</c:v>
                </c:pt>
                <c:pt idx="237">
                  <c:v>2.8207709093994102E-3</c:v>
                </c:pt>
                <c:pt idx="238">
                  <c:v>2.807227942141857E-3</c:v>
                </c:pt>
                <c:pt idx="239">
                  <c:v>2.7937196703808802E-3</c:v>
                </c:pt>
                <c:pt idx="240">
                  <c:v>2.780246965719331E-3</c:v>
                </c:pt>
                <c:pt idx="241">
                  <c:v>2.7668107004575975E-3</c:v>
                </c:pt>
                <c:pt idx="242">
                  <c:v>2.753411747593605E-3</c:v>
                </c:pt>
                <c:pt idx="243">
                  <c:v>2.7400509808228118E-3</c:v>
                </c:pt>
                <c:pt idx="244">
                  <c:v>2.7267292745382149E-3</c:v>
                </c:pt>
                <c:pt idx="245">
                  <c:v>2.7134475038303463E-3</c:v>
                </c:pt>
                <c:pt idx="246">
                  <c:v>2.7002065444872727E-3</c:v>
                </c:pt>
                <c:pt idx="247">
                  <c:v>2.6870072729946004E-3</c:v>
                </c:pt>
                <c:pt idx="248">
                  <c:v>2.6738505665354667E-3</c:v>
                </c:pt>
                <c:pt idx="249">
                  <c:v>2.66073730299055E-3</c:v>
                </c:pt>
                <c:pt idx="250">
                  <c:v>2.6476683609380608E-3</c:v>
                </c:pt>
                <c:pt idx="251">
                  <c:v>2.6346446196537482E-3</c:v>
                </c:pt>
                <c:pt idx="252">
                  <c:v>2.6216669591108948E-3</c:v>
                </c:pt>
                <c:pt idx="253">
                  <c:v>2.6087362599803219E-3</c:v>
                </c:pt>
                <c:pt idx="254">
                  <c:v>2.5958534036303847E-3</c:v>
                </c:pt>
                <c:pt idx="255">
                  <c:v>2.5830192721269757E-3</c:v>
                </c:pt>
                <c:pt idx="256">
                  <c:v>2.5702347482335227E-3</c:v>
                </c:pt>
                <c:pt idx="257">
                  <c:v>2.5575007154109912E-3</c:v>
                </c:pt>
                <c:pt idx="258">
                  <c:v>2.5448180578178767E-3</c:v>
                </c:pt>
                <c:pt idx="259">
                  <c:v>2.5321876603102201E-3</c:v>
                </c:pt>
                <c:pt idx="260">
                  <c:v>2.5196104084415911E-3</c:v>
                </c:pt>
                <c:pt idx="261">
                  <c:v>2.5070871884630978E-3</c:v>
                </c:pt>
                <c:pt idx="262">
                  <c:v>2.494618887323385E-3</c:v>
                </c:pt>
                <c:pt idx="263">
                  <c:v>2.4822063926686314E-3</c:v>
                </c:pt>
                <c:pt idx="264">
                  <c:v>2.4698505928425546E-3</c:v>
                </c:pt>
                <c:pt idx="265">
                  <c:v>2.4575523768864058E-3</c:v>
                </c:pt>
                <c:pt idx="266">
                  <c:v>2.4453126345389728E-3</c:v>
                </c:pt>
                <c:pt idx="267">
                  <c:v>2.4331322562365803E-3</c:v>
                </c:pt>
                <c:pt idx="268">
                  <c:v>2.4210121331130876E-3</c:v>
                </c:pt>
                <c:pt idx="269">
                  <c:v>2.4089531569998902E-3</c:v>
                </c:pt>
                <c:pt idx="270">
                  <c:v>2.396956220425921E-3</c:v>
                </c:pt>
                <c:pt idx="271">
                  <c:v>2.385022216617648E-3</c:v>
                </c:pt>
                <c:pt idx="272">
                  <c:v>2.3731520394990754E-3</c:v>
                </c:pt>
                <c:pt idx="273">
                  <c:v>2.3613465836917424E-3</c:v>
                </c:pt>
                <c:pt idx="274">
                  <c:v>2.3496067445147248E-3</c:v>
                </c:pt>
                <c:pt idx="275">
                  <c:v>2.3379334179846356E-3</c:v>
                </c:pt>
                <c:pt idx="276">
                  <c:v>2.3263275008156229E-3</c:v>
                </c:pt>
                <c:pt idx="277">
                  <c:v>2.31478989041937E-3</c:v>
                </c:pt>
                <c:pt idx="278">
                  <c:v>2.3033214849050971E-3</c:v>
                </c:pt>
                <c:pt idx="279">
                  <c:v>2.2919231830795602E-3</c:v>
                </c:pt>
                <c:pt idx="280">
                  <c:v>2.280595884447051E-3</c:v>
                </c:pt>
                <c:pt idx="281">
                  <c:v>2.2693404892093977E-3</c:v>
                </c:pt>
                <c:pt idx="282">
                  <c:v>2.2581578982659653E-3</c:v>
                </c:pt>
                <c:pt idx="283">
                  <c:v>2.2470490132136525E-3</c:v>
                </c:pt>
                <c:pt idx="284">
                  <c:v>2.2360147363468951E-3</c:v>
                </c:pt>
                <c:pt idx="285">
                  <c:v>2.2250559706576659E-3</c:v>
                </c:pt>
                <c:pt idx="286">
                  <c:v>2.2141736198354736E-3</c:v>
                </c:pt>
                <c:pt idx="287">
                  <c:v>2.2033685882673596E-3</c:v>
                </c:pt>
                <c:pt idx="288">
                  <c:v>2.192641781037907E-3</c:v>
                </c:pt>
                <c:pt idx="289">
                  <c:v>2.1819941039292303E-3</c:v>
                </c:pt>
                <c:pt idx="290">
                  <c:v>2.171426463420981E-3</c:v>
                </c:pt>
                <c:pt idx="291">
                  <c:v>2.1609397666903481E-3</c:v>
                </c:pt>
                <c:pt idx="292">
                  <c:v>2.1505349216120557E-3</c:v>
                </c:pt>
                <c:pt idx="293">
                  <c:v>2.1402128367583621E-3</c:v>
                </c:pt>
                <c:pt idx="294">
                  <c:v>2.1299744213990651E-3</c:v>
                </c:pt>
                <c:pt idx="295">
                  <c:v>2.1198205855014964E-3</c:v>
                </c:pt>
                <c:pt idx="296">
                  <c:v>2.1097522397305231E-3</c:v>
                </c:pt>
                <c:pt idx="297">
                  <c:v>2.0997702954485497E-3</c:v>
                </c:pt>
                <c:pt idx="298">
                  <c:v>2.0898756647155172E-3</c:v>
                </c:pt>
                <c:pt idx="299">
                  <c:v>2.0800692602888997E-3</c:v>
                </c:pt>
                <c:pt idx="300">
                  <c:v>2.0703519956237109E-3</c:v>
                </c:pt>
                <c:pt idx="301">
                  <c:v>2.060724784872498E-3</c:v>
                </c:pt>
                <c:pt idx="302">
                  <c:v>2.051188542885345E-3</c:v>
                </c:pt>
                <c:pt idx="303">
                  <c:v>2.0417441852098725E-3</c:v>
                </c:pt>
                <c:pt idx="304">
                  <c:v>2.0323926280912353E-3</c:v>
                </c:pt>
                <c:pt idx="305">
                  <c:v>2.0231347884721259E-3</c:v>
                </c:pt>
                <c:pt idx="306">
                  <c:v>2.0139715839927728E-3</c:v>
                </c:pt>
                <c:pt idx="307">
                  <c:v>2.0049039329909403E-3</c:v>
                </c:pt>
                <c:pt idx="308">
                  <c:v>1.9959327545019268E-3</c:v>
                </c:pt>
                <c:pt idx="309">
                  <c:v>1.9870589682585704E-3</c:v>
                </c:pt>
                <c:pt idx="310">
                  <c:v>1.978283494691241E-3</c:v>
                </c:pt>
                <c:pt idx="311">
                  <c:v>1.9696072549278483E-3</c:v>
                </c:pt>
                <c:pt idx="312">
                  <c:v>1.961031170793835E-3</c:v>
                </c:pt>
                <c:pt idx="313">
                  <c:v>1.9525561648121822E-3</c:v>
                </c:pt>
                <c:pt idx="314">
                  <c:v>1.9441831602034049E-3</c:v>
                </c:pt>
                <c:pt idx="315">
                  <c:v>1.9359130808855559E-3</c:v>
                </c:pt>
                <c:pt idx="316">
                  <c:v>1.9277468514742227E-3</c:v>
                </c:pt>
                <c:pt idx="317">
                  <c:v>1.91968539728253E-3</c:v>
                </c:pt>
                <c:pt idx="318">
                  <c:v>1.9117296443211375E-3</c:v>
                </c:pt>
                <c:pt idx="319">
                  <c:v>1.9038805192982404E-3</c:v>
                </c:pt>
                <c:pt idx="320">
                  <c:v>1.896138949619571E-3</c:v>
                </c:pt>
                <c:pt idx="321">
                  <c:v>1.8885058633883974E-3</c:v>
                </c:pt>
                <c:pt idx="322">
                  <c:v>1.8809821894055249E-3</c:v>
                </c:pt>
                <c:pt idx="323">
                  <c:v>1.8735688571692916E-3</c:v>
                </c:pt>
                <c:pt idx="324">
                  <c:v>1.866266796875575E-3</c:v>
                </c:pt>
                <c:pt idx="325">
                  <c:v>1.859076939417785E-3</c:v>
                </c:pt>
                <c:pt idx="326">
                  <c:v>1.852000216386873E-3</c:v>
                </c:pt>
                <c:pt idx="327">
                  <c:v>1.8450375600713204E-3</c:v>
                </c:pt>
                <c:pt idx="328">
                  <c:v>1.838189903457147E-3</c:v>
                </c:pt>
                <c:pt idx="329">
                  <c:v>1.831458180227909E-3</c:v>
                </c:pt>
                <c:pt idx="330">
                  <c:v>1.8248433247647017E-3</c:v>
                </c:pt>
                <c:pt idx="331">
                  <c:v>1.8183462721461483E-3</c:v>
                </c:pt>
                <c:pt idx="332">
                  <c:v>1.8119679581484153E-3</c:v>
                </c:pt>
                <c:pt idx="333">
                  <c:v>1.8057093192452012E-3</c:v>
                </c:pt>
                <c:pt idx="334">
                  <c:v>1.7995712926077454E-3</c:v>
                </c:pt>
                <c:pt idx="335">
                  <c:v>1.7935548161048158E-3</c:v>
                </c:pt>
                <c:pt idx="336">
                  <c:v>1.787660828302723E-3</c:v>
                </c:pt>
                <c:pt idx="337">
                  <c:v>1.78189026846531E-3</c:v>
                </c:pt>
                <c:pt idx="338">
                  <c:v>1.7762440765539574E-3</c:v>
                </c:pt>
                <c:pt idx="339">
                  <c:v>1.7707231932275805E-3</c:v>
                </c:pt>
                <c:pt idx="340">
                  <c:v>1.7653285598426304E-3</c:v>
                </c:pt>
                <c:pt idx="341">
                  <c:v>1.7600611184530976E-3</c:v>
                </c:pt>
                <c:pt idx="342">
                  <c:v>1.754921811810504E-3</c:v>
                </c:pt>
                <c:pt idx="343">
                  <c:v>1.7499115833639121E-3</c:v>
                </c:pt>
                <c:pt idx="344">
                  <c:v>1.7450313772599138E-3</c:v>
                </c:pt>
                <c:pt idx="345">
                  <c:v>1.7402821383426454E-3</c:v>
                </c:pt>
                <c:pt idx="346">
                  <c:v>1.7356648121537729E-3</c:v>
                </c:pt>
                <c:pt idx="347">
                  <c:v>1.7311803449324998E-3</c:v>
                </c:pt>
                <c:pt idx="348">
                  <c:v>1.7268296836155678E-3</c:v>
                </c:pt>
                <c:pt idx="349">
                  <c:v>1.7226137758372497E-3</c:v>
                </c:pt>
                <c:pt idx="350">
                  <c:v>1.71853356992936E-3</c:v>
                </c:pt>
                <c:pt idx="351">
                  <c:v>1.7145900149212476E-3</c:v>
                </c:pt>
                <c:pt idx="352">
                  <c:v>1.7107840605397934E-3</c:v>
                </c:pt>
                <c:pt idx="353">
                  <c:v>1.7071166572094217E-3</c:v>
                </c:pt>
                <c:pt idx="354">
                  <c:v>1.7035887560520842E-3</c:v>
                </c:pt>
                <c:pt idx="355">
                  <c:v>1.7002013088872772E-3</c:v>
                </c:pt>
                <c:pt idx="356">
                  <c:v>1.6969552682320236E-3</c:v>
                </c:pt>
                <c:pt idx="357">
                  <c:v>1.6938515873008901E-3</c:v>
                </c:pt>
                <c:pt idx="358">
                  <c:v>1.6908912200059771E-3</c:v>
                </c:pt>
                <c:pt idx="359">
                  <c:v>1.6880751209569203E-3</c:v>
                </c:pt>
                <c:pt idx="360">
                  <c:v>1.6854042454608911E-3</c:v>
                </c:pt>
                <c:pt idx="361">
                  <c:v>1.6828795495225973E-3</c:v>
                </c:pt>
                <c:pt idx="362">
                  <c:v>1.6805019898442856E-3</c:v>
                </c:pt>
                <c:pt idx="363">
                  <c:v>1.6782725238257304E-3</c:v>
                </c:pt>
                <c:pt idx="364">
                  <c:v>1.6761921095642552E-3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5BB-4ABC-A273-9DF76D32DC55}"/>
            </c:ext>
          </c:extLst>
        </c:ser>
        <c:ser>
          <c:idx val="1"/>
          <c:order val="1"/>
          <c:tx>
            <c:v>Portate derivabili</c:v>
          </c:tx>
          <c:marker>
            <c:symbol val="none"/>
          </c:marker>
          <c:xVal>
            <c:numRef>
              <c:f>'Producibilità acque Ramats'!$A$19:$A$383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acque Ramats'!$F$19:$F$383</c:f>
              <c:numCache>
                <c:formatCode>0.0000</c:formatCode>
                <c:ptCount val="365"/>
                <c:pt idx="0">
                  <c:v>5.1446550243098126E-3</c:v>
                </c:pt>
                <c:pt idx="1">
                  <c:v>5.1459037885099989E-3</c:v>
                </c:pt>
                <c:pt idx="2">
                  <c:v>5.1470003509386459E-3</c:v>
                </c:pt>
                <c:pt idx="3">
                  <c:v>5.1479454178825733E-3</c:v>
                </c:pt>
                <c:pt idx="4">
                  <c:v>5.148739696326135E-3</c:v>
                </c:pt>
                <c:pt idx="5">
                  <c:v>5.149383893951226E-3</c:v>
                </c:pt>
                <c:pt idx="6">
                  <c:v>5.1498787191372733E-3</c:v>
                </c:pt>
                <c:pt idx="7">
                  <c:v>5.1502248809612407E-3</c:v>
                </c:pt>
                <c:pt idx="8">
                  <c:v>5.1504230891976279E-3</c:v>
                </c:pt>
                <c:pt idx="9">
                  <c:v>5.1504740543184702E-3</c:v>
                </c:pt>
                <c:pt idx="10">
                  <c:v>5.1503784874933414E-3</c:v>
                </c:pt>
                <c:pt idx="11">
                  <c:v>5.1501371005893484E-3</c:v>
                </c:pt>
                <c:pt idx="12">
                  <c:v>5.1497506061711357E-3</c:v>
                </c:pt>
                <c:pt idx="13">
                  <c:v>5.1492197175008825E-3</c:v>
                </c:pt>
                <c:pt idx="14">
                  <c:v>5.1485451485383058E-3</c:v>
                </c:pt>
                <c:pt idx="15">
                  <c:v>5.1477276139406574E-3</c:v>
                </c:pt>
                <c:pt idx="16">
                  <c:v>5.1467678290627239E-3</c:v>
                </c:pt>
                <c:pt idx="17">
                  <c:v>5.1456665099568304E-3</c:v>
                </c:pt>
                <c:pt idx="18">
                  <c:v>5.1444243733728377E-3</c:v>
                </c:pt>
                <c:pt idx="19">
                  <c:v>5.14304213675814E-3</c:v>
                </c:pt>
                <c:pt idx="20">
                  <c:v>5.1415205182576713E-3</c:v>
                </c:pt>
                <c:pt idx="21">
                  <c:v>5.1398602367138981E-3</c:v>
                </c:pt>
                <c:pt idx="22">
                  <c:v>5.1380620116668252E-3</c:v>
                </c:pt>
                <c:pt idx="23">
                  <c:v>5.1361265633539923E-3</c:v>
                </c:pt>
                <c:pt idx="24">
                  <c:v>5.1340546127104751E-3</c:v>
                </c:pt>
                <c:pt idx="25">
                  <c:v>5.1318468813688857E-3</c:v>
                </c:pt>
                <c:pt idx="26">
                  <c:v>5.1295040916593737E-3</c:v>
                </c:pt>
                <c:pt idx="27">
                  <c:v>5.1270269666096194E-3</c:v>
                </c:pt>
                <c:pt idx="28">
                  <c:v>5.1244162299448476E-3</c:v>
                </c:pt>
                <c:pt idx="29">
                  <c:v>5.12167260608781E-3</c:v>
                </c:pt>
                <c:pt idx="30">
                  <c:v>5.1187968201588012E-3</c:v>
                </c:pt>
                <c:pt idx="31">
                  <c:v>5.115789597975649E-3</c:v>
                </c:pt>
                <c:pt idx="32">
                  <c:v>5.1126516660537158E-3</c:v>
                </c:pt>
                <c:pt idx="33">
                  <c:v>5.109383751605902E-3</c:v>
                </c:pt>
                <c:pt idx="34">
                  <c:v>5.1059865825426451E-3</c:v>
                </c:pt>
                <c:pt idx="35">
                  <c:v>5.1024608874719159E-3</c:v>
                </c:pt>
                <c:pt idx="36">
                  <c:v>5.0988073956992229E-3</c:v>
                </c:pt>
                <c:pt idx="37">
                  <c:v>5.0950268372276109E-3</c:v>
                </c:pt>
                <c:pt idx="38">
                  <c:v>5.0911199427576574E-3</c:v>
                </c:pt>
                <c:pt idx="39">
                  <c:v>5.0870874436874797E-3</c:v>
                </c:pt>
                <c:pt idx="40">
                  <c:v>5.082930072112731E-3</c:v>
                </c:pt>
                <c:pt idx="41">
                  <c:v>5.0786485608265985E-3</c:v>
                </c:pt>
                <c:pt idx="42">
                  <c:v>5.0742436433198054E-3</c:v>
                </c:pt>
                <c:pt idx="43">
                  <c:v>5.0697160537806129E-3</c:v>
                </c:pt>
                <c:pt idx="44">
                  <c:v>5.0650665270948157E-3</c:v>
                </c:pt>
                <c:pt idx="45">
                  <c:v>5.0602957988457467E-3</c:v>
                </c:pt>
                <c:pt idx="46">
                  <c:v>5.055404605314273E-3</c:v>
                </c:pt>
                <c:pt idx="47">
                  <c:v>5.0503936834788007E-3</c:v>
                </c:pt>
                <c:pt idx="48">
                  <c:v>5.0452637710152676E-3</c:v>
                </c:pt>
                <c:pt idx="49">
                  <c:v>5.0400156062971498E-3</c:v>
                </c:pt>
                <c:pt idx="50">
                  <c:v>5.0346499283954616E-3</c:v>
                </c:pt>
                <c:pt idx="51">
                  <c:v>5.0291674770787482E-3</c:v>
                </c:pt>
                <c:pt idx="52">
                  <c:v>5.0235689928130947E-3</c:v>
                </c:pt>
                <c:pt idx="53">
                  <c:v>5.017855216762122E-3</c:v>
                </c:pt>
                <c:pt idx="54">
                  <c:v>5.0120268907869851E-3</c:v>
                </c:pt>
                <c:pt idx="55">
                  <c:v>5.0060847574463765E-3</c:v>
                </c:pt>
                <c:pt idx="56">
                  <c:v>5.0000295599965227E-3</c:v>
                </c:pt>
                <c:pt idx="57">
                  <c:v>4.9938620423911912E-3</c:v>
                </c:pt>
                <c:pt idx="58">
                  <c:v>4.9875829492816767E-3</c:v>
                </c:pt>
                <c:pt idx="59">
                  <c:v>4.9811930260168199E-3</c:v>
                </c:pt>
                <c:pt idx="60">
                  <c:v>4.9746930186429904E-3</c:v>
                </c:pt>
                <c:pt idx="61">
                  <c:v>4.9680836739040991E-3</c:v>
                </c:pt>
                <c:pt idx="62">
                  <c:v>4.9613657392415852E-3</c:v>
                </c:pt>
                <c:pt idx="63">
                  <c:v>4.9545399627944318E-3</c:v>
                </c:pt>
                <c:pt idx="64">
                  <c:v>4.9476070933991544E-3</c:v>
                </c:pt>
                <c:pt idx="65">
                  <c:v>4.9405678805898058E-3</c:v>
                </c:pt>
                <c:pt idx="66">
                  <c:v>4.9334230745979738E-3</c:v>
                </c:pt>
                <c:pt idx="67">
                  <c:v>4.926173426352781E-3</c:v>
                </c:pt>
                <c:pt idx="68">
                  <c:v>4.9188196874808878E-3</c:v>
                </c:pt>
                <c:pt idx="69">
                  <c:v>4.911362610306491E-3</c:v>
                </c:pt>
                <c:pt idx="70">
                  <c:v>4.9038029478513214E-3</c:v>
                </c:pt>
                <c:pt idx="71">
                  <c:v>4.8961414538346484E-3</c:v>
                </c:pt>
                <c:pt idx="72">
                  <c:v>4.8883788826732753E-3</c:v>
                </c:pt>
                <c:pt idx="73">
                  <c:v>4.8805159894815429E-3</c:v>
                </c:pt>
                <c:pt idx="74">
                  <c:v>4.8725535300713253E-3</c:v>
                </c:pt>
                <c:pt idx="75">
                  <c:v>4.8644922609520367E-3</c:v>
                </c:pt>
                <c:pt idx="76">
                  <c:v>4.8563329393306234E-3</c:v>
                </c:pt>
                <c:pt idx="77">
                  <c:v>4.8480763231115711E-3</c:v>
                </c:pt>
                <c:pt idx="78">
                  <c:v>4.839723170896898E-3</c:v>
                </c:pt>
                <c:pt idx="79">
                  <c:v>4.8312742419861603E-3</c:v>
                </c:pt>
                <c:pt idx="80">
                  <c:v>4.8227302963764511E-3</c:v>
                </c:pt>
                <c:pt idx="81">
                  <c:v>4.8140920947623983E-3</c:v>
                </c:pt>
                <c:pt idx="82">
                  <c:v>4.8053603985361648E-3</c:v>
                </c:pt>
                <c:pt idx="83">
                  <c:v>4.7965359697874519E-3</c:v>
                </c:pt>
                <c:pt idx="84">
                  <c:v>4.7876195713034957E-3</c:v>
                </c:pt>
                <c:pt idx="85">
                  <c:v>4.7786119665690664E-3</c:v>
                </c:pt>
                <c:pt idx="86">
                  <c:v>4.7695139197664726E-3</c:v>
                </c:pt>
                <c:pt idx="87">
                  <c:v>4.7603261957755603E-3</c:v>
                </c:pt>
                <c:pt idx="88">
                  <c:v>4.7510495601737071E-3</c:v>
                </c:pt>
                <c:pt idx="89">
                  <c:v>4.7416847792358307E-3</c:v>
                </c:pt>
                <c:pt idx="90">
                  <c:v>4.7322326199343819E-3</c:v>
                </c:pt>
                <c:pt idx="91">
                  <c:v>4.7226938499393481E-3</c:v>
                </c:pt>
                <c:pt idx="92">
                  <c:v>4.7130692376182552E-3</c:v>
                </c:pt>
                <c:pt idx="93">
                  <c:v>4.7033595520361623E-3</c:v>
                </c:pt>
                <c:pt idx="94">
                  <c:v>4.693565562955665E-3</c:v>
                </c:pt>
                <c:pt idx="95">
                  <c:v>4.6836880408368956E-3</c:v>
                </c:pt>
                <c:pt idx="96">
                  <c:v>4.6737277568375231E-3</c:v>
                </c:pt>
                <c:pt idx="97">
                  <c:v>4.6636854828127506E-3</c:v>
                </c:pt>
                <c:pt idx="98">
                  <c:v>4.6535619913153168E-3</c:v>
                </c:pt>
                <c:pt idx="99">
                  <c:v>4.6433580555955006E-3</c:v>
                </c:pt>
                <c:pt idx="100">
                  <c:v>4.6330744496011116E-3</c:v>
                </c:pt>
                <c:pt idx="101">
                  <c:v>4.6227119479774984E-3</c:v>
                </c:pt>
                <c:pt idx="102">
                  <c:v>4.6122713260675456E-3</c:v>
                </c:pt>
                <c:pt idx="103">
                  <c:v>4.6017533599116726E-3</c:v>
                </c:pt>
                <c:pt idx="104">
                  <c:v>4.5911588262478355E-3</c:v>
                </c:pt>
                <c:pt idx="105">
                  <c:v>4.5804885025115269E-3</c:v>
                </c:pt>
                <c:pt idx="106">
                  <c:v>4.5697431668357729E-3</c:v>
                </c:pt>
                <c:pt idx="107">
                  <c:v>4.5589235980511402E-3</c:v>
                </c:pt>
                <c:pt idx="108">
                  <c:v>4.5480305756857272E-3</c:v>
                </c:pt>
                <c:pt idx="109">
                  <c:v>4.5370648799651697E-3</c:v>
                </c:pt>
                <c:pt idx="110">
                  <c:v>4.5260272918126411E-3</c:v>
                </c:pt>
                <c:pt idx="111">
                  <c:v>4.5149185928488487E-3</c:v>
                </c:pt>
                <c:pt idx="112">
                  <c:v>4.5037395653920358E-3</c:v>
                </c:pt>
                <c:pt idx="113">
                  <c:v>4.4924909924579821E-3</c:v>
                </c:pt>
                <c:pt idx="114">
                  <c:v>4.4811736577600051E-3</c:v>
                </c:pt>
                <c:pt idx="115">
                  <c:v>4.4697883457089568E-3</c:v>
                </c:pt>
                <c:pt idx="116">
                  <c:v>4.4583358414132237E-3</c:v>
                </c:pt>
                <c:pt idx="117">
                  <c:v>4.4468169306787304E-3</c:v>
                </c:pt>
                <c:pt idx="118">
                  <c:v>4.4352324000089373E-3</c:v>
                </c:pt>
                <c:pt idx="119">
                  <c:v>4.4235830366048407E-3</c:v>
                </c:pt>
                <c:pt idx="120">
                  <c:v>4.4118696283649717E-3</c:v>
                </c:pt>
                <c:pt idx="121">
                  <c:v>4.400092963885399E-3</c:v>
                </c:pt>
                <c:pt idx="122">
                  <c:v>4.3882538324597261E-3</c:v>
                </c:pt>
                <c:pt idx="123">
                  <c:v>4.3763530240790924E-3</c:v>
                </c:pt>
                <c:pt idx="124">
                  <c:v>4.3643913294321756E-3</c:v>
                </c:pt>
                <c:pt idx="125">
                  <c:v>4.3523695399051866E-3</c:v>
                </c:pt>
                <c:pt idx="126">
                  <c:v>4.3402884475818738E-3</c:v>
                </c:pt>
                <c:pt idx="127">
                  <c:v>4.3281488452435206E-3</c:v>
                </c:pt>
                <c:pt idx="128">
                  <c:v>4.3159515263689477E-3</c:v>
                </c:pt>
                <c:pt idx="129">
                  <c:v>4.303697285134511E-3</c:v>
                </c:pt>
                <c:pt idx="130">
                  <c:v>4.2913869164141012E-3</c:v>
                </c:pt>
                <c:pt idx="131">
                  <c:v>4.2790212157791489E-3</c:v>
                </c:pt>
                <c:pt idx="132">
                  <c:v>4.2666009794986148E-3</c:v>
                </c:pt>
                <c:pt idx="133">
                  <c:v>4.2541270045390028E-3</c:v>
                </c:pt>
                <c:pt idx="134">
                  <c:v>4.241600088564345E-3</c:v>
                </c:pt>
                <c:pt idx="135">
                  <c:v>4.2290210299362162E-3</c:v>
                </c:pt>
                <c:pt idx="136">
                  <c:v>4.2163906277137234E-3</c:v>
                </c:pt>
                <c:pt idx="137">
                  <c:v>4.2037096816535105E-3</c:v>
                </c:pt>
                <c:pt idx="138">
                  <c:v>4.1909789922097576E-3</c:v>
                </c:pt>
                <c:pt idx="139">
                  <c:v>4.1781993605341803E-3</c:v>
                </c:pt>
                <c:pt idx="140">
                  <c:v>4.1653715884760311E-3</c:v>
                </c:pt>
                <c:pt idx="141">
                  <c:v>4.1524964785820987E-3</c:v>
                </c:pt>
                <c:pt idx="142">
                  <c:v>4.1395748340967058E-3</c:v>
                </c:pt>
                <c:pt idx="143">
                  <c:v>4.1266074589617124E-3</c:v>
                </c:pt>
                <c:pt idx="144">
                  <c:v>4.1135951578165145E-3</c:v>
                </c:pt>
                <c:pt idx="145">
                  <c:v>4.1005387359980463E-3</c:v>
                </c:pt>
                <c:pt idx="146">
                  <c:v>4.0874389995407736E-3</c:v>
                </c:pt>
                <c:pt idx="147">
                  <c:v>4.0742967551767005E-3</c:v>
                </c:pt>
                <c:pt idx="148">
                  <c:v>4.0611128103353669E-3</c:v>
                </c:pt>
                <c:pt idx="149">
                  <c:v>4.0478879731438502E-3</c:v>
                </c:pt>
                <c:pt idx="150">
                  <c:v>4.0346230524267611E-3</c:v>
                </c:pt>
                <c:pt idx="151">
                  <c:v>4.0213188577062483E-3</c:v>
                </c:pt>
                <c:pt idx="152">
                  <c:v>4.0079761992019959E-3</c:v>
                </c:pt>
                <c:pt idx="153">
                  <c:v>3.9945958878312218E-3</c:v>
                </c:pt>
                <c:pt idx="154">
                  <c:v>3.9811787352086857E-3</c:v>
                </c:pt>
                <c:pt idx="155">
                  <c:v>3.9677255536466763E-3</c:v>
                </c:pt>
                <c:pt idx="156">
                  <c:v>3.954237156155024E-3</c:v>
                </c:pt>
                <c:pt idx="157">
                  <c:v>3.9407143564410899E-3</c:v>
                </c:pt>
                <c:pt idx="158">
                  <c:v>3.9271579689097768E-3</c:v>
                </c:pt>
                <c:pt idx="159">
                  <c:v>3.9135688086635199E-3</c:v>
                </c:pt>
                <c:pt idx="160">
                  <c:v>3.8999476915022912E-3</c:v>
                </c:pt>
                <c:pt idx="161">
                  <c:v>3.8862954339235986E-3</c:v>
                </c:pt>
                <c:pt idx="162">
                  <c:v>3.8726128531224847E-3</c:v>
                </c:pt>
                <c:pt idx="163">
                  <c:v>3.8589007669915325E-3</c:v>
                </c:pt>
                <c:pt idx="164">
                  <c:v>3.845159994120855E-3</c:v>
                </c:pt>
                <c:pt idx="165">
                  <c:v>3.8313913537981067E-3</c:v>
                </c:pt>
                <c:pt idx="166">
                  <c:v>3.8175956660084732E-3</c:v>
                </c:pt>
                <c:pt idx="167">
                  <c:v>3.80377375143468E-3</c:v>
                </c:pt>
                <c:pt idx="168">
                  <c:v>3.7899264314569872E-3</c:v>
                </c:pt>
                <c:pt idx="169">
                  <c:v>3.7760545281531905E-3</c:v>
                </c:pt>
                <c:pt idx="170">
                  <c:v>3.7621588642986216E-3</c:v>
                </c:pt>
                <c:pt idx="171">
                  <c:v>3.7482402633661487E-3</c:v>
                </c:pt>
                <c:pt idx="172">
                  <c:v>3.734299549526175E-3</c:v>
                </c:pt>
                <c:pt idx="173">
                  <c:v>3.7203375476466422E-3</c:v>
                </c:pt>
                <c:pt idx="174">
                  <c:v>3.7063550832930254E-3</c:v>
                </c:pt>
                <c:pt idx="175">
                  <c:v>3.6923529827283365E-3</c:v>
                </c:pt>
                <c:pt idx="176">
                  <c:v>3.6783320729131233E-3</c:v>
                </c:pt>
                <c:pt idx="177">
                  <c:v>3.6642931815054703E-3</c:v>
                </c:pt>
                <c:pt idx="178">
                  <c:v>3.6502371368609975E-3</c:v>
                </c:pt>
                <c:pt idx="179">
                  <c:v>3.6361647680328603E-3</c:v>
                </c:pt>
                <c:pt idx="180">
                  <c:v>3.6220769047717511E-3</c:v>
                </c:pt>
                <c:pt idx="181">
                  <c:v>3.607974377525898E-3</c:v>
                </c:pt>
                <c:pt idx="182">
                  <c:v>3.5938580174410656E-3</c:v>
                </c:pt>
                <c:pt idx="183">
                  <c:v>3.5797286563605518E-3</c:v>
                </c:pt>
                <c:pt idx="184">
                  <c:v>3.5655871268251956E-3</c:v>
                </c:pt>
                <c:pt idx="185">
                  <c:v>3.5514342620733661E-3</c:v>
                </c:pt>
                <c:pt idx="186">
                  <c:v>3.537270896040974E-3</c:v>
                </c:pt>
                <c:pt idx="187">
                  <c:v>3.5230978633614602E-3</c:v>
                </c:pt>
                <c:pt idx="188">
                  <c:v>3.5089159993658076E-3</c:v>
                </c:pt>
                <c:pt idx="189">
                  <c:v>3.4947261400825299E-3</c:v>
                </c:pt>
                <c:pt idx="190">
                  <c:v>3.4805291222376809E-3</c:v>
                </c:pt>
                <c:pt idx="191">
                  <c:v>3.4663257832548478E-3</c:v>
                </c:pt>
                <c:pt idx="192">
                  <c:v>3.4521169612551548E-3</c:v>
                </c:pt>
                <c:pt idx="193">
                  <c:v>3.4379034950572621E-3</c:v>
                </c:pt>
                <c:pt idx="194">
                  <c:v>3.423686224177365E-3</c:v>
                </c:pt>
                <c:pt idx="195">
                  <c:v>3.4094659888291965E-3</c:v>
                </c:pt>
                <c:pt idx="196">
                  <c:v>3.3952436299240231E-3</c:v>
                </c:pt>
                <c:pt idx="197">
                  <c:v>3.3810199890706503E-3</c:v>
                </c:pt>
                <c:pt idx="198">
                  <c:v>3.3667959085754173E-3</c:v>
                </c:pt>
                <c:pt idx="199">
                  <c:v>3.3525722314421999E-3</c:v>
                </c:pt>
                <c:pt idx="200">
                  <c:v>3.3383498013724111E-3</c:v>
                </c:pt>
                <c:pt idx="201">
                  <c:v>3.3241294627649981E-3</c:v>
                </c:pt>
                <c:pt idx="202">
                  <c:v>3.3099120607164448E-3</c:v>
                </c:pt>
                <c:pt idx="203">
                  <c:v>3.2956984410207725E-3</c:v>
                </c:pt>
                <c:pt idx="204">
                  <c:v>3.2814894501695352E-3</c:v>
                </c:pt>
                <c:pt idx="205">
                  <c:v>3.2672859353518259E-3</c:v>
                </c:pt>
                <c:pt idx="206">
                  <c:v>3.2530887444542733E-3</c:v>
                </c:pt>
                <c:pt idx="207">
                  <c:v>3.2388987260610399E-3</c:v>
                </c:pt>
                <c:pt idx="208">
                  <c:v>3.2247167294538271E-3</c:v>
                </c:pt>
                <c:pt idx="209">
                  <c:v>3.2105436046118703E-3</c:v>
                </c:pt>
                <c:pt idx="210">
                  <c:v>3.196380202211942E-3</c:v>
                </c:pt>
                <c:pt idx="211">
                  <c:v>3.1822273736283485E-3</c:v>
                </c:pt>
                <c:pt idx="212">
                  <c:v>3.1680859709329349E-3</c:v>
                </c:pt>
                <c:pt idx="213">
                  <c:v>3.1539568468950821E-3</c:v>
                </c:pt>
                <c:pt idx="214">
                  <c:v>3.1398408549817049E-3</c:v>
                </c:pt>
                <c:pt idx="215">
                  <c:v>3.1257388493572563E-3</c:v>
                </c:pt>
                <c:pt idx="216">
                  <c:v>3.1116516848837235E-3</c:v>
                </c:pt>
                <c:pt idx="217">
                  <c:v>3.0975802171206305E-3</c:v>
                </c:pt>
                <c:pt idx="218">
                  <c:v>3.0835253023250363E-3</c:v>
                </c:pt>
                <c:pt idx="219">
                  <c:v>3.0694877974515398E-3</c:v>
                </c:pt>
                <c:pt idx="220">
                  <c:v>3.0554685601522709E-3</c:v>
                </c:pt>
                <c:pt idx="221">
                  <c:v>3.0414684487768979E-3</c:v>
                </c:pt>
                <c:pt idx="222">
                  <c:v>3.0274883223726252E-3</c:v>
                </c:pt>
                <c:pt idx="223">
                  <c:v>3.0135290406841917E-3</c:v>
                </c:pt>
                <c:pt idx="224">
                  <c:v>2.9995914641538749E-3</c:v>
                </c:pt>
                <c:pt idx="225">
                  <c:v>2.9856764539214864E-3</c:v>
                </c:pt>
                <c:pt idx="226">
                  <c:v>2.9717848718243734E-3</c:v>
                </c:pt>
                <c:pt idx="227">
                  <c:v>2.9579175803974207E-3</c:v>
                </c:pt>
                <c:pt idx="228">
                  <c:v>2.9440754428730468E-3</c:v>
                </c:pt>
                <c:pt idx="229">
                  <c:v>2.9302593231812103E-3</c:v>
                </c:pt>
                <c:pt idx="230">
                  <c:v>2.9164700859494012E-3</c:v>
                </c:pt>
                <c:pt idx="231">
                  <c:v>2.9027085965026484E-3</c:v>
                </c:pt>
                <c:pt idx="232">
                  <c:v>2.8889757208635154E-3</c:v>
                </c:pt>
                <c:pt idx="233">
                  <c:v>2.8752723257521018E-3</c:v>
                </c:pt>
                <c:pt idx="234">
                  <c:v>2.8615992785860456E-3</c:v>
                </c:pt>
                <c:pt idx="235">
                  <c:v>2.8479574474805157E-3</c:v>
                </c:pt>
                <c:pt idx="236">
                  <c:v>2.8343477012482232E-3</c:v>
                </c:pt>
                <c:pt idx="237">
                  <c:v>2.8207709093994102E-3</c:v>
                </c:pt>
                <c:pt idx="238">
                  <c:v>2.807227942141857E-3</c:v>
                </c:pt>
                <c:pt idx="239">
                  <c:v>2.7937196703808802E-3</c:v>
                </c:pt>
                <c:pt idx="240">
                  <c:v>2.780246965719331E-3</c:v>
                </c:pt>
                <c:pt idx="241">
                  <c:v>2.7668107004575975E-3</c:v>
                </c:pt>
                <c:pt idx="242">
                  <c:v>2.753411747593605E-3</c:v>
                </c:pt>
                <c:pt idx="243">
                  <c:v>2.7400509808228118E-3</c:v>
                </c:pt>
                <c:pt idx="244">
                  <c:v>2.7267292745382149E-3</c:v>
                </c:pt>
                <c:pt idx="245">
                  <c:v>2.7134475038303463E-3</c:v>
                </c:pt>
                <c:pt idx="246">
                  <c:v>2.7002065444872727E-3</c:v>
                </c:pt>
                <c:pt idx="247">
                  <c:v>2.6870072729946004E-3</c:v>
                </c:pt>
                <c:pt idx="248">
                  <c:v>2.6738505665354667E-3</c:v>
                </c:pt>
                <c:pt idx="249">
                  <c:v>2.66073730299055E-3</c:v>
                </c:pt>
                <c:pt idx="250">
                  <c:v>2.6476683609380608E-3</c:v>
                </c:pt>
                <c:pt idx="251">
                  <c:v>2.6346446196537482E-3</c:v>
                </c:pt>
                <c:pt idx="252">
                  <c:v>2.6216669591108948E-3</c:v>
                </c:pt>
                <c:pt idx="253">
                  <c:v>2.6087362599803219E-3</c:v>
                </c:pt>
                <c:pt idx="254">
                  <c:v>2.5958534036303847E-3</c:v>
                </c:pt>
                <c:pt idx="255">
                  <c:v>2.5830192721269757E-3</c:v>
                </c:pt>
                <c:pt idx="256">
                  <c:v>2.5702347482335227E-3</c:v>
                </c:pt>
                <c:pt idx="257">
                  <c:v>2.5575007154109912E-3</c:v>
                </c:pt>
                <c:pt idx="258">
                  <c:v>2.5448180578178767E-3</c:v>
                </c:pt>
                <c:pt idx="259">
                  <c:v>2.5321876603102201E-3</c:v>
                </c:pt>
                <c:pt idx="260">
                  <c:v>2.5196104084415911E-3</c:v>
                </c:pt>
                <c:pt idx="261">
                  <c:v>2.5070871884630978E-3</c:v>
                </c:pt>
                <c:pt idx="262">
                  <c:v>2.494618887323385E-3</c:v>
                </c:pt>
                <c:pt idx="263">
                  <c:v>2.4822063926686314E-3</c:v>
                </c:pt>
                <c:pt idx="264">
                  <c:v>2.4698505928425546E-3</c:v>
                </c:pt>
                <c:pt idx="265">
                  <c:v>2.4575523768864058E-3</c:v>
                </c:pt>
                <c:pt idx="266">
                  <c:v>2.4453126345389728E-3</c:v>
                </c:pt>
                <c:pt idx="267">
                  <c:v>2.4331322562365803E-3</c:v>
                </c:pt>
                <c:pt idx="268">
                  <c:v>2.4210121331130876E-3</c:v>
                </c:pt>
                <c:pt idx="269">
                  <c:v>2.4089531569998902E-3</c:v>
                </c:pt>
                <c:pt idx="270">
                  <c:v>2.396956220425921E-3</c:v>
                </c:pt>
                <c:pt idx="271">
                  <c:v>2.385022216617648E-3</c:v>
                </c:pt>
                <c:pt idx="272">
                  <c:v>2.3731520394990754E-3</c:v>
                </c:pt>
                <c:pt idx="273">
                  <c:v>2.3613465836917424E-3</c:v>
                </c:pt>
                <c:pt idx="274">
                  <c:v>2.3496067445147248E-3</c:v>
                </c:pt>
                <c:pt idx="275">
                  <c:v>2.3379334179846356E-3</c:v>
                </c:pt>
                <c:pt idx="276">
                  <c:v>2.3263275008156229E-3</c:v>
                </c:pt>
                <c:pt idx="277">
                  <c:v>2.31478989041937E-3</c:v>
                </c:pt>
                <c:pt idx="278">
                  <c:v>2.3033214849050971E-3</c:v>
                </c:pt>
                <c:pt idx="279">
                  <c:v>2.2919231830795602E-3</c:v>
                </c:pt>
                <c:pt idx="280">
                  <c:v>2.280595884447051E-3</c:v>
                </c:pt>
                <c:pt idx="281">
                  <c:v>2.2693404892093977E-3</c:v>
                </c:pt>
                <c:pt idx="282">
                  <c:v>2.2581578982659653E-3</c:v>
                </c:pt>
                <c:pt idx="283">
                  <c:v>2.2470490132136525E-3</c:v>
                </c:pt>
                <c:pt idx="284">
                  <c:v>2.2360147363468951E-3</c:v>
                </c:pt>
                <c:pt idx="285">
                  <c:v>2.2250559706576659E-3</c:v>
                </c:pt>
                <c:pt idx="286">
                  <c:v>2.2141736198354736E-3</c:v>
                </c:pt>
                <c:pt idx="287">
                  <c:v>2.2033685882673596E-3</c:v>
                </c:pt>
                <c:pt idx="288">
                  <c:v>2.192641781037907E-3</c:v>
                </c:pt>
                <c:pt idx="289">
                  <c:v>2.1819941039292303E-3</c:v>
                </c:pt>
                <c:pt idx="290">
                  <c:v>2.171426463420981E-3</c:v>
                </c:pt>
                <c:pt idx="291">
                  <c:v>2.1609397666903481E-3</c:v>
                </c:pt>
                <c:pt idx="292">
                  <c:v>2.1505349216120557E-3</c:v>
                </c:pt>
                <c:pt idx="293">
                  <c:v>2.1402128367583621E-3</c:v>
                </c:pt>
                <c:pt idx="294">
                  <c:v>2.1299744213990651E-3</c:v>
                </c:pt>
                <c:pt idx="295">
                  <c:v>2.1198205855014964E-3</c:v>
                </c:pt>
                <c:pt idx="296">
                  <c:v>2.1097522397305231E-3</c:v>
                </c:pt>
                <c:pt idx="297">
                  <c:v>2.0997702954485497E-3</c:v>
                </c:pt>
                <c:pt idx="298">
                  <c:v>2.0898756647155172E-3</c:v>
                </c:pt>
                <c:pt idx="299">
                  <c:v>2.0800692602888997E-3</c:v>
                </c:pt>
                <c:pt idx="300">
                  <c:v>2.0703519956237109E-3</c:v>
                </c:pt>
                <c:pt idx="301">
                  <c:v>2.060724784872498E-3</c:v>
                </c:pt>
                <c:pt idx="302">
                  <c:v>2.051188542885345E-3</c:v>
                </c:pt>
                <c:pt idx="303">
                  <c:v>2.0417441852098725E-3</c:v>
                </c:pt>
                <c:pt idx="304">
                  <c:v>2.0323926280912353E-3</c:v>
                </c:pt>
                <c:pt idx="305">
                  <c:v>2.0231347884721259E-3</c:v>
                </c:pt>
                <c:pt idx="306">
                  <c:v>2.0139715839927728E-3</c:v>
                </c:pt>
                <c:pt idx="307">
                  <c:v>2.0049039329909403E-3</c:v>
                </c:pt>
                <c:pt idx="308">
                  <c:v>1.9959327545019268E-3</c:v>
                </c:pt>
                <c:pt idx="309">
                  <c:v>1.9870589682585704E-3</c:v>
                </c:pt>
                <c:pt idx="310">
                  <c:v>1.978283494691241E-3</c:v>
                </c:pt>
                <c:pt idx="311">
                  <c:v>1.9696072549278483E-3</c:v>
                </c:pt>
                <c:pt idx="312">
                  <c:v>1.961031170793835E-3</c:v>
                </c:pt>
                <c:pt idx="313">
                  <c:v>1.9525561648121822E-3</c:v>
                </c:pt>
                <c:pt idx="314">
                  <c:v>1.9441831602034049E-3</c:v>
                </c:pt>
                <c:pt idx="315">
                  <c:v>1.9359130808855559E-3</c:v>
                </c:pt>
                <c:pt idx="316">
                  <c:v>1.9277468514742227E-3</c:v>
                </c:pt>
                <c:pt idx="317">
                  <c:v>1.91968539728253E-3</c:v>
                </c:pt>
                <c:pt idx="318">
                  <c:v>1.9117296443211375E-3</c:v>
                </c:pt>
                <c:pt idx="319">
                  <c:v>1.9038805192982404E-3</c:v>
                </c:pt>
                <c:pt idx="320">
                  <c:v>1.896138949619571E-3</c:v>
                </c:pt>
                <c:pt idx="321">
                  <c:v>1.8885058633883974E-3</c:v>
                </c:pt>
                <c:pt idx="322">
                  <c:v>1.8809821894055249E-3</c:v>
                </c:pt>
                <c:pt idx="323">
                  <c:v>1.8735688571692916E-3</c:v>
                </c:pt>
                <c:pt idx="324">
                  <c:v>1.866266796875575E-3</c:v>
                </c:pt>
                <c:pt idx="325">
                  <c:v>1.859076939417785E-3</c:v>
                </c:pt>
                <c:pt idx="326">
                  <c:v>1.852000216386873E-3</c:v>
                </c:pt>
                <c:pt idx="327">
                  <c:v>1.8450375600713204E-3</c:v>
                </c:pt>
                <c:pt idx="328">
                  <c:v>1.838189903457147E-3</c:v>
                </c:pt>
                <c:pt idx="329">
                  <c:v>1.831458180227909E-3</c:v>
                </c:pt>
                <c:pt idx="330">
                  <c:v>1.8248433247647017E-3</c:v>
                </c:pt>
                <c:pt idx="331">
                  <c:v>1.8183462721461483E-3</c:v>
                </c:pt>
                <c:pt idx="332">
                  <c:v>1.8119679581484153E-3</c:v>
                </c:pt>
                <c:pt idx="333">
                  <c:v>1.8057093192452012E-3</c:v>
                </c:pt>
                <c:pt idx="334">
                  <c:v>1.7995712926077454E-3</c:v>
                </c:pt>
                <c:pt idx="335">
                  <c:v>1.7935548161048158E-3</c:v>
                </c:pt>
                <c:pt idx="336">
                  <c:v>1.787660828302723E-3</c:v>
                </c:pt>
                <c:pt idx="337">
                  <c:v>1.78189026846531E-3</c:v>
                </c:pt>
                <c:pt idx="338">
                  <c:v>1.7762440765539574E-3</c:v>
                </c:pt>
                <c:pt idx="339">
                  <c:v>1.7707231932275805E-3</c:v>
                </c:pt>
                <c:pt idx="340">
                  <c:v>1.7653285598426304E-3</c:v>
                </c:pt>
                <c:pt idx="341">
                  <c:v>1.7600611184530976E-3</c:v>
                </c:pt>
                <c:pt idx="342">
                  <c:v>1.754921811810504E-3</c:v>
                </c:pt>
                <c:pt idx="343">
                  <c:v>1.7499115833639121E-3</c:v>
                </c:pt>
                <c:pt idx="344">
                  <c:v>1.7450313772599138E-3</c:v>
                </c:pt>
                <c:pt idx="345">
                  <c:v>1.7402821383426454E-3</c:v>
                </c:pt>
                <c:pt idx="346">
                  <c:v>1.7356648121537729E-3</c:v>
                </c:pt>
                <c:pt idx="347">
                  <c:v>1.7311803449324998E-3</c:v>
                </c:pt>
                <c:pt idx="348">
                  <c:v>1.7268296836155678E-3</c:v>
                </c:pt>
                <c:pt idx="349">
                  <c:v>1.7226137758372497E-3</c:v>
                </c:pt>
                <c:pt idx="350">
                  <c:v>1.71853356992936E-3</c:v>
                </c:pt>
                <c:pt idx="351">
                  <c:v>1.7145900149212476E-3</c:v>
                </c:pt>
                <c:pt idx="352">
                  <c:v>1.7107840605397934E-3</c:v>
                </c:pt>
                <c:pt idx="353">
                  <c:v>1.7071166572094217E-3</c:v>
                </c:pt>
                <c:pt idx="354">
                  <c:v>1.7035887560520842E-3</c:v>
                </c:pt>
                <c:pt idx="355">
                  <c:v>1.7002013088872772E-3</c:v>
                </c:pt>
                <c:pt idx="356">
                  <c:v>1.6969552682320236E-3</c:v>
                </c:pt>
                <c:pt idx="357">
                  <c:v>1.6938515873008901E-3</c:v>
                </c:pt>
                <c:pt idx="358">
                  <c:v>1.6908912200059771E-3</c:v>
                </c:pt>
                <c:pt idx="359">
                  <c:v>1.6880751209569203E-3</c:v>
                </c:pt>
                <c:pt idx="360">
                  <c:v>1.6854042454608911E-3</c:v>
                </c:pt>
                <c:pt idx="361">
                  <c:v>1.6828795495225973E-3</c:v>
                </c:pt>
                <c:pt idx="362">
                  <c:v>1.6805019898442856E-3</c:v>
                </c:pt>
                <c:pt idx="363">
                  <c:v>1.6782725238257304E-3</c:v>
                </c:pt>
                <c:pt idx="364">
                  <c:v>1.6761921095642552E-3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5BB-4ABC-A273-9DF76D32DC55}"/>
            </c:ext>
          </c:extLst>
        </c:ser>
        <c:ser>
          <c:idx val="3"/>
          <c:order val="2"/>
          <c:tx>
            <c:v>Portate derivate</c:v>
          </c:tx>
          <c:marker>
            <c:symbol val="none"/>
          </c:marker>
          <c:xVal>
            <c:numRef>
              <c:f>'Producibilità acque Ramats'!$A$19:$A$383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acque Ramats'!$G$19:$G$383</c:f>
              <c:numCache>
                <c:formatCode>0.0000</c:formatCode>
                <c:ptCount val="365"/>
                <c:pt idx="0">
                  <c:v>5.0000000000000001E-3</c:v>
                </c:pt>
                <c:pt idx="1">
                  <c:v>5.0000000000000001E-3</c:v>
                </c:pt>
                <c:pt idx="2">
                  <c:v>5.0000000000000001E-3</c:v>
                </c:pt>
                <c:pt idx="3">
                  <c:v>5.0000000000000001E-3</c:v>
                </c:pt>
                <c:pt idx="4">
                  <c:v>5.0000000000000001E-3</c:v>
                </c:pt>
                <c:pt idx="5">
                  <c:v>5.0000000000000001E-3</c:v>
                </c:pt>
                <c:pt idx="6">
                  <c:v>5.0000000000000001E-3</c:v>
                </c:pt>
                <c:pt idx="7">
                  <c:v>5.0000000000000001E-3</c:v>
                </c:pt>
                <c:pt idx="8">
                  <c:v>5.0000000000000001E-3</c:v>
                </c:pt>
                <c:pt idx="9">
                  <c:v>5.0000000000000001E-3</c:v>
                </c:pt>
                <c:pt idx="10">
                  <c:v>5.0000000000000001E-3</c:v>
                </c:pt>
                <c:pt idx="11">
                  <c:v>5.0000000000000001E-3</c:v>
                </c:pt>
                <c:pt idx="12">
                  <c:v>5.0000000000000001E-3</c:v>
                </c:pt>
                <c:pt idx="13">
                  <c:v>5.0000000000000001E-3</c:v>
                </c:pt>
                <c:pt idx="14">
                  <c:v>5.0000000000000001E-3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5.0000000000000001E-3</c:v>
                </c:pt>
                <c:pt idx="20">
                  <c:v>5.0000000000000001E-3</c:v>
                </c:pt>
                <c:pt idx="21">
                  <c:v>5.0000000000000001E-3</c:v>
                </c:pt>
                <c:pt idx="22">
                  <c:v>5.0000000000000001E-3</c:v>
                </c:pt>
                <c:pt idx="23">
                  <c:v>5.0000000000000001E-3</c:v>
                </c:pt>
                <c:pt idx="24">
                  <c:v>5.0000000000000001E-3</c:v>
                </c:pt>
                <c:pt idx="25">
                  <c:v>5.0000000000000001E-3</c:v>
                </c:pt>
                <c:pt idx="26">
                  <c:v>5.0000000000000001E-3</c:v>
                </c:pt>
                <c:pt idx="27">
                  <c:v>5.0000000000000001E-3</c:v>
                </c:pt>
                <c:pt idx="28">
                  <c:v>5.0000000000000001E-3</c:v>
                </c:pt>
                <c:pt idx="29">
                  <c:v>5.0000000000000001E-3</c:v>
                </c:pt>
                <c:pt idx="30">
                  <c:v>5.0000000000000001E-3</c:v>
                </c:pt>
                <c:pt idx="31">
                  <c:v>5.0000000000000001E-3</c:v>
                </c:pt>
                <c:pt idx="32">
                  <c:v>5.0000000000000001E-3</c:v>
                </c:pt>
                <c:pt idx="33">
                  <c:v>5.0000000000000001E-3</c:v>
                </c:pt>
                <c:pt idx="34">
                  <c:v>5.0000000000000001E-3</c:v>
                </c:pt>
                <c:pt idx="35">
                  <c:v>5.0000000000000001E-3</c:v>
                </c:pt>
                <c:pt idx="36">
                  <c:v>5.0000000000000001E-3</c:v>
                </c:pt>
                <c:pt idx="37">
                  <c:v>5.0000000000000001E-3</c:v>
                </c:pt>
                <c:pt idx="38">
                  <c:v>5.0000000000000001E-3</c:v>
                </c:pt>
                <c:pt idx="39">
                  <c:v>5.0000000000000001E-3</c:v>
                </c:pt>
                <c:pt idx="40">
                  <c:v>5.0000000000000001E-3</c:v>
                </c:pt>
                <c:pt idx="41">
                  <c:v>5.0000000000000001E-3</c:v>
                </c:pt>
                <c:pt idx="42">
                  <c:v>5.0000000000000001E-3</c:v>
                </c:pt>
                <c:pt idx="43">
                  <c:v>5.0000000000000001E-3</c:v>
                </c:pt>
                <c:pt idx="44">
                  <c:v>5.0000000000000001E-3</c:v>
                </c:pt>
                <c:pt idx="45">
                  <c:v>5.0000000000000001E-3</c:v>
                </c:pt>
                <c:pt idx="46">
                  <c:v>5.0000000000000001E-3</c:v>
                </c:pt>
                <c:pt idx="47">
                  <c:v>5.0000000000000001E-3</c:v>
                </c:pt>
                <c:pt idx="48">
                  <c:v>5.0000000000000001E-3</c:v>
                </c:pt>
                <c:pt idx="49">
                  <c:v>5.0000000000000001E-3</c:v>
                </c:pt>
                <c:pt idx="50">
                  <c:v>5.0000000000000001E-3</c:v>
                </c:pt>
                <c:pt idx="51">
                  <c:v>5.0000000000000001E-3</c:v>
                </c:pt>
                <c:pt idx="52">
                  <c:v>5.0000000000000001E-3</c:v>
                </c:pt>
                <c:pt idx="53">
                  <c:v>5.0000000000000001E-3</c:v>
                </c:pt>
                <c:pt idx="54">
                  <c:v>5.0000000000000001E-3</c:v>
                </c:pt>
                <c:pt idx="55">
                  <c:v>5.0000000000000001E-3</c:v>
                </c:pt>
                <c:pt idx="56">
                  <c:v>5.0000000000000001E-3</c:v>
                </c:pt>
                <c:pt idx="57">
                  <c:v>4.9938620423911912E-3</c:v>
                </c:pt>
                <c:pt idx="58">
                  <c:v>4.9875829492816767E-3</c:v>
                </c:pt>
                <c:pt idx="59">
                  <c:v>4.9811930260168199E-3</c:v>
                </c:pt>
                <c:pt idx="60">
                  <c:v>4.9746930186429904E-3</c:v>
                </c:pt>
                <c:pt idx="61">
                  <c:v>4.9680836739040991E-3</c:v>
                </c:pt>
                <c:pt idx="62">
                  <c:v>4.9613657392415852E-3</c:v>
                </c:pt>
                <c:pt idx="63">
                  <c:v>4.9545399627944318E-3</c:v>
                </c:pt>
                <c:pt idx="64">
                  <c:v>4.9476070933991544E-3</c:v>
                </c:pt>
                <c:pt idx="65">
                  <c:v>4.9405678805898058E-3</c:v>
                </c:pt>
                <c:pt idx="66">
                  <c:v>4.9334230745979738E-3</c:v>
                </c:pt>
                <c:pt idx="67">
                  <c:v>4.926173426352781E-3</c:v>
                </c:pt>
                <c:pt idx="68">
                  <c:v>4.9188196874808878E-3</c:v>
                </c:pt>
                <c:pt idx="69">
                  <c:v>4.911362610306491E-3</c:v>
                </c:pt>
                <c:pt idx="70">
                  <c:v>4.9038029478513214E-3</c:v>
                </c:pt>
                <c:pt idx="71">
                  <c:v>4.8961414538346484E-3</c:v>
                </c:pt>
                <c:pt idx="72">
                  <c:v>4.8883788826732753E-3</c:v>
                </c:pt>
                <c:pt idx="73">
                  <c:v>4.8805159894815429E-3</c:v>
                </c:pt>
                <c:pt idx="74">
                  <c:v>4.8725535300713253E-3</c:v>
                </c:pt>
                <c:pt idx="75">
                  <c:v>4.8644922609520367E-3</c:v>
                </c:pt>
                <c:pt idx="76">
                  <c:v>4.8563329393306234E-3</c:v>
                </c:pt>
                <c:pt idx="77">
                  <c:v>4.8480763231115711E-3</c:v>
                </c:pt>
                <c:pt idx="78">
                  <c:v>4.839723170896898E-3</c:v>
                </c:pt>
                <c:pt idx="79">
                  <c:v>4.8312742419861603E-3</c:v>
                </c:pt>
                <c:pt idx="80">
                  <c:v>4.8227302963764511E-3</c:v>
                </c:pt>
                <c:pt idx="81">
                  <c:v>4.8140920947623983E-3</c:v>
                </c:pt>
                <c:pt idx="82">
                  <c:v>4.8053603985361648E-3</c:v>
                </c:pt>
                <c:pt idx="83">
                  <c:v>4.7965359697874519E-3</c:v>
                </c:pt>
                <c:pt idx="84">
                  <c:v>4.7876195713034957E-3</c:v>
                </c:pt>
                <c:pt idx="85">
                  <c:v>4.7786119665690664E-3</c:v>
                </c:pt>
                <c:pt idx="86">
                  <c:v>4.7695139197664726E-3</c:v>
                </c:pt>
                <c:pt idx="87">
                  <c:v>4.7603261957755603E-3</c:v>
                </c:pt>
                <c:pt idx="88">
                  <c:v>4.7510495601737071E-3</c:v>
                </c:pt>
                <c:pt idx="89">
                  <c:v>4.7416847792358307E-3</c:v>
                </c:pt>
                <c:pt idx="90">
                  <c:v>4.7322326199343819E-3</c:v>
                </c:pt>
                <c:pt idx="91">
                  <c:v>4.7226938499393481E-3</c:v>
                </c:pt>
                <c:pt idx="92">
                  <c:v>4.7130692376182552E-3</c:v>
                </c:pt>
                <c:pt idx="93">
                  <c:v>4.7033595520361623E-3</c:v>
                </c:pt>
                <c:pt idx="94">
                  <c:v>4.693565562955665E-3</c:v>
                </c:pt>
                <c:pt idx="95">
                  <c:v>4.6836880408368956E-3</c:v>
                </c:pt>
                <c:pt idx="96">
                  <c:v>4.6737277568375231E-3</c:v>
                </c:pt>
                <c:pt idx="97">
                  <c:v>4.6636854828127506E-3</c:v>
                </c:pt>
                <c:pt idx="98">
                  <c:v>4.6535619913153168E-3</c:v>
                </c:pt>
                <c:pt idx="99">
                  <c:v>4.6433580555955006E-3</c:v>
                </c:pt>
                <c:pt idx="100">
                  <c:v>4.6330744496011116E-3</c:v>
                </c:pt>
                <c:pt idx="101">
                  <c:v>4.6227119479774984E-3</c:v>
                </c:pt>
                <c:pt idx="102">
                  <c:v>4.6122713260675456E-3</c:v>
                </c:pt>
                <c:pt idx="103">
                  <c:v>4.6017533599116726E-3</c:v>
                </c:pt>
                <c:pt idx="104">
                  <c:v>4.5911588262478355E-3</c:v>
                </c:pt>
                <c:pt idx="105">
                  <c:v>4.5804885025115269E-3</c:v>
                </c:pt>
                <c:pt idx="106">
                  <c:v>4.5697431668357729E-3</c:v>
                </c:pt>
                <c:pt idx="107">
                  <c:v>4.5589235980511402E-3</c:v>
                </c:pt>
                <c:pt idx="108">
                  <c:v>4.5480305756857272E-3</c:v>
                </c:pt>
                <c:pt idx="109">
                  <c:v>4.5370648799651697E-3</c:v>
                </c:pt>
                <c:pt idx="110">
                  <c:v>4.5260272918126411E-3</c:v>
                </c:pt>
                <c:pt idx="111">
                  <c:v>4.5149185928488487E-3</c:v>
                </c:pt>
                <c:pt idx="112">
                  <c:v>4.5037395653920358E-3</c:v>
                </c:pt>
                <c:pt idx="113">
                  <c:v>4.4924909924579821E-3</c:v>
                </c:pt>
                <c:pt idx="114">
                  <c:v>4.4811736577600051E-3</c:v>
                </c:pt>
                <c:pt idx="115">
                  <c:v>4.4697883457089568E-3</c:v>
                </c:pt>
                <c:pt idx="116">
                  <c:v>4.4583358414132237E-3</c:v>
                </c:pt>
                <c:pt idx="117">
                  <c:v>4.4468169306787304E-3</c:v>
                </c:pt>
                <c:pt idx="118">
                  <c:v>4.4352324000089373E-3</c:v>
                </c:pt>
                <c:pt idx="119">
                  <c:v>4.4235830366048407E-3</c:v>
                </c:pt>
                <c:pt idx="120">
                  <c:v>4.4118696283649717E-3</c:v>
                </c:pt>
                <c:pt idx="121">
                  <c:v>4.400092963885399E-3</c:v>
                </c:pt>
                <c:pt idx="122">
                  <c:v>4.3882538324597261E-3</c:v>
                </c:pt>
                <c:pt idx="123">
                  <c:v>4.3763530240790924E-3</c:v>
                </c:pt>
                <c:pt idx="124">
                  <c:v>4.3643913294321756E-3</c:v>
                </c:pt>
                <c:pt idx="125">
                  <c:v>4.3523695399051866E-3</c:v>
                </c:pt>
                <c:pt idx="126">
                  <c:v>4.3402884475818738E-3</c:v>
                </c:pt>
                <c:pt idx="127">
                  <c:v>4.3281488452435206E-3</c:v>
                </c:pt>
                <c:pt idx="128">
                  <c:v>4.3159515263689477E-3</c:v>
                </c:pt>
                <c:pt idx="129">
                  <c:v>4.303697285134511E-3</c:v>
                </c:pt>
                <c:pt idx="130">
                  <c:v>4.2913869164141012E-3</c:v>
                </c:pt>
                <c:pt idx="131">
                  <c:v>4.2790212157791489E-3</c:v>
                </c:pt>
                <c:pt idx="132">
                  <c:v>4.2666009794986148E-3</c:v>
                </c:pt>
                <c:pt idx="133">
                  <c:v>4.2541270045390028E-3</c:v>
                </c:pt>
                <c:pt idx="134">
                  <c:v>4.241600088564345E-3</c:v>
                </c:pt>
                <c:pt idx="135">
                  <c:v>4.2290210299362162E-3</c:v>
                </c:pt>
                <c:pt idx="136">
                  <c:v>4.2163906277137234E-3</c:v>
                </c:pt>
                <c:pt idx="137">
                  <c:v>4.2037096816535105E-3</c:v>
                </c:pt>
                <c:pt idx="138">
                  <c:v>4.1909789922097576E-3</c:v>
                </c:pt>
                <c:pt idx="139">
                  <c:v>4.1781993605341803E-3</c:v>
                </c:pt>
                <c:pt idx="140">
                  <c:v>4.1653715884760311E-3</c:v>
                </c:pt>
                <c:pt idx="141">
                  <c:v>4.1524964785820987E-3</c:v>
                </c:pt>
                <c:pt idx="142">
                  <c:v>4.1395748340967058E-3</c:v>
                </c:pt>
                <c:pt idx="143">
                  <c:v>4.1266074589617124E-3</c:v>
                </c:pt>
                <c:pt idx="144">
                  <c:v>4.1135951578165145E-3</c:v>
                </c:pt>
                <c:pt idx="145">
                  <c:v>4.1005387359980463E-3</c:v>
                </c:pt>
                <c:pt idx="146">
                  <c:v>4.0874389995407736E-3</c:v>
                </c:pt>
                <c:pt idx="147">
                  <c:v>4.0742967551767005E-3</c:v>
                </c:pt>
                <c:pt idx="148">
                  <c:v>4.0611128103353669E-3</c:v>
                </c:pt>
                <c:pt idx="149">
                  <c:v>4.0478879731438502E-3</c:v>
                </c:pt>
                <c:pt idx="150">
                  <c:v>4.0346230524267611E-3</c:v>
                </c:pt>
                <c:pt idx="151">
                  <c:v>4.0213188577062483E-3</c:v>
                </c:pt>
                <c:pt idx="152">
                  <c:v>4.0079761992019959E-3</c:v>
                </c:pt>
                <c:pt idx="153">
                  <c:v>3.9945958878312218E-3</c:v>
                </c:pt>
                <c:pt idx="154">
                  <c:v>3.9811787352086857E-3</c:v>
                </c:pt>
                <c:pt idx="155">
                  <c:v>3.9677255536466763E-3</c:v>
                </c:pt>
                <c:pt idx="156">
                  <c:v>3.954237156155024E-3</c:v>
                </c:pt>
                <c:pt idx="157">
                  <c:v>3.9407143564410899E-3</c:v>
                </c:pt>
                <c:pt idx="158">
                  <c:v>3.9271579689097768E-3</c:v>
                </c:pt>
                <c:pt idx="159">
                  <c:v>3.9135688086635199E-3</c:v>
                </c:pt>
                <c:pt idx="160">
                  <c:v>3.8999476915022912E-3</c:v>
                </c:pt>
                <c:pt idx="161">
                  <c:v>3.8862954339235986E-3</c:v>
                </c:pt>
                <c:pt idx="162">
                  <c:v>3.8726128531224847E-3</c:v>
                </c:pt>
                <c:pt idx="163">
                  <c:v>3.8589007669915325E-3</c:v>
                </c:pt>
                <c:pt idx="164">
                  <c:v>3.845159994120855E-3</c:v>
                </c:pt>
                <c:pt idx="165">
                  <c:v>3.8313913537981067E-3</c:v>
                </c:pt>
                <c:pt idx="166">
                  <c:v>3.8175956660084732E-3</c:v>
                </c:pt>
                <c:pt idx="167">
                  <c:v>3.80377375143468E-3</c:v>
                </c:pt>
                <c:pt idx="168">
                  <c:v>3.7899264314569872E-3</c:v>
                </c:pt>
                <c:pt idx="169">
                  <c:v>3.7760545281531905E-3</c:v>
                </c:pt>
                <c:pt idx="170">
                  <c:v>3.7621588642986216E-3</c:v>
                </c:pt>
                <c:pt idx="171">
                  <c:v>3.7482402633661487E-3</c:v>
                </c:pt>
                <c:pt idx="172">
                  <c:v>3.734299549526175E-3</c:v>
                </c:pt>
                <c:pt idx="173">
                  <c:v>3.7203375476466422E-3</c:v>
                </c:pt>
                <c:pt idx="174">
                  <c:v>3.7063550832930254E-3</c:v>
                </c:pt>
                <c:pt idx="175">
                  <c:v>3.6923529827283365E-3</c:v>
                </c:pt>
                <c:pt idx="176">
                  <c:v>3.6783320729131233E-3</c:v>
                </c:pt>
                <c:pt idx="177">
                  <c:v>3.6642931815054703E-3</c:v>
                </c:pt>
                <c:pt idx="178">
                  <c:v>3.6502371368609975E-3</c:v>
                </c:pt>
                <c:pt idx="179">
                  <c:v>3.6361647680328603E-3</c:v>
                </c:pt>
                <c:pt idx="180">
                  <c:v>3.6220769047717511E-3</c:v>
                </c:pt>
                <c:pt idx="181">
                  <c:v>3.607974377525898E-3</c:v>
                </c:pt>
                <c:pt idx="182">
                  <c:v>3.5938580174410656E-3</c:v>
                </c:pt>
                <c:pt idx="183">
                  <c:v>3.5797286563605518E-3</c:v>
                </c:pt>
                <c:pt idx="184">
                  <c:v>3.5655871268251956E-3</c:v>
                </c:pt>
                <c:pt idx="185">
                  <c:v>3.5514342620733661E-3</c:v>
                </c:pt>
                <c:pt idx="186">
                  <c:v>3.537270896040974E-3</c:v>
                </c:pt>
                <c:pt idx="187">
                  <c:v>3.5230978633614602E-3</c:v>
                </c:pt>
                <c:pt idx="188">
                  <c:v>3.5089159993658076E-3</c:v>
                </c:pt>
                <c:pt idx="189">
                  <c:v>3.4947261400825299E-3</c:v>
                </c:pt>
                <c:pt idx="190">
                  <c:v>3.4805291222376809E-3</c:v>
                </c:pt>
                <c:pt idx="191">
                  <c:v>3.4663257832548478E-3</c:v>
                </c:pt>
                <c:pt idx="192">
                  <c:v>3.4521169612551548E-3</c:v>
                </c:pt>
                <c:pt idx="193">
                  <c:v>3.4379034950572621E-3</c:v>
                </c:pt>
                <c:pt idx="194">
                  <c:v>3.423686224177365E-3</c:v>
                </c:pt>
                <c:pt idx="195">
                  <c:v>3.4094659888291965E-3</c:v>
                </c:pt>
                <c:pt idx="196">
                  <c:v>3.3952436299240231E-3</c:v>
                </c:pt>
                <c:pt idx="197">
                  <c:v>3.3810199890706503E-3</c:v>
                </c:pt>
                <c:pt idx="198">
                  <c:v>3.3667959085754173E-3</c:v>
                </c:pt>
                <c:pt idx="199">
                  <c:v>3.3525722314421999E-3</c:v>
                </c:pt>
                <c:pt idx="200">
                  <c:v>3.3383498013724111E-3</c:v>
                </c:pt>
                <c:pt idx="201">
                  <c:v>3.3241294627649981E-3</c:v>
                </c:pt>
                <c:pt idx="202">
                  <c:v>3.3099120607164448E-3</c:v>
                </c:pt>
                <c:pt idx="203">
                  <c:v>3.2956984410207725E-3</c:v>
                </c:pt>
                <c:pt idx="204">
                  <c:v>3.2814894501695352E-3</c:v>
                </c:pt>
                <c:pt idx="205">
                  <c:v>3.2672859353518259E-3</c:v>
                </c:pt>
                <c:pt idx="206">
                  <c:v>3.2530887444542733E-3</c:v>
                </c:pt>
                <c:pt idx="207">
                  <c:v>3.2388987260610399E-3</c:v>
                </c:pt>
                <c:pt idx="208">
                  <c:v>3.2247167294538271E-3</c:v>
                </c:pt>
                <c:pt idx="209">
                  <c:v>3.2105436046118703E-3</c:v>
                </c:pt>
                <c:pt idx="210">
                  <c:v>3.196380202211942E-3</c:v>
                </c:pt>
                <c:pt idx="211">
                  <c:v>3.1822273736283485E-3</c:v>
                </c:pt>
                <c:pt idx="212">
                  <c:v>3.1680859709329349E-3</c:v>
                </c:pt>
                <c:pt idx="213">
                  <c:v>3.1539568468950821E-3</c:v>
                </c:pt>
                <c:pt idx="214">
                  <c:v>3.1398408549817049E-3</c:v>
                </c:pt>
                <c:pt idx="215">
                  <c:v>3.1257388493572563E-3</c:v>
                </c:pt>
                <c:pt idx="216">
                  <c:v>3.1116516848837235E-3</c:v>
                </c:pt>
                <c:pt idx="217">
                  <c:v>3.0975802171206305E-3</c:v>
                </c:pt>
                <c:pt idx="218">
                  <c:v>3.0835253023250363E-3</c:v>
                </c:pt>
                <c:pt idx="219">
                  <c:v>3.0694877974515398E-3</c:v>
                </c:pt>
                <c:pt idx="220">
                  <c:v>3.0554685601522709E-3</c:v>
                </c:pt>
                <c:pt idx="221">
                  <c:v>3.0414684487768979E-3</c:v>
                </c:pt>
                <c:pt idx="222">
                  <c:v>3.0274883223726252E-3</c:v>
                </c:pt>
                <c:pt idx="223">
                  <c:v>3.0135290406841917E-3</c:v>
                </c:pt>
                <c:pt idx="224">
                  <c:v>2.9995914641538749E-3</c:v>
                </c:pt>
                <c:pt idx="225">
                  <c:v>2.9856764539214864E-3</c:v>
                </c:pt>
                <c:pt idx="226">
                  <c:v>2.9717848718243734E-3</c:v>
                </c:pt>
                <c:pt idx="227">
                  <c:v>2.9579175803974207E-3</c:v>
                </c:pt>
                <c:pt idx="228">
                  <c:v>2.9440754428730468E-3</c:v>
                </c:pt>
                <c:pt idx="229">
                  <c:v>2.9302593231812103E-3</c:v>
                </c:pt>
                <c:pt idx="230">
                  <c:v>2.9164700859494012E-3</c:v>
                </c:pt>
                <c:pt idx="231">
                  <c:v>2.9027085965026484E-3</c:v>
                </c:pt>
                <c:pt idx="232">
                  <c:v>2.8889757208635154E-3</c:v>
                </c:pt>
                <c:pt idx="233">
                  <c:v>2.8752723257521018E-3</c:v>
                </c:pt>
                <c:pt idx="234">
                  <c:v>2.8615992785860456E-3</c:v>
                </c:pt>
                <c:pt idx="235">
                  <c:v>2.8479574474805157E-3</c:v>
                </c:pt>
                <c:pt idx="236">
                  <c:v>2.8343477012482232E-3</c:v>
                </c:pt>
                <c:pt idx="237">
                  <c:v>2.8207709093994102E-3</c:v>
                </c:pt>
                <c:pt idx="238">
                  <c:v>2.807227942141857E-3</c:v>
                </c:pt>
                <c:pt idx="239">
                  <c:v>2.7937196703808802E-3</c:v>
                </c:pt>
                <c:pt idx="240">
                  <c:v>2.780246965719331E-3</c:v>
                </c:pt>
                <c:pt idx="241">
                  <c:v>2.7668107004575975E-3</c:v>
                </c:pt>
                <c:pt idx="242">
                  <c:v>2.753411747593605E-3</c:v>
                </c:pt>
                <c:pt idx="243">
                  <c:v>2.7400509808228118E-3</c:v>
                </c:pt>
                <c:pt idx="244">
                  <c:v>2.7267292745382149E-3</c:v>
                </c:pt>
                <c:pt idx="245">
                  <c:v>2.7134475038303463E-3</c:v>
                </c:pt>
                <c:pt idx="246">
                  <c:v>2.7002065444872727E-3</c:v>
                </c:pt>
                <c:pt idx="247">
                  <c:v>2.6870072729946004E-3</c:v>
                </c:pt>
                <c:pt idx="248">
                  <c:v>2.6738505665354667E-3</c:v>
                </c:pt>
                <c:pt idx="249">
                  <c:v>2.66073730299055E-3</c:v>
                </c:pt>
                <c:pt idx="250">
                  <c:v>2.6476683609380608E-3</c:v>
                </c:pt>
                <c:pt idx="251">
                  <c:v>2.6346446196537482E-3</c:v>
                </c:pt>
                <c:pt idx="252">
                  <c:v>2.6216669591108948E-3</c:v>
                </c:pt>
                <c:pt idx="253">
                  <c:v>2.6087362599803219E-3</c:v>
                </c:pt>
                <c:pt idx="254">
                  <c:v>2.5958534036303847E-3</c:v>
                </c:pt>
                <c:pt idx="255">
                  <c:v>2.5830192721269757E-3</c:v>
                </c:pt>
                <c:pt idx="256">
                  <c:v>2.5702347482335227E-3</c:v>
                </c:pt>
                <c:pt idx="257">
                  <c:v>2.5575007154109912E-3</c:v>
                </c:pt>
                <c:pt idx="258">
                  <c:v>2.5448180578178767E-3</c:v>
                </c:pt>
                <c:pt idx="259">
                  <c:v>2.5321876603102201E-3</c:v>
                </c:pt>
                <c:pt idx="260">
                  <c:v>2.5196104084415911E-3</c:v>
                </c:pt>
                <c:pt idx="261">
                  <c:v>2.5070871884630978E-3</c:v>
                </c:pt>
                <c:pt idx="262">
                  <c:v>2.494618887323385E-3</c:v>
                </c:pt>
                <c:pt idx="263">
                  <c:v>2.4822063926686314E-3</c:v>
                </c:pt>
                <c:pt idx="264">
                  <c:v>2.4698505928425546E-3</c:v>
                </c:pt>
                <c:pt idx="265">
                  <c:v>2.4575523768864058E-3</c:v>
                </c:pt>
                <c:pt idx="266">
                  <c:v>2.4453126345389728E-3</c:v>
                </c:pt>
                <c:pt idx="267">
                  <c:v>2.4331322562365803E-3</c:v>
                </c:pt>
                <c:pt idx="268">
                  <c:v>2.4210121331130876E-3</c:v>
                </c:pt>
                <c:pt idx="269">
                  <c:v>2.4089531569998902E-3</c:v>
                </c:pt>
                <c:pt idx="270">
                  <c:v>2.396956220425921E-3</c:v>
                </c:pt>
                <c:pt idx="271">
                  <c:v>2.385022216617648E-3</c:v>
                </c:pt>
                <c:pt idx="272">
                  <c:v>2.3731520394990754E-3</c:v>
                </c:pt>
                <c:pt idx="273">
                  <c:v>2.3613465836917424E-3</c:v>
                </c:pt>
                <c:pt idx="274">
                  <c:v>2.3496067445147248E-3</c:v>
                </c:pt>
                <c:pt idx="275">
                  <c:v>2.3379334179846356E-3</c:v>
                </c:pt>
                <c:pt idx="276">
                  <c:v>2.3263275008156229E-3</c:v>
                </c:pt>
                <c:pt idx="277">
                  <c:v>2.31478989041937E-3</c:v>
                </c:pt>
                <c:pt idx="278">
                  <c:v>2.3033214849050971E-3</c:v>
                </c:pt>
                <c:pt idx="279">
                  <c:v>2.2919231830795602E-3</c:v>
                </c:pt>
                <c:pt idx="280">
                  <c:v>2.280595884447051E-3</c:v>
                </c:pt>
                <c:pt idx="281">
                  <c:v>2.2693404892093977E-3</c:v>
                </c:pt>
                <c:pt idx="282">
                  <c:v>2.2581578982659653E-3</c:v>
                </c:pt>
                <c:pt idx="283">
                  <c:v>2.2470490132136525E-3</c:v>
                </c:pt>
                <c:pt idx="284">
                  <c:v>2.2360147363468951E-3</c:v>
                </c:pt>
                <c:pt idx="285">
                  <c:v>2.2250559706576659E-3</c:v>
                </c:pt>
                <c:pt idx="286">
                  <c:v>2.2141736198354736E-3</c:v>
                </c:pt>
                <c:pt idx="287">
                  <c:v>2.2033685882673596E-3</c:v>
                </c:pt>
                <c:pt idx="288">
                  <c:v>2.192641781037907E-3</c:v>
                </c:pt>
                <c:pt idx="289">
                  <c:v>2.1819941039292303E-3</c:v>
                </c:pt>
                <c:pt idx="290">
                  <c:v>2.171426463420981E-3</c:v>
                </c:pt>
                <c:pt idx="291">
                  <c:v>2.1609397666903481E-3</c:v>
                </c:pt>
                <c:pt idx="292">
                  <c:v>2.1505349216120557E-3</c:v>
                </c:pt>
                <c:pt idx="293">
                  <c:v>2.1402128367583621E-3</c:v>
                </c:pt>
                <c:pt idx="294">
                  <c:v>2.1299744213990651E-3</c:v>
                </c:pt>
                <c:pt idx="295">
                  <c:v>2.1198205855014964E-3</c:v>
                </c:pt>
                <c:pt idx="296">
                  <c:v>2.1097522397305231E-3</c:v>
                </c:pt>
                <c:pt idx="297">
                  <c:v>2.0997702954485497E-3</c:v>
                </c:pt>
                <c:pt idx="298">
                  <c:v>2.0898756647155172E-3</c:v>
                </c:pt>
                <c:pt idx="299">
                  <c:v>2.0800692602888997E-3</c:v>
                </c:pt>
                <c:pt idx="300">
                  <c:v>2.0703519956237109E-3</c:v>
                </c:pt>
                <c:pt idx="301">
                  <c:v>2.060724784872498E-3</c:v>
                </c:pt>
                <c:pt idx="302">
                  <c:v>2.051188542885345E-3</c:v>
                </c:pt>
                <c:pt idx="303">
                  <c:v>2.0417441852098725E-3</c:v>
                </c:pt>
                <c:pt idx="304">
                  <c:v>2.0323926280912353E-3</c:v>
                </c:pt>
                <c:pt idx="305">
                  <c:v>2.0231347884721259E-3</c:v>
                </c:pt>
                <c:pt idx="306">
                  <c:v>2.0139715839927728E-3</c:v>
                </c:pt>
                <c:pt idx="307">
                  <c:v>2.0049039329909403E-3</c:v>
                </c:pt>
                <c:pt idx="308">
                  <c:v>1.9959327545019268E-3</c:v>
                </c:pt>
                <c:pt idx="309">
                  <c:v>1.9870589682585704E-3</c:v>
                </c:pt>
                <c:pt idx="310">
                  <c:v>1.978283494691241E-3</c:v>
                </c:pt>
                <c:pt idx="311">
                  <c:v>1.9696072549278483E-3</c:v>
                </c:pt>
                <c:pt idx="312">
                  <c:v>1.961031170793835E-3</c:v>
                </c:pt>
                <c:pt idx="313">
                  <c:v>1.9525561648121822E-3</c:v>
                </c:pt>
                <c:pt idx="314">
                  <c:v>1.9441831602034049E-3</c:v>
                </c:pt>
                <c:pt idx="315">
                  <c:v>1.9359130808855559E-3</c:v>
                </c:pt>
                <c:pt idx="316">
                  <c:v>1.9277468514742227E-3</c:v>
                </c:pt>
                <c:pt idx="317">
                  <c:v>1.91968539728253E-3</c:v>
                </c:pt>
                <c:pt idx="318">
                  <c:v>1.9117296443211375E-3</c:v>
                </c:pt>
                <c:pt idx="319">
                  <c:v>1.9038805192982404E-3</c:v>
                </c:pt>
                <c:pt idx="320">
                  <c:v>1.896138949619571E-3</c:v>
                </c:pt>
                <c:pt idx="321">
                  <c:v>1.8885058633883974E-3</c:v>
                </c:pt>
                <c:pt idx="322">
                  <c:v>1.8809821894055249E-3</c:v>
                </c:pt>
                <c:pt idx="323">
                  <c:v>1.8735688571692916E-3</c:v>
                </c:pt>
                <c:pt idx="324">
                  <c:v>1.866266796875575E-3</c:v>
                </c:pt>
                <c:pt idx="325">
                  <c:v>1.859076939417785E-3</c:v>
                </c:pt>
                <c:pt idx="326">
                  <c:v>1.852000216386873E-3</c:v>
                </c:pt>
                <c:pt idx="327">
                  <c:v>1.8450375600713204E-3</c:v>
                </c:pt>
                <c:pt idx="328">
                  <c:v>1.838189903457147E-3</c:v>
                </c:pt>
                <c:pt idx="329">
                  <c:v>1.831458180227909E-3</c:v>
                </c:pt>
                <c:pt idx="330">
                  <c:v>1.8248433247647017E-3</c:v>
                </c:pt>
                <c:pt idx="331">
                  <c:v>1.8183462721461483E-3</c:v>
                </c:pt>
                <c:pt idx="332">
                  <c:v>1.8119679581484153E-3</c:v>
                </c:pt>
                <c:pt idx="333">
                  <c:v>1.8057093192452012E-3</c:v>
                </c:pt>
                <c:pt idx="334">
                  <c:v>1.7995712926077454E-3</c:v>
                </c:pt>
                <c:pt idx="335">
                  <c:v>1.7935548161048158E-3</c:v>
                </c:pt>
                <c:pt idx="336">
                  <c:v>1.787660828302723E-3</c:v>
                </c:pt>
                <c:pt idx="337">
                  <c:v>1.78189026846531E-3</c:v>
                </c:pt>
                <c:pt idx="338">
                  <c:v>1.7762440765539574E-3</c:v>
                </c:pt>
                <c:pt idx="339">
                  <c:v>1.7707231932275805E-3</c:v>
                </c:pt>
                <c:pt idx="340">
                  <c:v>1.7653285598426304E-3</c:v>
                </c:pt>
                <c:pt idx="341">
                  <c:v>1.7600611184530976E-3</c:v>
                </c:pt>
                <c:pt idx="342">
                  <c:v>1.754921811810504E-3</c:v>
                </c:pt>
                <c:pt idx="343">
                  <c:v>1.7499115833639121E-3</c:v>
                </c:pt>
                <c:pt idx="344">
                  <c:v>1.7450313772599138E-3</c:v>
                </c:pt>
                <c:pt idx="345">
                  <c:v>1.7402821383426454E-3</c:v>
                </c:pt>
                <c:pt idx="346">
                  <c:v>1.7356648121537729E-3</c:v>
                </c:pt>
                <c:pt idx="347">
                  <c:v>1.7311803449324998E-3</c:v>
                </c:pt>
                <c:pt idx="348">
                  <c:v>1.7268296836155678E-3</c:v>
                </c:pt>
                <c:pt idx="349">
                  <c:v>1.7226137758372497E-3</c:v>
                </c:pt>
                <c:pt idx="350">
                  <c:v>1.71853356992936E-3</c:v>
                </c:pt>
                <c:pt idx="351">
                  <c:v>1.7145900149212476E-3</c:v>
                </c:pt>
                <c:pt idx="352">
                  <c:v>1.7107840605397934E-3</c:v>
                </c:pt>
                <c:pt idx="353">
                  <c:v>1.7071166572094217E-3</c:v>
                </c:pt>
                <c:pt idx="354">
                  <c:v>1.7035887560520842E-3</c:v>
                </c:pt>
                <c:pt idx="355">
                  <c:v>1.7002013088872772E-3</c:v>
                </c:pt>
                <c:pt idx="356">
                  <c:v>1.6969552682320236E-3</c:v>
                </c:pt>
                <c:pt idx="357">
                  <c:v>1.6938515873008901E-3</c:v>
                </c:pt>
                <c:pt idx="358">
                  <c:v>1.6908912200059771E-3</c:v>
                </c:pt>
                <c:pt idx="359">
                  <c:v>1.6880751209569203E-3</c:v>
                </c:pt>
                <c:pt idx="360">
                  <c:v>1.6854042454608911E-3</c:v>
                </c:pt>
                <c:pt idx="361">
                  <c:v>1.6828795495225973E-3</c:v>
                </c:pt>
                <c:pt idx="362">
                  <c:v>1.6805019898442856E-3</c:v>
                </c:pt>
                <c:pt idx="363">
                  <c:v>1.6782725238257304E-3</c:v>
                </c:pt>
                <c:pt idx="364">
                  <c:v>1.6761921095642552E-3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5BB-4ABC-A273-9DF76D32DC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0843824"/>
        <c:axId val="1"/>
      </c:scatterChart>
      <c:valAx>
        <c:axId val="1880843824"/>
        <c:scaling>
          <c:orientation val="minMax"/>
          <c:max val="3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it-IT"/>
                  <a:t>giorni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6.0000000000000019E-3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it-IT"/>
                  <a:t>Portate (</a:t>
                </a:r>
                <a:r>
                  <a:rPr lang="it-IT" sz="1000" b="1" i="0" u="none" strike="noStrike" baseline="0">
                    <a:effectLst/>
                  </a:rPr>
                  <a:t>m</a:t>
                </a:r>
                <a:r>
                  <a:rPr lang="it-IT" sz="1000" b="1" i="0" u="none" strike="noStrike" baseline="30000">
                    <a:effectLst/>
                  </a:rPr>
                  <a:t>3</a:t>
                </a:r>
                <a:r>
                  <a:rPr lang="it-IT"/>
                  <a:t>/s)</a:t>
                </a:r>
              </a:p>
            </c:rich>
          </c:tx>
          <c:layout>
            <c:manualLayout>
              <c:xMode val="edge"/>
              <c:yMode val="edge"/>
              <c:x val="2.1246520750780883E-2"/>
              <c:y val="0.41086239220097487"/>
            </c:manualLayout>
          </c:layout>
          <c:overlay val="0"/>
        </c:title>
        <c:numFmt formatCode="0.00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880843824"/>
        <c:crosses val="autoZero"/>
        <c:crossBetween val="midCat"/>
        <c:majorUnit val="1.0000000000000002E-3"/>
      </c:valAx>
    </c:plotArea>
    <c:legend>
      <c:legendPos val="r"/>
      <c:layout>
        <c:manualLayout>
          <c:xMode val="edge"/>
          <c:yMode val="edge"/>
          <c:x val="0.20915365735714089"/>
          <c:y val="0.93822228103839966"/>
          <c:w val="0.64398515220359898"/>
          <c:h val="3.9813925698312103E-2"/>
        </c:manualLayout>
      </c:layout>
      <c:overlay val="0"/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it-IT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it-IT" b="0"/>
              <a:t>Curva di durata portate turbinabili</a:t>
            </a:r>
            <a:r>
              <a:rPr lang="it-IT" b="0" baseline="0"/>
              <a:t> - Mollieres Grange Soubeirand</a:t>
            </a:r>
            <a:endParaRPr lang="it-IT" b="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073297165890585"/>
          <c:y val="0.14474505342004662"/>
          <c:w val="0.8142556031233894"/>
          <c:h val="0.67899249662757677"/>
        </c:manualLayout>
      </c:layout>
      <c:scatterChart>
        <c:scatterStyle val="smoothMarker"/>
        <c:varyColors val="0"/>
        <c:ser>
          <c:idx val="0"/>
          <c:order val="0"/>
          <c:tx>
            <c:v>Portate naturali</c:v>
          </c:tx>
          <c:marker>
            <c:symbol val="none"/>
          </c:marker>
          <c:xVal>
            <c:numRef>
              <c:f>'Producibilità Grange Soubeirand'!$A$19:$A$383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Grange Soubeirand'!$E$19:$E$383</c:f>
              <c:numCache>
                <c:formatCode>0.000</c:formatCode>
                <c:ptCount val="365"/>
                <c:pt idx="0">
                  <c:v>0.18906332230001088</c:v>
                </c:pt>
                <c:pt idx="1">
                  <c:v>0.18637465231519529</c:v>
                </c:pt>
                <c:pt idx="2">
                  <c:v>0.18372421791303686</c:v>
                </c:pt>
                <c:pt idx="3">
                  <c:v>0.18111147534521793</c:v>
                </c:pt>
                <c:pt idx="4">
                  <c:v>0.17853588859606701</c:v>
                </c:pt>
                <c:pt idx="5">
                  <c:v>0.17599692927259275</c:v>
                </c:pt>
                <c:pt idx="6">
                  <c:v>0.17349407649608195</c:v>
                </c:pt>
                <c:pt idx="7">
                  <c:v>0.17102681679523887</c:v>
                </c:pt>
                <c:pt idx="8">
                  <c:v>0.16859464400084442</c:v>
                </c:pt>
                <c:pt idx="9">
                  <c:v>0.16619705914191321</c:v>
                </c:pt>
                <c:pt idx="10">
                  <c:v>0.16383357034332741</c:v>
                </c:pt>
                <c:pt idx="11">
                  <c:v>0.16150369272492665</c:v>
                </c:pt>
                <c:pt idx="12">
                  <c:v>0.1592069483020325</c:v>
                </c:pt>
                <c:pt idx="13">
                  <c:v>0.15694286588738773</c:v>
                </c:pt>
                <c:pt idx="14">
                  <c:v>0.15471098099449046</c:v>
                </c:pt>
                <c:pt idx="15">
                  <c:v>0.15251083574230243</c:v>
                </c:pt>
                <c:pt idx="16">
                  <c:v>0.15034197876131278</c:v>
                </c:pt>
                <c:pt idx="17">
                  <c:v>0.14820396510093764</c:v>
                </c:pt>
                <c:pt idx="18">
                  <c:v>0.14609635613823652</c:v>
                </c:pt>
                <c:pt idx="19">
                  <c:v>0.14401871948792688</c:v>
                </c:pt>
                <c:pt idx="20">
                  <c:v>0.14197062891367829</c:v>
                </c:pt>
                <c:pt idx="21">
                  <c:v>0.13995166424066843</c:v>
                </c:pt>
                <c:pt idx="22">
                  <c:v>0.13796141126938202</c:v>
                </c:pt>
                <c:pt idx="23">
                  <c:v>0.1359994616906362</c:v>
                </c:pt>
                <c:pt idx="24">
                  <c:v>0.13406541300181404</c:v>
                </c:pt>
                <c:pt idx="25">
                  <c:v>0.13215886842428939</c:v>
                </c:pt>
                <c:pt idx="26">
                  <c:v>0.13027943682202578</c:v>
                </c:pt>
                <c:pt idx="27">
                  <c:v>0.12842673262133356</c:v>
                </c:pt>
                <c:pt idx="28">
                  <c:v>0.12660037573176722</c:v>
                </c:pt>
                <c:pt idx="29">
                  <c:v>0.12479999146814869</c:v>
                </c:pt>
                <c:pt idx="30">
                  <c:v>0.12302521047369856</c:v>
                </c:pt>
                <c:pt idx="31">
                  <c:v>0.12127566864426124</c:v>
                </c:pt>
                <c:pt idx="32">
                  <c:v>0.11955100705360722</c:v>
                </c:pt>
                <c:pt idx="33">
                  <c:v>0.11785087187979783</c:v>
                </c:pt>
                <c:pt idx="34">
                  <c:v>0.11617491433259701</c:v>
                </c:pt>
                <c:pt idx="35">
                  <c:v>0.11452279058191561</c:v>
                </c:pt>
                <c:pt idx="36">
                  <c:v>0.11289416168727302</c:v>
                </c:pt>
                <c:pt idx="37">
                  <c:v>0.11128869352826207</c:v>
                </c:pt>
                <c:pt idx="38">
                  <c:v>0.10970605673600275</c:v>
                </c:pt>
                <c:pt idx="39">
                  <c:v>0.10814592662557067</c:v>
                </c:pt>
                <c:pt idx="40">
                  <c:v>0.10660798312938666</c:v>
                </c:pt>
                <c:pt idx="41">
                  <c:v>0.10509191073155334</c:v>
                </c:pt>
                <c:pt idx="42">
                  <c:v>0.10359739840312572</c:v>
                </c:pt>
                <c:pt idx="43">
                  <c:v>0.10212413953830222</c:v>
                </c:pt>
                <c:pt idx="44">
                  <c:v>0.10067183189152319</c:v>
                </c:pt>
                <c:pt idx="45">
                  <c:v>9.9240177515463782E-2</c:v>
                </c:pt>
                <c:pt idx="46">
                  <c:v>9.7828882699908831E-2</c:v>
                </c:pt>
                <c:pt idx="47">
                  <c:v>9.6437657911496874E-2</c:v>
                </c:pt>
                <c:pt idx="48">
                  <c:v>9.5066217734321154E-2</c:v>
                </c:pt>
                <c:pt idx="49">
                  <c:v>9.37142808113752E-2</c:v>
                </c:pt>
                <c:pt idx="50">
                  <c:v>9.2381569786831277E-2</c:v>
                </c:pt>
                <c:pt idx="51">
                  <c:v>9.1067811249139541E-2</c:v>
                </c:pt>
                <c:pt idx="52">
                  <c:v>8.9772735674936543E-2</c:v>
                </c:pt>
                <c:pt idx="53">
                  <c:v>8.8496077373751189E-2</c:v>
                </c:pt>
                <c:pt idx="54">
                  <c:v>8.7237574433497334E-2</c:v>
                </c:pt>
                <c:pt idx="55">
                  <c:v>8.5996968666741225E-2</c:v>
                </c:pt>
                <c:pt idx="56">
                  <c:v>8.4774005557733262E-2</c:v>
                </c:pt>
                <c:pt idx="57">
                  <c:v>8.3568434210192957E-2</c:v>
                </c:pt>
                <c:pt idx="58">
                  <c:v>8.2380007295836513E-2</c:v>
                </c:pt>
                <c:pt idx="59">
                  <c:v>8.120848100363616E-2</c:v>
                </c:pt>
                <c:pt idx="60">
                  <c:v>8.0053614989801528E-2</c:v>
                </c:pt>
                <c:pt idx="61">
                  <c:v>7.8915172328471797E-2</c:v>
                </c:pt>
                <c:pt idx="62">
                  <c:v>7.7792919463109442E-2</c:v>
                </c:pt>
                <c:pt idx="63">
                  <c:v>7.6686626158585042E-2</c:v>
                </c:pt>
                <c:pt idx="64">
                  <c:v>7.5596065453943539E-2</c:v>
                </c:pt>
                <c:pt idx="65">
                  <c:v>7.4521013615842194E-2</c:v>
                </c:pt>
                <c:pt idx="66">
                  <c:v>7.3461250092650685E-2</c:v>
                </c:pt>
                <c:pt idx="67">
                  <c:v>7.2416557469203988E-2</c:v>
                </c:pt>
                <c:pt idx="68">
                  <c:v>7.1386721422198735E-2</c:v>
                </c:pt>
                <c:pt idx="69">
                  <c:v>7.0371530676223759E-2</c:v>
                </c:pt>
                <c:pt idx="70">
                  <c:v>6.9370776960415978E-2</c:v>
                </c:pt>
                <c:pt idx="71">
                  <c:v>6.8384254965732943E-2</c:v>
                </c:pt>
                <c:pt idx="72">
                  <c:v>6.7411762302832481E-2</c:v>
                </c:pt>
                <c:pt idx="73">
                  <c:v>6.6453099460551848E-2</c:v>
                </c:pt>
                <c:pt idx="74">
                  <c:v>6.5508069764976973E-2</c:v>
                </c:pt>
                <c:pt idx="75">
                  <c:v>6.4576479339094092E-2</c:v>
                </c:pt>
                <c:pt idx="76">
                  <c:v>6.3658137063014889E-2</c:v>
                </c:pt>
                <c:pt idx="77">
                  <c:v>6.2752854534767491E-2</c:v>
                </c:pt>
                <c:pt idx="78">
                  <c:v>6.1860446031644936E-2</c:v>
                </c:pt>
                <c:pt idx="79">
                  <c:v>6.0980728472103334E-2</c:v>
                </c:pt>
                <c:pt idx="80">
                  <c:v>6.0113521378201945E-2</c:v>
                </c:pt>
                <c:pt idx="81">
                  <c:v>5.9258646838577227E-2</c:v>
                </c:pt>
                <c:pt idx="82">
                  <c:v>5.8415929471943594E-2</c:v>
                </c:pt>
                <c:pt idx="83">
                  <c:v>5.7585196391113168E-2</c:v>
                </c:pt>
                <c:pt idx="84">
                  <c:v>5.6766277167527253E-2</c:v>
                </c:pt>
                <c:pt idx="85">
                  <c:v>5.5959003796292067E-2</c:v>
                </c:pt>
                <c:pt idx="86">
                  <c:v>5.5163210661711856E-2</c:v>
                </c:pt>
                <c:pt idx="87">
                  <c:v>5.4378734503312112E-2</c:v>
                </c:pt>
                <c:pt idx="88">
                  <c:v>5.3605414382345937E-2</c:v>
                </c:pt>
                <c:pt idx="89">
                  <c:v>5.2843091648776742E-2</c:v>
                </c:pt>
                <c:pt idx="90">
                  <c:v>5.2091616941900003E-2</c:v>
                </c:pt>
                <c:pt idx="91">
                  <c:v>5.1681034587499994E-2</c:v>
                </c:pt>
                <c:pt idx="92">
                  <c:v>5.1273234361300005E-2</c:v>
                </c:pt>
                <c:pt idx="93">
                  <c:v>5.0868205431499995E-2</c:v>
                </c:pt>
                <c:pt idx="94">
                  <c:v>5.0465936966300008E-2</c:v>
                </c:pt>
                <c:pt idx="95">
                  <c:v>5.0066418133900004E-2</c:v>
                </c:pt>
                <c:pt idx="96">
                  <c:v>4.966963810249999E-2</c:v>
                </c:pt>
                <c:pt idx="97">
                  <c:v>4.9275586040299996E-2</c:v>
                </c:pt>
                <c:pt idx="98">
                  <c:v>4.8884251115499995E-2</c:v>
                </c:pt>
                <c:pt idx="99">
                  <c:v>4.8495622496300003E-2</c:v>
                </c:pt>
                <c:pt idx="100">
                  <c:v>4.8109689350900001E-2</c:v>
                </c:pt>
                <c:pt idx="101">
                  <c:v>4.7726440847500003E-2</c:v>
                </c:pt>
                <c:pt idx="102">
                  <c:v>4.7345866154299997E-2</c:v>
                </c:pt>
                <c:pt idx="103">
                  <c:v>4.6967954439500005E-2</c:v>
                </c:pt>
                <c:pt idx="104">
                  <c:v>4.6592694871299994E-2</c:v>
                </c:pt>
                <c:pt idx="105">
                  <c:v>4.6220076617900008E-2</c:v>
                </c:pt>
                <c:pt idx="106">
                  <c:v>4.5850088847499998E-2</c:v>
                </c:pt>
                <c:pt idx="107">
                  <c:v>4.5482720728300008E-2</c:v>
                </c:pt>
                <c:pt idx="108">
                  <c:v>4.5117961428499997E-2</c:v>
                </c:pt>
                <c:pt idx="109">
                  <c:v>4.475580011630001E-2</c:v>
                </c:pt>
                <c:pt idx="110">
                  <c:v>4.439622595989999E-2</c:v>
                </c:pt>
                <c:pt idx="111">
                  <c:v>4.4039228127499996E-2</c:v>
                </c:pt>
                <c:pt idx="112">
                  <c:v>4.3684795787300001E-2</c:v>
                </c:pt>
                <c:pt idx="113">
                  <c:v>4.3332918107499993E-2</c:v>
                </c:pt>
                <c:pt idx="114">
                  <c:v>4.29835842563E-2</c:v>
                </c:pt>
                <c:pt idx="115">
                  <c:v>4.263678340189999E-2</c:v>
                </c:pt>
                <c:pt idx="116">
                  <c:v>4.2292504712500005E-2</c:v>
                </c:pt>
                <c:pt idx="117">
                  <c:v>4.1950737356299998E-2</c:v>
                </c:pt>
                <c:pt idx="118">
                  <c:v>4.1611470501499999E-2</c:v>
                </c:pt>
                <c:pt idx="119">
                  <c:v>4.1274693316299994E-2</c:v>
                </c:pt>
                <c:pt idx="120">
                  <c:v>4.09403949689E-2</c:v>
                </c:pt>
                <c:pt idx="121">
                  <c:v>4.0608564627499996E-2</c:v>
                </c:pt>
                <c:pt idx="122">
                  <c:v>4.0279191460300005E-2</c:v>
                </c:pt>
                <c:pt idx="123">
                  <c:v>3.9952264635500001E-2</c:v>
                </c:pt>
                <c:pt idx="124">
                  <c:v>3.9627773321300006E-2</c:v>
                </c:pt>
                <c:pt idx="125">
                  <c:v>3.9305706685899999E-2</c:v>
                </c:pt>
                <c:pt idx="126">
                  <c:v>3.8986053897499998E-2</c:v>
                </c:pt>
                <c:pt idx="127">
                  <c:v>3.8668804124299995E-2</c:v>
                </c:pt>
                <c:pt idx="128">
                  <c:v>3.8353946534499986E-2</c:v>
                </c:pt>
                <c:pt idx="129">
                  <c:v>3.8041470296299992E-2</c:v>
                </c:pt>
                <c:pt idx="130">
                  <c:v>3.7731364577899995E-2</c:v>
                </c:pt>
                <c:pt idx="131">
                  <c:v>3.7423618547499996E-2</c:v>
                </c:pt>
                <c:pt idx="132">
                  <c:v>3.7118221373299988E-2</c:v>
                </c:pt>
                <c:pt idx="133">
                  <c:v>3.6815162223499995E-2</c:v>
                </c:pt>
                <c:pt idx="134">
                  <c:v>3.6514430266299996E-2</c:v>
                </c:pt>
                <c:pt idx="135">
                  <c:v>3.6216014669900008E-2</c:v>
                </c:pt>
                <c:pt idx="136">
                  <c:v>3.5919904602499997E-2</c:v>
                </c:pt>
                <c:pt idx="137">
                  <c:v>3.5626089232300005E-2</c:v>
                </c:pt>
                <c:pt idx="138">
                  <c:v>3.53345577275E-2</c:v>
                </c:pt>
                <c:pt idx="139">
                  <c:v>3.5045299256300011E-2</c:v>
                </c:pt>
                <c:pt idx="140">
                  <c:v>3.475830298689999E-2</c:v>
                </c:pt>
                <c:pt idx="141">
                  <c:v>3.4473558087500009E-2</c:v>
                </c:pt>
                <c:pt idx="142">
                  <c:v>3.4191053726299998E-2</c:v>
                </c:pt>
                <c:pt idx="143">
                  <c:v>3.3910779071500002E-2</c:v>
                </c:pt>
                <c:pt idx="144">
                  <c:v>3.3632723291299994E-2</c:v>
                </c:pt>
                <c:pt idx="145">
                  <c:v>3.3356875553899983E-2</c:v>
                </c:pt>
                <c:pt idx="146">
                  <c:v>3.3083225027499989E-2</c:v>
                </c:pt>
                <c:pt idx="147">
                  <c:v>3.2811760880300002E-2</c:v>
                </c:pt>
                <c:pt idx="148">
                  <c:v>3.2542472280499994E-2</c:v>
                </c:pt>
                <c:pt idx="149">
                  <c:v>3.2275348396299988E-2</c:v>
                </c:pt>
                <c:pt idx="150">
                  <c:v>3.2010378395900006E-2</c:v>
                </c:pt>
                <c:pt idx="151">
                  <c:v>3.1747551447499987E-2</c:v>
                </c:pt>
                <c:pt idx="152">
                  <c:v>3.1486856719300009E-2</c:v>
                </c:pt>
                <c:pt idx="153">
                  <c:v>3.12282833795E-2</c:v>
                </c:pt>
                <c:pt idx="154">
                  <c:v>3.0971820596300007E-2</c:v>
                </c:pt>
                <c:pt idx="155">
                  <c:v>3.0717457537900002E-2</c:v>
                </c:pt>
                <c:pt idx="156">
                  <c:v>3.0465183372500006E-2</c:v>
                </c:pt>
                <c:pt idx="157">
                  <c:v>3.0214987268299992E-2</c:v>
                </c:pt>
                <c:pt idx="158">
                  <c:v>2.9966858393500006E-2</c:v>
                </c:pt>
                <c:pt idx="159">
                  <c:v>2.9720785916300001E-2</c:v>
                </c:pt>
                <c:pt idx="160">
                  <c:v>2.9476759004899988E-2</c:v>
                </c:pt>
                <c:pt idx="161">
                  <c:v>2.9234766827499994E-2</c:v>
                </c:pt>
                <c:pt idx="162">
                  <c:v>2.8994798552299982E-2</c:v>
                </c:pt>
                <c:pt idx="163">
                  <c:v>2.8756843347499995E-2</c:v>
                </c:pt>
                <c:pt idx="164">
                  <c:v>2.8520890381299992E-2</c:v>
                </c:pt>
                <c:pt idx="165">
                  <c:v>2.8286928821900006E-2</c:v>
                </c:pt>
                <c:pt idx="166">
                  <c:v>2.8054947837499997E-2</c:v>
                </c:pt>
                <c:pt idx="167">
                  <c:v>2.7824936596300007E-2</c:v>
                </c:pt>
                <c:pt idx="168">
                  <c:v>2.7596884266499984E-2</c:v>
                </c:pt>
                <c:pt idx="169">
                  <c:v>2.7370780016300004E-2</c:v>
                </c:pt>
                <c:pt idx="170">
                  <c:v>2.7146613013899996E-2</c:v>
                </c:pt>
                <c:pt idx="171">
                  <c:v>2.6924372427500003E-2</c:v>
                </c:pt>
                <c:pt idx="172">
                  <c:v>2.6704047425299991E-2</c:v>
                </c:pt>
                <c:pt idx="173">
                  <c:v>2.6485627175500001E-2</c:v>
                </c:pt>
                <c:pt idx="174">
                  <c:v>2.6269100846299992E-2</c:v>
                </c:pt>
                <c:pt idx="175">
                  <c:v>2.6054457605899983E-2</c:v>
                </c:pt>
                <c:pt idx="176">
                  <c:v>2.5841686622499992E-2</c:v>
                </c:pt>
                <c:pt idx="177">
                  <c:v>2.5630777064299993E-2</c:v>
                </c:pt>
                <c:pt idx="178">
                  <c:v>2.5421718099499998E-2</c:v>
                </c:pt>
                <c:pt idx="179">
                  <c:v>2.5214498896300001E-2</c:v>
                </c:pt>
                <c:pt idx="180">
                  <c:v>2.5009108622900001E-2</c:v>
                </c:pt>
                <c:pt idx="181">
                  <c:v>2.4805536447500002E-2</c:v>
                </c:pt>
                <c:pt idx="182">
                  <c:v>2.4603771538299981E-2</c:v>
                </c:pt>
                <c:pt idx="183">
                  <c:v>2.4403803063499992E-2</c:v>
                </c:pt>
                <c:pt idx="184">
                  <c:v>2.4205620191300001E-2</c:v>
                </c:pt>
                <c:pt idx="185">
                  <c:v>2.4009212089900003E-2</c:v>
                </c:pt>
                <c:pt idx="186">
                  <c:v>2.3814567927499995E-2</c:v>
                </c:pt>
                <c:pt idx="187">
                  <c:v>2.3621676872299987E-2</c:v>
                </c:pt>
                <c:pt idx="188">
                  <c:v>2.3430528092499996E-2</c:v>
                </c:pt>
                <c:pt idx="189">
                  <c:v>2.3241110756300004E-2</c:v>
                </c:pt>
                <c:pt idx="190">
                  <c:v>2.3053414031899991E-2</c:v>
                </c:pt>
                <c:pt idx="191">
                  <c:v>2.2867427087500006E-2</c:v>
                </c:pt>
                <c:pt idx="192">
                  <c:v>2.2683139091300007E-2</c:v>
                </c:pt>
                <c:pt idx="193">
                  <c:v>2.2500539211499984E-2</c:v>
                </c:pt>
                <c:pt idx="194">
                  <c:v>2.231961661629998E-2</c:v>
                </c:pt>
                <c:pt idx="195">
                  <c:v>2.214036047389999E-2</c:v>
                </c:pt>
                <c:pt idx="196">
                  <c:v>2.1962759952500008E-2</c:v>
                </c:pt>
                <c:pt idx="197">
                  <c:v>2.1786804220299983E-2</c:v>
                </c:pt>
                <c:pt idx="198">
                  <c:v>2.1612482445499993E-2</c:v>
                </c:pt>
                <c:pt idx="199">
                  <c:v>2.1439783796299992E-2</c:v>
                </c:pt>
                <c:pt idx="200">
                  <c:v>2.1268697440900014E-2</c:v>
                </c:pt>
                <c:pt idx="201">
                  <c:v>2.1099212547499989E-2</c:v>
                </c:pt>
                <c:pt idx="202">
                  <c:v>2.0931318284300005E-2</c:v>
                </c:pt>
                <c:pt idx="203">
                  <c:v>2.076500381950001E-2</c:v>
                </c:pt>
                <c:pt idx="204">
                  <c:v>2.0600258321300004E-2</c:v>
                </c:pt>
                <c:pt idx="205">
                  <c:v>2.043707095789999E-2</c:v>
                </c:pt>
                <c:pt idx="206">
                  <c:v>2.0275430897500002E-2</c:v>
                </c:pt>
                <c:pt idx="207">
                  <c:v>2.0115327308300009E-2</c:v>
                </c:pt>
                <c:pt idx="208">
                  <c:v>1.9956749358499989E-2</c:v>
                </c:pt>
                <c:pt idx="209">
                  <c:v>1.9799686216299989E-2</c:v>
                </c:pt>
                <c:pt idx="210">
                  <c:v>1.9644127049899991E-2</c:v>
                </c:pt>
                <c:pt idx="211">
                  <c:v>1.9490061027500005E-2</c:v>
                </c:pt>
                <c:pt idx="212">
                  <c:v>1.9337477317299984E-2</c:v>
                </c:pt>
                <c:pt idx="213">
                  <c:v>1.9186365087499994E-2</c:v>
                </c:pt>
                <c:pt idx="214">
                  <c:v>1.9036713506300002E-2</c:v>
                </c:pt>
                <c:pt idx="215">
                  <c:v>1.8888511741900003E-2</c:v>
                </c:pt>
                <c:pt idx="216">
                  <c:v>1.8741748962499982E-2</c:v>
                </c:pt>
                <c:pt idx="217">
                  <c:v>1.8596414336299986E-2</c:v>
                </c:pt>
                <c:pt idx="218">
                  <c:v>1.8452497031500002E-2</c:v>
                </c:pt>
                <c:pt idx="219">
                  <c:v>1.830998621630002E-2</c:v>
                </c:pt>
                <c:pt idx="220">
                  <c:v>1.8168871058899982E-2</c:v>
                </c:pt>
                <c:pt idx="221">
                  <c:v>1.8029140727499993E-2</c:v>
                </c:pt>
                <c:pt idx="222">
                  <c:v>1.7890784390300014E-2</c:v>
                </c:pt>
                <c:pt idx="223">
                  <c:v>1.7753791215499987E-2</c:v>
                </c:pt>
                <c:pt idx="224">
                  <c:v>1.7618150371299976E-2</c:v>
                </c:pt>
                <c:pt idx="225">
                  <c:v>1.7483851025899996E-2</c:v>
                </c:pt>
                <c:pt idx="226">
                  <c:v>1.7350882347500006E-2</c:v>
                </c:pt>
                <c:pt idx="227">
                  <c:v>1.7219233504299995E-2</c:v>
                </c:pt>
                <c:pt idx="228">
                  <c:v>1.7088893664499991E-2</c:v>
                </c:pt>
                <c:pt idx="229">
                  <c:v>1.6959851996300002E-2</c:v>
                </c:pt>
                <c:pt idx="230">
                  <c:v>1.68320976679E-2</c:v>
                </c:pt>
                <c:pt idx="231">
                  <c:v>1.6705619847499988E-2</c:v>
                </c:pt>
                <c:pt idx="232">
                  <c:v>1.6580407703299996E-2</c:v>
                </c:pt>
                <c:pt idx="233">
                  <c:v>1.6456450403500016E-2</c:v>
                </c:pt>
                <c:pt idx="234">
                  <c:v>1.6333737116300016E-2</c:v>
                </c:pt>
                <c:pt idx="235">
                  <c:v>1.6212257009899984E-2</c:v>
                </c:pt>
                <c:pt idx="236">
                  <c:v>1.6091999252499989E-2</c:v>
                </c:pt>
                <c:pt idx="237">
                  <c:v>1.597295301230001E-2</c:v>
                </c:pt>
                <c:pt idx="238">
                  <c:v>1.5855107457499996E-2</c:v>
                </c:pt>
                <c:pt idx="239">
                  <c:v>1.5738451756299981E-2</c:v>
                </c:pt>
                <c:pt idx="240">
                  <c:v>1.5622975076899991E-2</c:v>
                </c:pt>
                <c:pt idx="241">
                  <c:v>1.5508666587500003E-2</c:v>
                </c:pt>
                <c:pt idx="242">
                  <c:v>1.5395515456299989E-2</c:v>
                </c:pt>
                <c:pt idx="243">
                  <c:v>1.5283510851499984E-2</c:v>
                </c:pt>
                <c:pt idx="244">
                  <c:v>1.51726419413E-2</c:v>
                </c:pt>
                <c:pt idx="245">
                  <c:v>1.5062897893900015E-2</c:v>
                </c:pt>
                <c:pt idx="246">
                  <c:v>1.4954267877499972E-2</c:v>
                </c:pt>
                <c:pt idx="247">
                  <c:v>1.4846741060299991E-2</c:v>
                </c:pt>
                <c:pt idx="248">
                  <c:v>1.4740306610499999E-2</c:v>
                </c:pt>
                <c:pt idx="249">
                  <c:v>1.4634953696300001E-2</c:v>
                </c:pt>
                <c:pt idx="250">
                  <c:v>1.4530671485899987E-2</c:v>
                </c:pt>
                <c:pt idx="251">
                  <c:v>1.4427449147499999E-2</c:v>
                </c:pt>
                <c:pt idx="252">
                  <c:v>1.4325275849299999E-2</c:v>
                </c:pt>
                <c:pt idx="253">
                  <c:v>1.4224140759500003E-2</c:v>
                </c:pt>
                <c:pt idx="254">
                  <c:v>1.4124033046299986E-2</c:v>
                </c:pt>
                <c:pt idx="255">
                  <c:v>1.4024941877899991E-2</c:v>
                </c:pt>
                <c:pt idx="256">
                  <c:v>1.3926856422500009E-2</c:v>
                </c:pt>
                <c:pt idx="257">
                  <c:v>1.3829765848299985E-2</c:v>
                </c:pt>
                <c:pt idx="258">
                  <c:v>1.3733659323499993E-2</c:v>
                </c:pt>
                <c:pt idx="259">
                  <c:v>1.3638526016299991E-2</c:v>
                </c:pt>
                <c:pt idx="260">
                  <c:v>1.3544355094899999E-2</c:v>
                </c:pt>
                <c:pt idx="261">
                  <c:v>1.3451135727499989E-2</c:v>
                </c:pt>
                <c:pt idx="262">
                  <c:v>1.3358857082299978E-2</c:v>
                </c:pt>
                <c:pt idx="263">
                  <c:v>1.3267508327499997E-2</c:v>
                </c:pt>
                <c:pt idx="264">
                  <c:v>1.3177078631299992E-2</c:v>
                </c:pt>
                <c:pt idx="265">
                  <c:v>1.3087557161899979E-2</c:v>
                </c:pt>
                <c:pt idx="266">
                  <c:v>1.2998933087499978E-2</c:v>
                </c:pt>
                <c:pt idx="267">
                  <c:v>1.2911195576299989E-2</c:v>
                </c:pt>
                <c:pt idx="268">
                  <c:v>1.2824333796500014E-2</c:v>
                </c:pt>
                <c:pt idx="269">
                  <c:v>1.2738336916300001E-2</c:v>
                </c:pt>
                <c:pt idx="270">
                  <c:v>1.2653194103899992E-2</c:v>
                </c:pt>
                <c:pt idx="271">
                  <c:v>1.256889452750002E-2</c:v>
                </c:pt>
                <c:pt idx="272">
                  <c:v>1.2485427355299976E-2</c:v>
                </c:pt>
                <c:pt idx="273">
                  <c:v>1.2402781755500001E-2</c:v>
                </c:pt>
                <c:pt idx="274">
                  <c:v>1.2320946896299987E-2</c:v>
                </c:pt>
                <c:pt idx="275">
                  <c:v>1.2239911945899991E-2</c:v>
                </c:pt>
                <c:pt idx="276">
                  <c:v>1.2159666072499988E-2</c:v>
                </c:pt>
                <c:pt idx="277">
                  <c:v>1.2080198444299981E-2</c:v>
                </c:pt>
                <c:pt idx="278">
                  <c:v>1.2001498229500002E-2</c:v>
                </c:pt>
                <c:pt idx="279">
                  <c:v>1.1923554596300007E-2</c:v>
                </c:pt>
                <c:pt idx="280">
                  <c:v>1.184635671289999E-2</c:v>
                </c:pt>
                <c:pt idx="281">
                  <c:v>1.1769893747499979E-2</c:v>
                </c:pt>
                <c:pt idx="282">
                  <c:v>1.1694154868300017E-2</c:v>
                </c:pt>
                <c:pt idx="283">
                  <c:v>1.1619129243499999E-2</c:v>
                </c:pt>
                <c:pt idx="284">
                  <c:v>1.1544806041300006E-2</c:v>
                </c:pt>
                <c:pt idx="285">
                  <c:v>1.147117442989999E-2</c:v>
                </c:pt>
                <c:pt idx="286">
                  <c:v>1.1398223577500005E-2</c:v>
                </c:pt>
                <c:pt idx="287">
                  <c:v>1.1325942652300001E-2</c:v>
                </c:pt>
                <c:pt idx="288">
                  <c:v>1.1254320822499978E-2</c:v>
                </c:pt>
                <c:pt idx="289">
                  <c:v>1.1183347256299981E-2</c:v>
                </c:pt>
                <c:pt idx="290">
                  <c:v>1.1113011121900001E-2</c:v>
                </c:pt>
                <c:pt idx="291">
                  <c:v>1.1043301587499983E-2</c:v>
                </c:pt>
                <c:pt idx="292">
                  <c:v>1.0974207821299984E-2</c:v>
                </c:pt>
                <c:pt idx="293">
                  <c:v>1.0905718991499981E-2</c:v>
                </c:pt>
                <c:pt idx="294">
                  <c:v>1.0837824266300018E-2</c:v>
                </c:pt>
                <c:pt idx="295">
                  <c:v>1.0770512813899983E-2</c:v>
                </c:pt>
                <c:pt idx="296">
                  <c:v>1.0703773802499981E-2</c:v>
                </c:pt>
                <c:pt idx="297">
                  <c:v>1.0637596400299997E-2</c:v>
                </c:pt>
                <c:pt idx="298">
                  <c:v>1.0571969775499995E-2</c:v>
                </c:pt>
                <c:pt idx="299">
                  <c:v>1.0506883096299987E-2</c:v>
                </c:pt>
                <c:pt idx="300">
                  <c:v>1.0442325530900007E-2</c:v>
                </c:pt>
                <c:pt idx="301">
                  <c:v>1.03782862475E-2</c:v>
                </c:pt>
                <c:pt idx="302">
                  <c:v>1.0314754414300012E-2</c:v>
                </c:pt>
                <c:pt idx="303">
                  <c:v>1.0251719199499973E-2</c:v>
                </c:pt>
                <c:pt idx="304">
                  <c:v>1.0189169771300015E-2</c:v>
                </c:pt>
                <c:pt idx="305">
                  <c:v>1.0127095297900013E-2</c:v>
                </c:pt>
                <c:pt idx="306">
                  <c:v>1.0065484947499983E-2</c:v>
                </c:pt>
                <c:pt idx="307">
                  <c:v>1.0004327888299983E-2</c:v>
                </c:pt>
                <c:pt idx="308">
                  <c:v>9.9436132885000177E-3</c:v>
                </c:pt>
                <c:pt idx="309">
                  <c:v>9.8833303163000045E-3</c:v>
                </c:pt>
                <c:pt idx="310">
                  <c:v>9.8234681398999719E-3</c:v>
                </c:pt>
                <c:pt idx="311">
                  <c:v>9.7640159274999978E-3</c:v>
                </c:pt>
                <c:pt idx="312">
                  <c:v>9.7049628473000089E-3</c:v>
                </c:pt>
                <c:pt idx="313">
                  <c:v>9.6462980675000275E-3</c:v>
                </c:pt>
                <c:pt idx="314">
                  <c:v>9.5880107562999802E-3</c:v>
                </c:pt>
                <c:pt idx="315">
                  <c:v>9.5300900818999987E-3</c:v>
                </c:pt>
                <c:pt idx="316">
                  <c:v>9.4725252124999888E-3</c:v>
                </c:pt>
                <c:pt idx="317">
                  <c:v>9.415305316299992E-3</c:v>
                </c:pt>
                <c:pt idx="318">
                  <c:v>9.358419561499999E-3</c:v>
                </c:pt>
                <c:pt idx="319">
                  <c:v>9.3018571162999993E-3</c:v>
                </c:pt>
                <c:pt idx="320">
                  <c:v>9.2456071489000063E-3</c:v>
                </c:pt>
                <c:pt idx="321">
                  <c:v>9.1896588274999833E-3</c:v>
                </c:pt>
                <c:pt idx="322">
                  <c:v>9.1340013202999733E-3</c:v>
                </c:pt>
                <c:pt idx="323">
                  <c:v>9.0786237954999655E-3</c:v>
                </c:pt>
                <c:pt idx="324">
                  <c:v>9.0235154213000046E-3</c:v>
                </c:pt>
                <c:pt idx="325">
                  <c:v>8.968665365899995E-3</c:v>
                </c:pt>
                <c:pt idx="326">
                  <c:v>8.9140627975000091E-3</c:v>
                </c:pt>
                <c:pt idx="327">
                  <c:v>8.859696884299979E-3</c:v>
                </c:pt>
                <c:pt idx="328">
                  <c:v>8.8055567944999788E-3</c:v>
                </c:pt>
                <c:pt idx="329">
                  <c:v>8.7516316962999666E-3</c:v>
                </c:pt>
                <c:pt idx="330">
                  <c:v>8.6979107579000185E-3</c:v>
                </c:pt>
                <c:pt idx="331">
                  <c:v>8.6443831475000073E-3</c:v>
                </c:pt>
                <c:pt idx="332">
                  <c:v>8.5910380333000091E-3</c:v>
                </c:pt>
                <c:pt idx="333">
                  <c:v>8.5378645834999819E-3</c:v>
                </c:pt>
                <c:pt idx="334">
                  <c:v>8.4848519662999982E-3</c:v>
                </c:pt>
                <c:pt idx="335">
                  <c:v>8.4319893498999935E-3</c:v>
                </c:pt>
                <c:pt idx="336">
                  <c:v>8.3792659024999813E-3</c:v>
                </c:pt>
                <c:pt idx="337">
                  <c:v>8.3266707922999787E-3</c:v>
                </c:pt>
                <c:pt idx="338">
                  <c:v>8.2741931875000042E-3</c:v>
                </c:pt>
                <c:pt idx="339">
                  <c:v>8.2218222562999866E-3</c:v>
                </c:pt>
                <c:pt idx="340">
                  <c:v>8.169547166899974E-3</c:v>
                </c:pt>
                <c:pt idx="341">
                  <c:v>8.1173570875000111E-3</c:v>
                </c:pt>
                <c:pt idx="342">
                  <c:v>8.0652411863000005E-3</c:v>
                </c:pt>
                <c:pt idx="343">
                  <c:v>8.0131886314999852E-3</c:v>
                </c:pt>
                <c:pt idx="344">
                  <c:v>7.9611885912999874E-3</c:v>
                </c:pt>
                <c:pt idx="345">
                  <c:v>7.9092302338999894E-3</c:v>
                </c:pt>
                <c:pt idx="346">
                  <c:v>7.8573027275000134E-3</c:v>
                </c:pt>
                <c:pt idx="347">
                  <c:v>7.8053952402999871E-3</c:v>
                </c:pt>
                <c:pt idx="348">
                  <c:v>7.7534969404999855E-3</c:v>
                </c:pt>
                <c:pt idx="349">
                  <c:v>7.7015969962999972E-3</c:v>
                </c:pt>
                <c:pt idx="350">
                  <c:v>7.6496845758999826E-3</c:v>
                </c:pt>
                <c:pt idx="351">
                  <c:v>7.5977488474999856E-3</c:v>
                </c:pt>
                <c:pt idx="352">
                  <c:v>7.5457789792999965E-3</c:v>
                </c:pt>
                <c:pt idx="353">
                  <c:v>7.4937641395000018E-3</c:v>
                </c:pt>
                <c:pt idx="354">
                  <c:v>7.4416934963000185E-3</c:v>
                </c:pt>
                <c:pt idx="355">
                  <c:v>7.3895562178999796E-3</c:v>
                </c:pt>
                <c:pt idx="356">
                  <c:v>7.337341472499986E-3</c:v>
                </c:pt>
                <c:pt idx="357">
                  <c:v>7.2850384282999699E-3</c:v>
                </c:pt>
                <c:pt idx="358">
                  <c:v>7.2326362535000046E-3</c:v>
                </c:pt>
                <c:pt idx="359">
                  <c:v>7.1801241162999926E-3</c:v>
                </c:pt>
                <c:pt idx="360">
                  <c:v>7.1274911848999804E-3</c:v>
                </c:pt>
                <c:pt idx="361">
                  <c:v>7.0747266274999842E-3</c:v>
                </c:pt>
                <c:pt idx="362">
                  <c:v>7.0218196123000209E-3</c:v>
                </c:pt>
                <c:pt idx="363">
                  <c:v>6.9687593074999939E-3</c:v>
                </c:pt>
                <c:pt idx="364">
                  <c:v>6.915534881300033E-3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748-402D-9A84-02B467A2334C}"/>
            </c:ext>
          </c:extLst>
        </c:ser>
        <c:ser>
          <c:idx val="1"/>
          <c:order val="1"/>
          <c:tx>
            <c:v>Portate derivabili</c:v>
          </c:tx>
          <c:marker>
            <c:symbol val="none"/>
          </c:marker>
          <c:xVal>
            <c:numRef>
              <c:f>'Producibilità Grange Soubeirand'!$A$19:$A$383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Grange Soubeirand'!$G$19:$G$383</c:f>
              <c:numCache>
                <c:formatCode>0.000</c:formatCode>
                <c:ptCount val="365"/>
                <c:pt idx="0">
                  <c:v>0.13906332230001089</c:v>
                </c:pt>
                <c:pt idx="1">
                  <c:v>0.1363746523151953</c:v>
                </c:pt>
                <c:pt idx="2">
                  <c:v>0.13372421791303685</c:v>
                </c:pt>
                <c:pt idx="3">
                  <c:v>0.13111147534521794</c:v>
                </c:pt>
                <c:pt idx="4">
                  <c:v>0.12853588859606702</c:v>
                </c:pt>
                <c:pt idx="5">
                  <c:v>0.12599692927259276</c:v>
                </c:pt>
                <c:pt idx="6">
                  <c:v>0.12349407649608195</c:v>
                </c:pt>
                <c:pt idx="7">
                  <c:v>0.12102681679523887</c:v>
                </c:pt>
                <c:pt idx="8">
                  <c:v>0.11859464400084442</c:v>
                </c:pt>
                <c:pt idx="9">
                  <c:v>0.11619705914191321</c:v>
                </c:pt>
                <c:pt idx="10">
                  <c:v>0.1138335703433274</c:v>
                </c:pt>
                <c:pt idx="11">
                  <c:v>0.11150369272492665</c:v>
                </c:pt>
                <c:pt idx="12">
                  <c:v>0.10920694830203249</c:v>
                </c:pt>
                <c:pt idx="13">
                  <c:v>0.10694286588738773</c:v>
                </c:pt>
                <c:pt idx="14">
                  <c:v>0.10471098099449046</c:v>
                </c:pt>
                <c:pt idx="15">
                  <c:v>0.10251083574230242</c:v>
                </c:pt>
                <c:pt idx="16">
                  <c:v>0.10034197876131278</c:v>
                </c:pt>
                <c:pt idx="17">
                  <c:v>9.8203965100937637E-2</c:v>
                </c:pt>
                <c:pt idx="18">
                  <c:v>9.6096356138236513E-2</c:v>
                </c:pt>
                <c:pt idx="19">
                  <c:v>9.401871948792688E-2</c:v>
                </c:pt>
                <c:pt idx="20">
                  <c:v>9.1970628913678285E-2</c:v>
                </c:pt>
                <c:pt idx="21">
                  <c:v>8.995166424066843E-2</c:v>
                </c:pt>
                <c:pt idx="22">
                  <c:v>8.796141126938202E-2</c:v>
                </c:pt>
                <c:pt idx="23">
                  <c:v>8.59994616906362E-2</c:v>
                </c:pt>
                <c:pt idx="24">
                  <c:v>8.4065413001814041E-2</c:v>
                </c:pt>
                <c:pt idx="25">
                  <c:v>8.2158868424289391E-2</c:v>
                </c:pt>
                <c:pt idx="26">
                  <c:v>8.0279436822025776E-2</c:v>
                </c:pt>
                <c:pt idx="27">
                  <c:v>7.8426732621333553E-2</c:v>
                </c:pt>
                <c:pt idx="28">
                  <c:v>7.6600375731767215E-2</c:v>
                </c:pt>
                <c:pt idx="29">
                  <c:v>7.4799991468148683E-2</c:v>
                </c:pt>
                <c:pt idx="30">
                  <c:v>7.302521047369856E-2</c:v>
                </c:pt>
                <c:pt idx="31">
                  <c:v>7.1275668644261242E-2</c:v>
                </c:pt>
                <c:pt idx="32">
                  <c:v>6.9551007053607214E-2</c:v>
                </c:pt>
                <c:pt idx="33">
                  <c:v>6.7850871879797825E-2</c:v>
                </c:pt>
                <c:pt idx="34">
                  <c:v>6.6174914332597007E-2</c:v>
                </c:pt>
                <c:pt idx="35">
                  <c:v>6.4522790581915609E-2</c:v>
                </c:pt>
                <c:pt idx="36">
                  <c:v>6.289416168727302E-2</c:v>
                </c:pt>
                <c:pt idx="37">
                  <c:v>6.1288693528262064E-2</c:v>
                </c:pt>
                <c:pt idx="38">
                  <c:v>5.9706056736002752E-2</c:v>
                </c:pt>
                <c:pt idx="39">
                  <c:v>5.8145926625570665E-2</c:v>
                </c:pt>
                <c:pt idx="40">
                  <c:v>5.6607983129386655E-2</c:v>
                </c:pt>
                <c:pt idx="41">
                  <c:v>5.509191073155334E-2</c:v>
                </c:pt>
                <c:pt idx="42">
                  <c:v>5.3597398403125718E-2</c:v>
                </c:pt>
                <c:pt idx="43">
                  <c:v>5.2124139538302222E-2</c:v>
                </c:pt>
                <c:pt idx="44">
                  <c:v>5.0671831891523189E-2</c:v>
                </c:pt>
                <c:pt idx="45">
                  <c:v>4.9240177515463779E-2</c:v>
                </c:pt>
                <c:pt idx="46">
                  <c:v>4.7828882699908828E-2</c:v>
                </c:pt>
                <c:pt idx="47">
                  <c:v>4.6437657911496871E-2</c:v>
                </c:pt>
                <c:pt idx="48">
                  <c:v>4.5066217734321151E-2</c:v>
                </c:pt>
                <c:pt idx="49">
                  <c:v>4.3714280811375197E-2</c:v>
                </c:pt>
                <c:pt idx="50">
                  <c:v>4.2381569786831275E-2</c:v>
                </c:pt>
                <c:pt idx="51">
                  <c:v>4.1067811249139538E-2</c:v>
                </c:pt>
                <c:pt idx="52">
                  <c:v>3.9772735674936541E-2</c:v>
                </c:pt>
                <c:pt idx="53">
                  <c:v>3.8496077373751186E-2</c:v>
                </c:pt>
                <c:pt idx="54">
                  <c:v>3.7237574433497331E-2</c:v>
                </c:pt>
                <c:pt idx="55">
                  <c:v>3.5996968666741222E-2</c:v>
                </c:pt>
                <c:pt idx="56">
                  <c:v>3.4774005557733259E-2</c:v>
                </c:pt>
                <c:pt idx="57">
                  <c:v>3.3568434210192954E-2</c:v>
                </c:pt>
                <c:pt idx="58">
                  <c:v>3.238000729583651E-2</c:v>
                </c:pt>
                <c:pt idx="59">
                  <c:v>3.1208481003636157E-2</c:v>
                </c:pt>
                <c:pt idx="60">
                  <c:v>3.0053614989801525E-2</c:v>
                </c:pt>
                <c:pt idx="61">
                  <c:v>2.8915172328471794E-2</c:v>
                </c:pt>
                <c:pt idx="62">
                  <c:v>2.7792919463109439E-2</c:v>
                </c:pt>
                <c:pt idx="63">
                  <c:v>2.6686626158585039E-2</c:v>
                </c:pt>
                <c:pt idx="64">
                  <c:v>2.5596065453943537E-2</c:v>
                </c:pt>
                <c:pt idx="65">
                  <c:v>2.4521013615842191E-2</c:v>
                </c:pt>
                <c:pt idx="66">
                  <c:v>2.3461250092650682E-2</c:v>
                </c:pt>
                <c:pt idx="67">
                  <c:v>2.2416557469203985E-2</c:v>
                </c:pt>
                <c:pt idx="68">
                  <c:v>2.1386721422198732E-2</c:v>
                </c:pt>
                <c:pt idx="69">
                  <c:v>2.0371530676223756E-2</c:v>
                </c:pt>
                <c:pt idx="70">
                  <c:v>1.9370776960415975E-2</c:v>
                </c:pt>
                <c:pt idx="71">
                  <c:v>1.8384254965732941E-2</c:v>
                </c:pt>
                <c:pt idx="72">
                  <c:v>1.7411762302832479E-2</c:v>
                </c:pt>
                <c:pt idx="73">
                  <c:v>1.6453099460551845E-2</c:v>
                </c:pt>
                <c:pt idx="74">
                  <c:v>1.550806976497697E-2</c:v>
                </c:pt>
                <c:pt idx="75">
                  <c:v>1.4576479339094089E-2</c:v>
                </c:pt>
                <c:pt idx="76">
                  <c:v>1.3658137063014886E-2</c:v>
                </c:pt>
                <c:pt idx="77">
                  <c:v>1.2752854534767488E-2</c:v>
                </c:pt>
                <c:pt idx="78">
                  <c:v>1.1860446031644933E-2</c:v>
                </c:pt>
                <c:pt idx="79">
                  <c:v>1.0980728472103331E-2</c:v>
                </c:pt>
                <c:pt idx="80">
                  <c:v>1.0113521378201942E-2</c:v>
                </c:pt>
                <c:pt idx="81">
                  <c:v>9.2586468385772239E-3</c:v>
                </c:pt>
                <c:pt idx="82">
                  <c:v>8.4159294719435909E-3</c:v>
                </c:pt>
                <c:pt idx="83">
                  <c:v>7.5851963911131651E-3</c:v>
                </c:pt>
                <c:pt idx="84">
                  <c:v>6.7662771675272501E-3</c:v>
                </c:pt>
                <c:pt idx="85">
                  <c:v>5.9590037962920644E-3</c:v>
                </c:pt>
                <c:pt idx="86">
                  <c:v>5.1632106617118534E-3</c:v>
                </c:pt>
                <c:pt idx="87">
                  <c:v>4.3787345033121094E-3</c:v>
                </c:pt>
                <c:pt idx="88">
                  <c:v>3.6054143823459339E-3</c:v>
                </c:pt>
                <c:pt idx="89">
                  <c:v>2.8430916487767396E-3</c:v>
                </c:pt>
                <c:pt idx="90">
                  <c:v>2.0916169419E-3</c:v>
                </c:pt>
                <c:pt idx="91">
                  <c:v>1.681034587499991E-3</c:v>
                </c:pt>
                <c:pt idx="92">
                  <c:v>1.2732343613000019E-3</c:v>
                </c:pt>
                <c:pt idx="93">
                  <c:v>8.6820543149999235E-4</c:v>
                </c:pt>
                <c:pt idx="94">
                  <c:v>4.6593696630000542E-4</c:v>
                </c:pt>
                <c:pt idx="95">
                  <c:v>6.6418133900000842E-5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748-402D-9A84-02B467A2334C}"/>
            </c:ext>
          </c:extLst>
        </c:ser>
        <c:ser>
          <c:idx val="3"/>
          <c:order val="2"/>
          <c:tx>
            <c:v>Portate derivate</c:v>
          </c:tx>
          <c:marker>
            <c:symbol val="none"/>
          </c:marker>
          <c:xVal>
            <c:numRef>
              <c:f>'Producibilità Grange Soubeirand'!$A$19:$A$383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'Producibilità Grange Soubeirand'!$H$19:$H$383</c:f>
              <c:numCache>
                <c:formatCode>0.000</c:formatCode>
                <c:ptCount val="365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  <c:pt idx="24">
                  <c:v>0.05</c:v>
                </c:pt>
                <c:pt idx="25">
                  <c:v>0.05</c:v>
                </c:pt>
                <c:pt idx="26">
                  <c:v>0.05</c:v>
                </c:pt>
                <c:pt idx="27">
                  <c:v>0.05</c:v>
                </c:pt>
                <c:pt idx="28">
                  <c:v>0.05</c:v>
                </c:pt>
                <c:pt idx="29">
                  <c:v>0.05</c:v>
                </c:pt>
                <c:pt idx="30">
                  <c:v>0.05</c:v>
                </c:pt>
                <c:pt idx="31">
                  <c:v>0.05</c:v>
                </c:pt>
                <c:pt idx="32">
                  <c:v>0.05</c:v>
                </c:pt>
                <c:pt idx="33">
                  <c:v>0.05</c:v>
                </c:pt>
                <c:pt idx="34">
                  <c:v>0.05</c:v>
                </c:pt>
                <c:pt idx="35">
                  <c:v>0.05</c:v>
                </c:pt>
                <c:pt idx="36">
                  <c:v>0.05</c:v>
                </c:pt>
                <c:pt idx="37">
                  <c:v>0.05</c:v>
                </c:pt>
                <c:pt idx="38">
                  <c:v>0.05</c:v>
                </c:pt>
                <c:pt idx="39">
                  <c:v>0.05</c:v>
                </c:pt>
                <c:pt idx="40">
                  <c:v>0.05</c:v>
                </c:pt>
                <c:pt idx="41">
                  <c:v>0.05</c:v>
                </c:pt>
                <c:pt idx="42">
                  <c:v>0.05</c:v>
                </c:pt>
                <c:pt idx="43">
                  <c:v>0.05</c:v>
                </c:pt>
                <c:pt idx="44">
                  <c:v>0.05</c:v>
                </c:pt>
                <c:pt idx="45">
                  <c:v>4.9240177515463779E-2</c:v>
                </c:pt>
                <c:pt idx="46">
                  <c:v>4.7828882699908828E-2</c:v>
                </c:pt>
                <c:pt idx="47">
                  <c:v>4.6437657911496871E-2</c:v>
                </c:pt>
                <c:pt idx="48">
                  <c:v>4.5066217734321151E-2</c:v>
                </c:pt>
                <c:pt idx="49">
                  <c:v>4.3714280811375197E-2</c:v>
                </c:pt>
                <c:pt idx="50">
                  <c:v>4.2381569786831275E-2</c:v>
                </c:pt>
                <c:pt idx="51">
                  <c:v>4.1067811249139538E-2</c:v>
                </c:pt>
                <c:pt idx="52">
                  <c:v>3.9772735674936541E-2</c:v>
                </c:pt>
                <c:pt idx="53">
                  <c:v>3.8496077373751186E-2</c:v>
                </c:pt>
                <c:pt idx="54">
                  <c:v>3.7237574433497331E-2</c:v>
                </c:pt>
                <c:pt idx="55">
                  <c:v>3.5996968666741222E-2</c:v>
                </c:pt>
                <c:pt idx="56">
                  <c:v>3.4774005557733259E-2</c:v>
                </c:pt>
                <c:pt idx="57">
                  <c:v>3.3568434210192954E-2</c:v>
                </c:pt>
                <c:pt idx="58">
                  <c:v>3.238000729583651E-2</c:v>
                </c:pt>
                <c:pt idx="59">
                  <c:v>3.1208481003636157E-2</c:v>
                </c:pt>
                <c:pt idx="60">
                  <c:v>3.0053614989801525E-2</c:v>
                </c:pt>
                <c:pt idx="61">
                  <c:v>2.8915172328471794E-2</c:v>
                </c:pt>
                <c:pt idx="62">
                  <c:v>2.7792919463109439E-2</c:v>
                </c:pt>
                <c:pt idx="63">
                  <c:v>2.6686626158585039E-2</c:v>
                </c:pt>
                <c:pt idx="64">
                  <c:v>2.5596065453943537E-2</c:v>
                </c:pt>
                <c:pt idx="65">
                  <c:v>2.4521013615842191E-2</c:v>
                </c:pt>
                <c:pt idx="66">
                  <c:v>2.3461250092650682E-2</c:v>
                </c:pt>
                <c:pt idx="67">
                  <c:v>2.2416557469203985E-2</c:v>
                </c:pt>
                <c:pt idx="68">
                  <c:v>2.1386721422198732E-2</c:v>
                </c:pt>
                <c:pt idx="69">
                  <c:v>2.0371530676223756E-2</c:v>
                </c:pt>
                <c:pt idx="70">
                  <c:v>1.9370776960415975E-2</c:v>
                </c:pt>
                <c:pt idx="71">
                  <c:v>1.8384254965732941E-2</c:v>
                </c:pt>
                <c:pt idx="72">
                  <c:v>1.7411762302832479E-2</c:v>
                </c:pt>
                <c:pt idx="73">
                  <c:v>1.6453099460551845E-2</c:v>
                </c:pt>
                <c:pt idx="74">
                  <c:v>1.550806976497697E-2</c:v>
                </c:pt>
                <c:pt idx="75">
                  <c:v>1.4576479339094089E-2</c:v>
                </c:pt>
                <c:pt idx="76">
                  <c:v>1.3658137063014886E-2</c:v>
                </c:pt>
                <c:pt idx="77">
                  <c:v>1.2752854534767488E-2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748-402D-9A84-02B467A233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0843824"/>
        <c:axId val="1"/>
      </c:scatterChart>
      <c:valAx>
        <c:axId val="1880843824"/>
        <c:scaling>
          <c:orientation val="minMax"/>
          <c:max val="3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it-IT"/>
                  <a:t>giorni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  <c:max val="0.28500000000000003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it-IT"/>
                  <a:t>Portate (</a:t>
                </a:r>
                <a:r>
                  <a:rPr lang="it-IT" sz="1000" b="1" i="0" u="none" strike="noStrike" baseline="0">
                    <a:effectLst/>
                  </a:rPr>
                  <a:t>m</a:t>
                </a:r>
                <a:r>
                  <a:rPr lang="it-IT" sz="1000" b="1" i="0" u="none" strike="noStrike" baseline="30000">
                    <a:effectLst/>
                  </a:rPr>
                  <a:t>3</a:t>
                </a:r>
                <a:r>
                  <a:rPr lang="it-IT"/>
                  <a:t>/s)</a:t>
                </a:r>
              </a:p>
            </c:rich>
          </c:tx>
          <c:overlay val="0"/>
        </c:title>
        <c:numFmt formatCode="0.00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8808438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1873095176383321"/>
          <c:y val="0.94318590824477"/>
          <c:w val="0.83055761616631063"/>
          <c:h val="3.9813925698312103E-2"/>
        </c:manualLayout>
      </c:layout>
      <c:overlay val="0"/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it-IT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Funzione di costo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'max energia e costi Acque F.v'!$B$10:$B$16</c:f>
              <c:numCache>
                <c:formatCode>General</c:formatCode>
                <c:ptCount val="7"/>
                <c:pt idx="0">
                  <c:v>100</c:v>
                </c:pt>
                <c:pt idx="1">
                  <c:v>125</c:v>
                </c:pt>
                <c:pt idx="2">
                  <c:v>150</c:v>
                </c:pt>
                <c:pt idx="3">
                  <c:v>200</c:v>
                </c:pt>
                <c:pt idx="4">
                  <c:v>250</c:v>
                </c:pt>
              </c:numCache>
            </c:numRef>
          </c:xVal>
          <c:yVal>
            <c:numRef>
              <c:f>'max energia e costi Acque F.v'!$M$10:$M$16</c:f>
              <c:numCache>
                <c:formatCode>0</c:formatCode>
                <c:ptCount val="7"/>
                <c:pt idx="0">
                  <c:v>50793</c:v>
                </c:pt>
                <c:pt idx="1">
                  <c:v>52273.9</c:v>
                </c:pt>
                <c:pt idx="2">
                  <c:v>57394.3</c:v>
                </c:pt>
                <c:pt idx="3">
                  <c:v>63443.4</c:v>
                </c:pt>
                <c:pt idx="4">
                  <c:v>74136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4BE-4980-BF09-20EC0605B06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1880844656"/>
        <c:axId val="1"/>
      </c:scatterChart>
      <c:valAx>
        <c:axId val="1880844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Diam [mm]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Costo totale [€]</a:t>
                </a:r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88084465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Funzione di costo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'max energia e costi Acque Frais'!$B$10:$B$16</c:f>
              <c:numCache>
                <c:formatCode>General</c:formatCode>
                <c:ptCount val="7"/>
                <c:pt idx="0">
                  <c:v>100</c:v>
                </c:pt>
                <c:pt idx="1">
                  <c:v>125</c:v>
                </c:pt>
                <c:pt idx="2">
                  <c:v>150</c:v>
                </c:pt>
                <c:pt idx="3">
                  <c:v>200</c:v>
                </c:pt>
                <c:pt idx="4">
                  <c:v>250</c:v>
                </c:pt>
              </c:numCache>
            </c:numRef>
          </c:xVal>
          <c:yVal>
            <c:numRef>
              <c:f>'max energia e costi Acque Frais'!$M$10:$M$16</c:f>
              <c:numCache>
                <c:formatCode>0</c:formatCode>
                <c:ptCount val="7"/>
                <c:pt idx="0">
                  <c:v>107336</c:v>
                </c:pt>
                <c:pt idx="1">
                  <c:v>111772.79999999999</c:v>
                </c:pt>
                <c:pt idx="2">
                  <c:v>127113.60000000001</c:v>
                </c:pt>
                <c:pt idx="3">
                  <c:v>145236.79999999999</c:v>
                </c:pt>
                <c:pt idx="4">
                  <c:v>177272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25E-4457-A3CD-D05F34E999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0844656"/>
        <c:axId val="1"/>
      </c:scatterChart>
      <c:valAx>
        <c:axId val="1880844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Diam [mm]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Costo totale [€]</a:t>
                </a:r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88084465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Funzione di costo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'max energia e costi Ramats'!$B$10:$B$16</c:f>
              <c:numCache>
                <c:formatCode>General</c:formatCode>
                <c:ptCount val="7"/>
                <c:pt idx="0">
                  <c:v>100</c:v>
                </c:pt>
                <c:pt idx="1">
                  <c:v>125</c:v>
                </c:pt>
                <c:pt idx="2">
                  <c:v>150</c:v>
                </c:pt>
                <c:pt idx="3">
                  <c:v>200</c:v>
                </c:pt>
                <c:pt idx="4">
                  <c:v>250</c:v>
                </c:pt>
              </c:numCache>
            </c:numRef>
          </c:xVal>
          <c:yVal>
            <c:numRef>
              <c:f>'max energia e costi Ramats'!$M$10:$M$16</c:f>
              <c:numCache>
                <c:formatCode>0</c:formatCode>
                <c:ptCount val="7"/>
                <c:pt idx="0">
                  <c:v>227564.52815400256</c:v>
                </c:pt>
                <c:pt idx="1">
                  <c:v>227719.91137792473</c:v>
                </c:pt>
                <c:pt idx="2">
                  <c:v>255532.20929200723</c:v>
                </c:pt>
                <c:pt idx="3">
                  <c:v>290476.71649809694</c:v>
                </c:pt>
                <c:pt idx="4">
                  <c:v>354105.48061946715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DE-4121-B073-35DEC1BD23A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1880844656"/>
        <c:axId val="1"/>
      </c:scatterChart>
      <c:valAx>
        <c:axId val="1880844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Diam [mm]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Costo totale [€]</a:t>
                </a:r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88084465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Funzione di costo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'max energia e costi Condomini'!$B$10:$B$16</c:f>
              <c:numCache>
                <c:formatCode>General</c:formatCode>
                <c:ptCount val="7"/>
                <c:pt idx="0">
                  <c:v>100</c:v>
                </c:pt>
                <c:pt idx="1">
                  <c:v>125</c:v>
                </c:pt>
                <c:pt idx="2">
                  <c:v>150</c:v>
                </c:pt>
                <c:pt idx="3">
                  <c:v>200</c:v>
                </c:pt>
                <c:pt idx="4">
                  <c:v>250</c:v>
                </c:pt>
                <c:pt idx="5">
                  <c:v>300</c:v>
                </c:pt>
                <c:pt idx="6">
                  <c:v>350</c:v>
                </c:pt>
              </c:numCache>
            </c:numRef>
          </c:xVal>
          <c:yVal>
            <c:numRef>
              <c:f>'max energia e costi Condomini'!$M$10:$M$16</c:f>
              <c:numCache>
                <c:formatCode>0</c:formatCode>
                <c:ptCount val="7"/>
                <c:pt idx="0">
                  <c:v>320477</c:v>
                </c:pt>
                <c:pt idx="1">
                  <c:v>330147.09999999998</c:v>
                </c:pt>
                <c:pt idx="2">
                  <c:v>363582.7</c:v>
                </c:pt>
                <c:pt idx="3">
                  <c:v>403082.6</c:v>
                </c:pt>
                <c:pt idx="4">
                  <c:v>472904</c:v>
                </c:pt>
                <c:pt idx="5">
                  <c:v>525515.89999999991</c:v>
                </c:pt>
                <c:pt idx="6">
                  <c:v>583044.80000000005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5A-4811-891E-C45E4755197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1880844656"/>
        <c:axId val="1"/>
      </c:scatterChart>
      <c:valAx>
        <c:axId val="1880844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Diam</a:t>
                </a:r>
                <a:r>
                  <a:rPr lang="it-IT" baseline="0"/>
                  <a:t> [mm]</a:t>
                </a:r>
                <a:endParaRPr lang="it-IT"/>
              </a:p>
            </c:rich>
          </c:tx>
          <c:layout>
            <c:manualLayout>
              <c:xMode val="edge"/>
              <c:yMode val="edge"/>
              <c:x val="0.49487303896675483"/>
              <c:y val="0.9091454836866507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Costo totale [€]</a:t>
                </a:r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88084465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/>
            </a:pPr>
            <a:r>
              <a:rPr lang="it-IT"/>
              <a:t>Funzione di costo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'max energia vasca di carico F'!$B$10:$B$16</c:f>
              <c:numCache>
                <c:formatCode>General</c:formatCode>
                <c:ptCount val="7"/>
                <c:pt idx="0">
                  <c:v>100</c:v>
                </c:pt>
                <c:pt idx="1">
                  <c:v>125</c:v>
                </c:pt>
                <c:pt idx="2">
                  <c:v>150</c:v>
                </c:pt>
                <c:pt idx="3">
                  <c:v>200</c:v>
                </c:pt>
                <c:pt idx="4">
                  <c:v>250</c:v>
                </c:pt>
                <c:pt idx="5">
                  <c:v>300</c:v>
                </c:pt>
                <c:pt idx="6">
                  <c:v>350</c:v>
                </c:pt>
              </c:numCache>
            </c:numRef>
          </c:xVal>
          <c:yVal>
            <c:numRef>
              <c:f>'max energia vasca di carico F'!$M$10:$M$16</c:f>
              <c:numCache>
                <c:formatCode>0</c:formatCode>
                <c:ptCount val="7"/>
                <c:pt idx="0">
                  <c:v>400620</c:v>
                </c:pt>
                <c:pt idx="1">
                  <c:v>414426</c:v>
                </c:pt>
                <c:pt idx="2">
                  <c:v>462162</c:v>
                </c:pt>
                <c:pt idx="3">
                  <c:v>518556</c:v>
                </c:pt>
                <c:pt idx="4">
                  <c:v>618240</c:v>
                </c:pt>
                <c:pt idx="5">
                  <c:v>693354</c:v>
                </c:pt>
                <c:pt idx="6">
                  <c:v>775488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101-4703-87D5-7A3FA4FAE40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1880844656"/>
        <c:axId val="1"/>
      </c:scatterChart>
      <c:valAx>
        <c:axId val="1880844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Diam [mm]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/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Costo totale [€]</a:t>
                </a:r>
              </a:p>
            </c:rich>
          </c:tx>
          <c:overlay val="0"/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it-IT"/>
          </a:p>
        </c:txPr>
        <c:crossAx val="188084465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/>
            </a:pPr>
            <a:r>
              <a:rPr lang="it-IT"/>
              <a:t>funzione di costo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'max energia e costi Soubeirand'!$B$8:$B$12</c:f>
              <c:numCache>
                <c:formatCode>General</c:formatCode>
                <c:ptCount val="5"/>
                <c:pt idx="0">
                  <c:v>150</c:v>
                </c:pt>
                <c:pt idx="1">
                  <c:v>200</c:v>
                </c:pt>
                <c:pt idx="2">
                  <c:v>250</c:v>
                </c:pt>
                <c:pt idx="3">
                  <c:v>300</c:v>
                </c:pt>
                <c:pt idx="4">
                  <c:v>350</c:v>
                </c:pt>
              </c:numCache>
            </c:numRef>
          </c:xVal>
          <c:yVal>
            <c:numRef>
              <c:f>'max energia e costi Soubeirand'!$M$8:$M$12</c:f>
              <c:numCache>
                <c:formatCode>0</c:formatCode>
                <c:ptCount val="5"/>
                <c:pt idx="0">
                  <c:v>621423.9</c:v>
                </c:pt>
                <c:pt idx="1">
                  <c:v>386266.2</c:v>
                </c:pt>
                <c:pt idx="2">
                  <c:v>392396</c:v>
                </c:pt>
                <c:pt idx="3">
                  <c:v>428115.3</c:v>
                </c:pt>
                <c:pt idx="4">
                  <c:v>479948.6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DE-4F17-BAF8-475A6D56411E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1880844656"/>
        <c:axId val="1"/>
      </c:scatterChart>
      <c:valAx>
        <c:axId val="1880844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Diam [mm]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/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Costo totale [€]</a:t>
                </a:r>
              </a:p>
            </c:rich>
          </c:tx>
          <c:layout>
            <c:manualLayout>
              <c:xMode val="edge"/>
              <c:yMode val="edge"/>
              <c:x val="1.6208528092442213E-2"/>
              <c:y val="0.36561721293150923"/>
            </c:manualLayout>
          </c:layout>
          <c:overlay val="0"/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it-IT"/>
          </a:p>
        </c:txPr>
        <c:crossAx val="188084465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costo specifico [€/kW]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wer"/>
            <c:dispRSqr val="0"/>
            <c:dispEq val="0"/>
          </c:trendline>
          <c:xVal>
            <c:numRef>
              <c:f>'max energia e costi Soubeirand'!$B$37:$B$43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90</c:v>
                </c:pt>
                <c:pt idx="3">
                  <c:v>155</c:v>
                </c:pt>
                <c:pt idx="4">
                  <c:v>500</c:v>
                </c:pt>
                <c:pt idx="5">
                  <c:v>1000</c:v>
                </c:pt>
                <c:pt idx="6">
                  <c:v>4000</c:v>
                </c:pt>
              </c:numCache>
            </c:numRef>
          </c:xVal>
          <c:yVal>
            <c:numRef>
              <c:f>'max energia e costi Soubeirand'!$C$37:$C$43</c:f>
              <c:numCache>
                <c:formatCode>General</c:formatCode>
                <c:ptCount val="7"/>
                <c:pt idx="0">
                  <c:v>13000</c:v>
                </c:pt>
                <c:pt idx="1">
                  <c:v>10500</c:v>
                </c:pt>
                <c:pt idx="2">
                  <c:v>6000</c:v>
                </c:pt>
                <c:pt idx="3">
                  <c:v>5000</c:v>
                </c:pt>
                <c:pt idx="4">
                  <c:v>3200</c:v>
                </c:pt>
                <c:pt idx="5">
                  <c:v>2200</c:v>
                </c:pt>
                <c:pt idx="6">
                  <c:v>1650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E52-4F42-8CA3-02A8E6C18E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8089728"/>
        <c:axId val="688082240"/>
      </c:scatterChart>
      <c:valAx>
        <c:axId val="688089728"/>
        <c:scaling>
          <c:orientation val="minMax"/>
          <c:max val="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Taglia dell'impianto [kW]</a:t>
                </a:r>
              </a:p>
            </c:rich>
          </c:tx>
          <c:layout>
            <c:manualLayout>
              <c:xMode val="edge"/>
              <c:yMode val="edge"/>
              <c:x val="0.41229593175853019"/>
              <c:y val="0.910475635287057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88082240"/>
        <c:crosses val="autoZero"/>
        <c:crossBetween val="midCat"/>
      </c:valAx>
      <c:valAx>
        <c:axId val="688082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Potenza specifica [€/kW]</a:t>
                </a:r>
              </a:p>
            </c:rich>
          </c:tx>
          <c:layout>
            <c:manualLayout>
              <c:xMode val="edge"/>
              <c:yMode val="edge"/>
              <c:x val="2.0938023450586266E-2"/>
              <c:y val="0.2848148352594465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88089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576943</xdr:colOff>
      <xdr:row>7</xdr:row>
      <xdr:rowOff>168729</xdr:rowOff>
    </xdr:from>
    <xdr:to>
      <xdr:col>30</xdr:col>
      <xdr:colOff>133351</xdr:colOff>
      <xdr:row>29</xdr:row>
      <xdr:rowOff>47625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29FB3DD8-73E8-441C-C385-8954CCC7BF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37</xdr:col>
      <xdr:colOff>584563</xdr:colOff>
      <xdr:row>25</xdr:row>
      <xdr:rowOff>177437</xdr:rowOff>
    </xdr:from>
    <xdr:to>
      <xdr:col>45</xdr:col>
      <xdr:colOff>137160</xdr:colOff>
      <xdr:row>48</xdr:row>
      <xdr:rowOff>38100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D407E244-204F-D082-C51D-F22B4CFD2D7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61</xdr:col>
      <xdr:colOff>130387</xdr:colOff>
      <xdr:row>7</xdr:row>
      <xdr:rowOff>181187</xdr:rowOff>
    </xdr:from>
    <xdr:to>
      <xdr:col>67</xdr:col>
      <xdr:colOff>586740</xdr:colOff>
      <xdr:row>30</xdr:row>
      <xdr:rowOff>144780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F8C46D08-2D1E-D765-8DCE-711FBE5077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533401</xdr:colOff>
      <xdr:row>42</xdr:row>
      <xdr:rowOff>174171</xdr:rowOff>
    </xdr:from>
    <xdr:to>
      <xdr:col>27</xdr:col>
      <xdr:colOff>942975</xdr:colOff>
      <xdr:row>64</xdr:row>
      <xdr:rowOff>114300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A5DC1D7-2B41-46E9-B852-D48AF1F86F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266700</xdr:colOff>
      <xdr:row>13</xdr:row>
      <xdr:rowOff>137160</xdr:rowOff>
    </xdr:from>
    <xdr:to>
      <xdr:col>37</xdr:col>
      <xdr:colOff>441960</xdr:colOff>
      <xdr:row>28</xdr:row>
      <xdr:rowOff>182880</xdr:rowOff>
    </xdr:to>
    <xdr:graphicFrame macro="">
      <xdr:nvGraphicFramePr>
        <xdr:cNvPr id="2" name="Grafico 2">
          <a:extLst>
            <a:ext uri="{FF2B5EF4-FFF2-40B4-BE49-F238E27FC236}">
              <a16:creationId xmlns:a16="http://schemas.microsoft.com/office/drawing/2014/main" id="{6DE1BC7B-A522-4E48-AD6B-C7E791B8C4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266700</xdr:colOff>
      <xdr:row>13</xdr:row>
      <xdr:rowOff>137160</xdr:rowOff>
    </xdr:from>
    <xdr:to>
      <xdr:col>39</xdr:col>
      <xdr:colOff>304800</xdr:colOff>
      <xdr:row>32</xdr:row>
      <xdr:rowOff>91440</xdr:rowOff>
    </xdr:to>
    <xdr:graphicFrame macro="">
      <xdr:nvGraphicFramePr>
        <xdr:cNvPr id="2" name="Grafico 2">
          <a:extLst>
            <a:ext uri="{FF2B5EF4-FFF2-40B4-BE49-F238E27FC236}">
              <a16:creationId xmlns:a16="http://schemas.microsoft.com/office/drawing/2014/main" id="{2AFD4439-4EC9-4008-A2A5-B6D64D8BD5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266700</xdr:colOff>
      <xdr:row>13</xdr:row>
      <xdr:rowOff>137160</xdr:rowOff>
    </xdr:from>
    <xdr:to>
      <xdr:col>36</xdr:col>
      <xdr:colOff>480060</xdr:colOff>
      <xdr:row>29</xdr:row>
      <xdr:rowOff>30480</xdr:rowOff>
    </xdr:to>
    <xdr:graphicFrame macro="">
      <xdr:nvGraphicFramePr>
        <xdr:cNvPr id="2" name="Grafico 2">
          <a:extLst>
            <a:ext uri="{FF2B5EF4-FFF2-40B4-BE49-F238E27FC236}">
              <a16:creationId xmlns:a16="http://schemas.microsoft.com/office/drawing/2014/main" id="{04D6AFBD-4A85-4ED0-B1AC-2B07C28614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243841</xdr:colOff>
      <xdr:row>13</xdr:row>
      <xdr:rowOff>137161</xdr:rowOff>
    </xdr:from>
    <xdr:to>
      <xdr:col>37</xdr:col>
      <xdr:colOff>495300</xdr:colOff>
      <xdr:row>31</xdr:row>
      <xdr:rowOff>137161</xdr:rowOff>
    </xdr:to>
    <xdr:graphicFrame macro="">
      <xdr:nvGraphicFramePr>
        <xdr:cNvPr id="2" name="Grafico 2">
          <a:extLst>
            <a:ext uri="{FF2B5EF4-FFF2-40B4-BE49-F238E27FC236}">
              <a16:creationId xmlns:a16="http://schemas.microsoft.com/office/drawing/2014/main" id="{E15E9648-9850-4372-986F-BD1D6CB10B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266700</xdr:colOff>
      <xdr:row>13</xdr:row>
      <xdr:rowOff>137160</xdr:rowOff>
    </xdr:from>
    <xdr:to>
      <xdr:col>37</xdr:col>
      <xdr:colOff>76200</xdr:colOff>
      <xdr:row>30</xdr:row>
      <xdr:rowOff>114300</xdr:rowOff>
    </xdr:to>
    <xdr:graphicFrame macro="">
      <xdr:nvGraphicFramePr>
        <xdr:cNvPr id="2" name="Grafico 2">
          <a:extLst>
            <a:ext uri="{FF2B5EF4-FFF2-40B4-BE49-F238E27FC236}">
              <a16:creationId xmlns:a16="http://schemas.microsoft.com/office/drawing/2014/main" id="{962D979E-DB5D-44C7-BA9E-544EC201D6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266700</xdr:colOff>
      <xdr:row>10</xdr:row>
      <xdr:rowOff>144780</xdr:rowOff>
    </xdr:from>
    <xdr:to>
      <xdr:col>39</xdr:col>
      <xdr:colOff>0</xdr:colOff>
      <xdr:row>28</xdr:row>
      <xdr:rowOff>76200</xdr:rowOff>
    </xdr:to>
    <xdr:graphicFrame macro="">
      <xdr:nvGraphicFramePr>
        <xdr:cNvPr id="1203253" name="Grafico 2">
          <a:extLst>
            <a:ext uri="{FF2B5EF4-FFF2-40B4-BE49-F238E27FC236}">
              <a16:creationId xmlns:a16="http://schemas.microsoft.com/office/drawing/2014/main" id="{0440CCA4-6CC7-4A3A-A4CA-B4062F65FE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9796</xdr:colOff>
      <xdr:row>20</xdr:row>
      <xdr:rowOff>40277</xdr:rowOff>
    </xdr:from>
    <xdr:to>
      <xdr:col>6</xdr:col>
      <xdr:colOff>761999</xdr:colOff>
      <xdr:row>41</xdr:row>
      <xdr:rowOff>76200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AF7B47A-2F58-4912-8710-FA2C967B23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9796</xdr:colOff>
      <xdr:row>20</xdr:row>
      <xdr:rowOff>40277</xdr:rowOff>
    </xdr:from>
    <xdr:to>
      <xdr:col>6</xdr:col>
      <xdr:colOff>830579</xdr:colOff>
      <xdr:row>41</xdr:row>
      <xdr:rowOff>68580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23603C02-68C3-4688-9483-F9C84A4F72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9796</xdr:colOff>
      <xdr:row>20</xdr:row>
      <xdr:rowOff>40277</xdr:rowOff>
    </xdr:from>
    <xdr:to>
      <xdr:col>7</xdr:col>
      <xdr:colOff>358140</xdr:colOff>
      <xdr:row>43</xdr:row>
      <xdr:rowOff>129540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6A2A818-665F-43B2-94BC-9B2759A492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9796</xdr:colOff>
      <xdr:row>20</xdr:row>
      <xdr:rowOff>40277</xdr:rowOff>
    </xdr:from>
    <xdr:to>
      <xdr:col>7</xdr:col>
      <xdr:colOff>457200</xdr:colOff>
      <xdr:row>43</xdr:row>
      <xdr:rowOff>137160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4897366-A4F5-44E9-AF54-C7BA57E479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9796</xdr:colOff>
      <xdr:row>20</xdr:row>
      <xdr:rowOff>40277</xdr:rowOff>
    </xdr:from>
    <xdr:to>
      <xdr:col>7</xdr:col>
      <xdr:colOff>617220</xdr:colOff>
      <xdr:row>43</xdr:row>
      <xdr:rowOff>106680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F1F5AF1-A46B-4443-8AE2-A83880F53D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20683</xdr:colOff>
      <xdr:row>13</xdr:row>
      <xdr:rowOff>138250</xdr:rowOff>
    </xdr:from>
    <xdr:to>
      <xdr:col>5</xdr:col>
      <xdr:colOff>1036320</xdr:colOff>
      <xdr:row>34</xdr:row>
      <xdr:rowOff>144780</xdr:rowOff>
    </xdr:to>
    <xdr:graphicFrame macro="">
      <xdr:nvGraphicFramePr>
        <xdr:cNvPr id="1273890" name="Grafico 3">
          <a:extLst>
            <a:ext uri="{FF2B5EF4-FFF2-40B4-BE49-F238E27FC236}">
              <a16:creationId xmlns:a16="http://schemas.microsoft.com/office/drawing/2014/main" id="{B882AC77-EA43-54F8-C333-C0B91CD7F4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590550</xdr:colOff>
      <xdr:row>45</xdr:row>
      <xdr:rowOff>35378</xdr:rowOff>
    </xdr:from>
    <xdr:to>
      <xdr:col>5</xdr:col>
      <xdr:colOff>895350</xdr:colOff>
      <xdr:row>65</xdr:row>
      <xdr:rowOff>19049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8D79B7E-E258-E16C-CAEB-5BF045BE29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Regime%20portate_(PTA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e SIMPO"/>
      <sheetName val="GELASSA PTA 2007"/>
      <sheetName val="Grafico Bergeria Soubeirand"/>
      <sheetName val="DMV"/>
      <sheetName val="Curva dur vasca di carico"/>
      <sheetName val="Curva dur Bergeria Soubeirand"/>
      <sheetName val="Curva dur Condomini Frais"/>
    </sheetNames>
    <sheetDataSet>
      <sheetData sheetId="0">
        <row r="6">
          <cell r="F6">
            <v>3.1080000000000001</v>
          </cell>
        </row>
      </sheetData>
      <sheetData sheetId="1">
        <row r="9">
          <cell r="V9">
            <v>166.19706136560069</v>
          </cell>
          <cell r="W9">
            <v>52.091616248919621</v>
          </cell>
          <cell r="X9">
            <v>24.805531547104582</v>
          </cell>
          <cell r="Y9">
            <v>12.402765773552291</v>
          </cell>
          <cell r="Z9">
            <v>7.4416594641313747</v>
          </cell>
        </row>
      </sheetData>
      <sheetData sheetId="2" refreshError="1"/>
      <sheetData sheetId="3">
        <row r="7">
          <cell r="O7">
            <v>0.05</v>
          </cell>
        </row>
      </sheetData>
      <sheetData sheetId="4">
        <row r="6">
          <cell r="B6">
            <v>10</v>
          </cell>
          <cell r="C6">
            <v>179.97925669835783</v>
          </cell>
          <cell r="D6">
            <v>129.97925669835783</v>
          </cell>
        </row>
        <row r="7">
          <cell r="B7">
            <v>91</v>
          </cell>
          <cell r="C7">
            <v>56.411408815903201</v>
          </cell>
          <cell r="D7">
            <v>6.4114088159032008</v>
          </cell>
        </row>
        <row r="8">
          <cell r="B8">
            <v>182</v>
          </cell>
          <cell r="C8">
            <v>26.862575626620572</v>
          </cell>
          <cell r="D8">
            <v>0</v>
          </cell>
        </row>
        <row r="9">
          <cell r="B9">
            <v>274</v>
          </cell>
          <cell r="C9">
            <v>13.431287813310286</v>
          </cell>
          <cell r="D9">
            <v>0</v>
          </cell>
        </row>
        <row r="10">
          <cell r="B10">
            <v>355</v>
          </cell>
          <cell r="C10">
            <v>8.0587726879861705</v>
          </cell>
          <cell r="D10">
            <v>0</v>
          </cell>
        </row>
      </sheetData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hyperlink" Target="http://www.euribor.it/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hyperlink" Target="http://www.euribor.it/" TargetMode="Externa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hyperlink" Target="http://www.euribor.it/" TargetMode="Externa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hyperlink" Target="http://www.euribor.it/" TargetMode="Externa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hyperlink" Target="http://www.euribor.it/" TargetMode="Externa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hyperlink" Target="http://www.euribor.it/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hyperlink" Target="http://www.euribor.it/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hyperlink" Target="http://www.euribor.it/" TargetMode="Externa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hyperlink" Target="http://www.euribor.it/" TargetMode="Externa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O391"/>
  <sheetViews>
    <sheetView topLeftCell="BB3" zoomScaleNormal="100" workbookViewId="0">
      <selection activeCell="BO33" sqref="BO33"/>
    </sheetView>
  </sheetViews>
  <sheetFormatPr defaultColWidth="9.109375" defaultRowHeight="14.4" x14ac:dyDescent="0.3"/>
  <cols>
    <col min="1" max="1" width="9.109375" style="97"/>
    <col min="2" max="2" width="10.109375" style="97" bestFit="1" customWidth="1"/>
    <col min="3" max="3" width="6" style="97" bestFit="1" customWidth="1"/>
    <col min="4" max="4" width="12.88671875" style="97" bestFit="1" customWidth="1"/>
    <col min="5" max="6" width="9.109375" style="77"/>
    <col min="7" max="7" width="11.33203125" style="77" customWidth="1"/>
    <col min="8" max="9" width="9.109375" style="77"/>
    <col min="10" max="10" width="9.109375" style="147"/>
    <col min="11" max="12" width="9.109375" style="77"/>
    <col min="13" max="13" width="11.6640625" style="77" customWidth="1"/>
    <col min="14" max="15" width="9.109375" style="77"/>
    <col min="16" max="16" width="11.88671875" style="77" customWidth="1"/>
    <col min="17" max="17" width="9.33203125" style="77" bestFit="1" customWidth="1"/>
    <col min="18" max="18" width="9.109375" style="77"/>
    <col min="19" max="19" width="9.109375" style="147"/>
    <col min="20" max="20" width="17" style="151" customWidth="1"/>
    <col min="21" max="23" width="12.77734375" style="77" customWidth="1"/>
    <col min="24" max="24" width="14.44140625" style="77" customWidth="1"/>
    <col min="25" max="25" width="21.77734375" style="77" customWidth="1"/>
    <col min="26" max="28" width="16.77734375" style="77" customWidth="1"/>
    <col min="29" max="33" width="9.109375" style="77"/>
    <col min="34" max="34" width="9.109375" style="147"/>
    <col min="35" max="35" width="12.5546875" style="151" bestFit="1" customWidth="1"/>
    <col min="36" max="40" width="9.109375" style="77"/>
    <col min="41" max="44" width="15.77734375" style="77" customWidth="1"/>
    <col min="45" max="47" width="9.109375" style="77"/>
    <col min="48" max="48" width="9.109375" style="186"/>
    <col min="49" max="49" width="10.109375" style="97" bestFit="1" customWidth="1"/>
    <col min="50" max="50" width="6" style="97" bestFit="1" customWidth="1"/>
    <col min="51" max="51" width="12.88671875" style="97" bestFit="1" customWidth="1"/>
    <col min="52" max="53" width="9.109375" style="77"/>
    <col min="54" max="54" width="13.109375" style="77" customWidth="1"/>
    <col min="55" max="56" width="9.109375" style="77"/>
    <col min="57" max="57" width="9.109375" style="147"/>
    <col min="58" max="58" width="12.5546875" style="151" bestFit="1" customWidth="1"/>
    <col min="59" max="63" width="9.109375" style="77"/>
    <col min="64" max="67" width="15.77734375" style="77" customWidth="1"/>
    <col min="68" max="16384" width="9.109375" style="77"/>
  </cols>
  <sheetData>
    <row r="1" spans="1:67" s="76" customFormat="1" x14ac:dyDescent="0.3">
      <c r="A1" s="145"/>
      <c r="B1" s="145" t="s">
        <v>101</v>
      </c>
      <c r="C1" s="145"/>
      <c r="D1" s="145"/>
      <c r="E1" s="113"/>
      <c r="F1" s="113"/>
      <c r="G1" s="113"/>
      <c r="H1" s="113"/>
      <c r="I1" s="144"/>
      <c r="J1" s="146"/>
      <c r="K1" s="113" t="s">
        <v>102</v>
      </c>
      <c r="L1" s="113"/>
      <c r="M1" s="113"/>
      <c r="N1" s="113"/>
      <c r="O1" s="113"/>
      <c r="P1" s="113"/>
      <c r="Q1" s="113"/>
      <c r="R1" s="113"/>
      <c r="S1" s="146"/>
      <c r="T1" s="184" t="s">
        <v>111</v>
      </c>
      <c r="U1" s="113"/>
      <c r="V1" s="113"/>
      <c r="W1" s="113"/>
      <c r="X1" s="113"/>
      <c r="Y1" s="113"/>
      <c r="AH1" s="146"/>
      <c r="AI1" s="184" t="s">
        <v>112</v>
      </c>
      <c r="AJ1" s="113"/>
      <c r="AK1" s="113"/>
      <c r="AL1" s="113"/>
      <c r="AM1" s="113"/>
      <c r="AN1" s="113"/>
      <c r="AV1" s="185"/>
      <c r="AW1" s="145" t="s">
        <v>175</v>
      </c>
      <c r="AX1" s="145"/>
      <c r="AY1" s="145"/>
      <c r="AZ1" s="113"/>
      <c r="BA1" s="113"/>
      <c r="BB1" s="113"/>
      <c r="BC1" s="113"/>
      <c r="BD1" s="144"/>
      <c r="BE1" s="146"/>
      <c r="BF1" s="184" t="s">
        <v>113</v>
      </c>
      <c r="BG1" s="113"/>
      <c r="BH1" s="113"/>
      <c r="BI1" s="113"/>
      <c r="BJ1" s="113"/>
      <c r="BK1" s="113"/>
    </row>
    <row r="2" spans="1:67" ht="14.25" customHeight="1" thickBot="1" x14ac:dyDescent="0.35"/>
    <row r="3" spans="1:67" ht="21.6" x14ac:dyDescent="0.3">
      <c r="B3" s="324"/>
      <c r="C3" s="325" t="s">
        <v>40</v>
      </c>
      <c r="D3" s="326"/>
      <c r="G3" s="153"/>
      <c r="H3" s="335" t="s">
        <v>103</v>
      </c>
      <c r="I3" s="76"/>
      <c r="J3" s="148"/>
      <c r="K3" s="153"/>
      <c r="L3" s="154" t="s">
        <v>40</v>
      </c>
      <c r="M3" s="155"/>
      <c r="N3" s="78"/>
      <c r="P3" s="153"/>
      <c r="Q3" s="335" t="s">
        <v>104</v>
      </c>
      <c r="T3" s="163" t="s">
        <v>107</v>
      </c>
      <c r="U3" s="160">
        <v>1800</v>
      </c>
      <c r="V3" s="166">
        <v>1555</v>
      </c>
      <c r="W3" s="163"/>
      <c r="Y3" s="300"/>
      <c r="Z3" s="301" t="s">
        <v>186</v>
      </c>
      <c r="AA3" s="301"/>
      <c r="AB3" s="302"/>
      <c r="AI3" s="163" t="s">
        <v>107</v>
      </c>
      <c r="AJ3" s="160">
        <v>1645</v>
      </c>
      <c r="AK3" s="166">
        <v>1555</v>
      </c>
      <c r="AL3" s="163"/>
      <c r="AO3" s="300"/>
      <c r="AP3" s="301" t="s">
        <v>186</v>
      </c>
      <c r="AQ3" s="301"/>
      <c r="AR3" s="302"/>
      <c r="AW3" s="324"/>
      <c r="AX3" s="325" t="s">
        <v>40</v>
      </c>
      <c r="AY3" s="326"/>
      <c r="BB3" s="153"/>
      <c r="BC3" s="335" t="s">
        <v>103</v>
      </c>
      <c r="BD3" s="76"/>
      <c r="BF3" s="163" t="s">
        <v>107</v>
      </c>
      <c r="BG3" s="160">
        <v>1470</v>
      </c>
      <c r="BH3" s="166">
        <v>1038</v>
      </c>
      <c r="BI3" s="163"/>
      <c r="BL3" s="300"/>
      <c r="BM3" s="301" t="s">
        <v>186</v>
      </c>
      <c r="BN3" s="301"/>
      <c r="BO3" s="302"/>
    </row>
    <row r="4" spans="1:67" ht="15" thickBot="1" x14ac:dyDescent="0.35">
      <c r="B4" s="327" t="s">
        <v>41</v>
      </c>
      <c r="C4" s="322" t="s">
        <v>42</v>
      </c>
      <c r="D4" s="328" t="s">
        <v>43</v>
      </c>
      <c r="G4" s="156"/>
      <c r="H4" s="157"/>
      <c r="K4" s="156" t="s">
        <v>41</v>
      </c>
      <c r="L4" s="152" t="s">
        <v>42</v>
      </c>
      <c r="M4" s="157" t="s">
        <v>43</v>
      </c>
      <c r="N4" s="78"/>
      <c r="P4" s="156"/>
      <c r="Q4" s="157"/>
      <c r="T4" s="164"/>
      <c r="U4" s="161"/>
      <c r="V4" s="167"/>
      <c r="W4" s="164"/>
      <c r="Y4" s="303" t="s">
        <v>107</v>
      </c>
      <c r="Z4" s="159">
        <v>1800</v>
      </c>
      <c r="AA4" s="159"/>
      <c r="AB4" s="304"/>
      <c r="AI4" s="164"/>
      <c r="AJ4" s="161"/>
      <c r="AK4" s="167"/>
      <c r="AL4" s="164"/>
      <c r="AO4" s="303" t="s">
        <v>107</v>
      </c>
      <c r="AP4" s="159">
        <v>1645</v>
      </c>
      <c r="AQ4" s="159"/>
      <c r="AR4" s="304"/>
      <c r="AW4" s="327" t="s">
        <v>41</v>
      </c>
      <c r="AX4" s="322" t="s">
        <v>42</v>
      </c>
      <c r="AY4" s="328" t="s">
        <v>43</v>
      </c>
      <c r="BB4" s="156"/>
      <c r="BC4" s="157"/>
      <c r="BF4" s="164"/>
      <c r="BG4" s="161"/>
      <c r="BH4" s="167"/>
      <c r="BI4" s="164"/>
      <c r="BL4" s="303" t="s">
        <v>107</v>
      </c>
      <c r="BM4" s="159">
        <v>1470</v>
      </c>
      <c r="BN4" s="159"/>
      <c r="BO4" s="304"/>
    </row>
    <row r="5" spans="1:67" ht="15" thickBot="1" x14ac:dyDescent="0.35">
      <c r="B5" s="329"/>
      <c r="C5" s="321"/>
      <c r="D5" s="330"/>
      <c r="G5" s="336" t="s">
        <v>46</v>
      </c>
      <c r="H5" s="337">
        <v>2.87</v>
      </c>
      <c r="I5" s="79"/>
      <c r="J5" s="149"/>
      <c r="K5" s="156"/>
      <c r="L5" s="152"/>
      <c r="M5" s="157"/>
      <c r="N5" s="78"/>
      <c r="P5" s="336" t="s">
        <v>46</v>
      </c>
      <c r="Q5" s="337">
        <v>3.5470000000000002</v>
      </c>
      <c r="T5" s="165" t="s">
        <v>108</v>
      </c>
      <c r="U5" s="162">
        <f>U3-V3</f>
        <v>245</v>
      </c>
      <c r="V5" s="168"/>
      <c r="W5" s="165"/>
      <c r="Y5" s="305"/>
      <c r="Z5" s="299" t="s">
        <v>183</v>
      </c>
      <c r="AA5" s="299" t="s">
        <v>184</v>
      </c>
      <c r="AB5" s="306" t="s">
        <v>185</v>
      </c>
      <c r="AI5" s="164" t="s">
        <v>108</v>
      </c>
      <c r="AJ5" s="161">
        <f>AJ3-AK3</f>
        <v>90</v>
      </c>
      <c r="AK5" s="167"/>
      <c r="AL5" s="164"/>
      <c r="AO5" s="305"/>
      <c r="AP5" s="299" t="s">
        <v>183</v>
      </c>
      <c r="AQ5" s="299" t="s">
        <v>184</v>
      </c>
      <c r="AR5" s="306" t="s">
        <v>185</v>
      </c>
      <c r="AW5" s="329"/>
      <c r="AX5" s="321"/>
      <c r="AY5" s="330"/>
      <c r="BB5" s="336" t="s">
        <v>46</v>
      </c>
      <c r="BC5" s="337">
        <f>'[1]formule SIMPO'!$F$6</f>
        <v>3.1080000000000001</v>
      </c>
      <c r="BD5" s="79"/>
      <c r="BF5" s="164" t="s">
        <v>108</v>
      </c>
      <c r="BG5" s="161">
        <f>BG3-BH3</f>
        <v>432</v>
      </c>
      <c r="BH5" s="167"/>
      <c r="BI5" s="164"/>
      <c r="BL5" s="305"/>
      <c r="BM5" s="299" t="s">
        <v>183</v>
      </c>
      <c r="BN5" s="299" t="s">
        <v>184</v>
      </c>
      <c r="BO5" s="306" t="s">
        <v>185</v>
      </c>
    </row>
    <row r="6" spans="1:67" ht="15" thickBot="1" x14ac:dyDescent="0.35">
      <c r="B6" s="329">
        <v>10</v>
      </c>
      <c r="C6" s="323">
        <f>'[1]GELASSA PTA 2007'!V9</f>
        <v>166.19706136560069</v>
      </c>
      <c r="D6" s="331">
        <f>IF((C6-([1]DMV!$O$7*1000))&lt;0,0,C6-([1]DMV!$O$7*1000))</f>
        <v>116.19706136560069</v>
      </c>
      <c r="I6" s="79"/>
      <c r="J6" s="149"/>
      <c r="K6" s="156">
        <v>10</v>
      </c>
      <c r="L6" s="152">
        <v>205.4</v>
      </c>
      <c r="M6" s="157">
        <v>155.4</v>
      </c>
      <c r="N6" s="78"/>
      <c r="Y6" s="303" t="s">
        <v>109</v>
      </c>
      <c r="Z6" s="159">
        <v>2.1</v>
      </c>
      <c r="AA6" s="159">
        <v>9.5</v>
      </c>
      <c r="AB6" s="304">
        <v>6</v>
      </c>
      <c r="AI6" s="164"/>
      <c r="AJ6" s="161"/>
      <c r="AK6" s="167"/>
      <c r="AL6" s="164"/>
      <c r="AO6" s="303" t="s">
        <v>109</v>
      </c>
      <c r="AP6" s="159" t="s">
        <v>193</v>
      </c>
      <c r="AQ6" s="159" t="s">
        <v>194</v>
      </c>
      <c r="AR6" s="304" t="s">
        <v>192</v>
      </c>
      <c r="AW6" s="329">
        <f>'[1]Curva dur vasca di carico'!B6</f>
        <v>10</v>
      </c>
      <c r="AX6" s="321">
        <f>'[1]Curva dur vasca di carico'!C6</f>
        <v>179.97925669835783</v>
      </c>
      <c r="AY6" s="330">
        <f>'[1]Curva dur vasca di carico'!D6</f>
        <v>129.97925669835783</v>
      </c>
      <c r="BD6" s="79"/>
      <c r="BF6" s="164"/>
      <c r="BG6" s="161"/>
      <c r="BH6" s="167"/>
      <c r="BI6" s="164"/>
      <c r="BL6" s="303" t="s">
        <v>109</v>
      </c>
      <c r="BM6" s="159" t="s">
        <v>203</v>
      </c>
      <c r="BN6" s="159" t="s">
        <v>204</v>
      </c>
      <c r="BO6" s="304" t="s">
        <v>205</v>
      </c>
    </row>
    <row r="7" spans="1:67" ht="15" thickBot="1" x14ac:dyDescent="0.35">
      <c r="B7" s="329">
        <v>91</v>
      </c>
      <c r="C7" s="323">
        <f>'[1]GELASSA PTA 2007'!W9</f>
        <v>52.091616248919621</v>
      </c>
      <c r="D7" s="331">
        <f>IF((C7-([1]DMV!$O$7*1000))&lt;0,0,C7-([1]DMV!$O$7*1000))</f>
        <v>2.0916162489196211</v>
      </c>
      <c r="I7" s="79"/>
      <c r="J7" s="149"/>
      <c r="K7" s="156">
        <v>91</v>
      </c>
      <c r="L7" s="152">
        <v>64.400000000000006</v>
      </c>
      <c r="M7" s="157">
        <v>14.4</v>
      </c>
      <c r="N7" s="78"/>
      <c r="AI7" s="165" t="s">
        <v>109</v>
      </c>
      <c r="AJ7" s="162">
        <v>4.0999999999999996</v>
      </c>
      <c r="AK7" s="168">
        <v>12.5</v>
      </c>
      <c r="AL7" s="165">
        <v>8.5</v>
      </c>
      <c r="AW7" s="329">
        <f>'[1]Curva dur vasca di carico'!B7</f>
        <v>91</v>
      </c>
      <c r="AX7" s="321">
        <f>'[1]Curva dur vasca di carico'!C7</f>
        <v>56.411408815903201</v>
      </c>
      <c r="AY7" s="330">
        <f>'[1]Curva dur vasca di carico'!D7</f>
        <v>6.4114088159032008</v>
      </c>
      <c r="BD7" s="79"/>
      <c r="BF7" s="165" t="s">
        <v>109</v>
      </c>
      <c r="BG7" s="162">
        <f>AJ7*(BI7/AL7)</f>
        <v>1.6882352941176468</v>
      </c>
      <c r="BH7" s="168">
        <f>AK7*(BI7/AL7)</f>
        <v>5.1470588235294112</v>
      </c>
      <c r="BI7" s="165">
        <v>3.5</v>
      </c>
    </row>
    <row r="8" spans="1:67" x14ac:dyDescent="0.3">
      <c r="B8" s="329">
        <v>182</v>
      </c>
      <c r="C8" s="323">
        <f>'[1]GELASSA PTA 2007'!X9</f>
        <v>24.805531547104582</v>
      </c>
      <c r="D8" s="331">
        <f>IF((C8-([1]DMV!$O$7*1000))&lt;0,0,C8-([1]DMV!$O$7*1000))</f>
        <v>0</v>
      </c>
      <c r="I8" s="79"/>
      <c r="J8" s="149"/>
      <c r="K8" s="156">
        <v>182</v>
      </c>
      <c r="L8" s="152">
        <v>30.7</v>
      </c>
      <c r="M8" s="157">
        <v>0</v>
      </c>
      <c r="AW8" s="329">
        <f>'[1]Curva dur vasca di carico'!B8</f>
        <v>182</v>
      </c>
      <c r="AX8" s="321">
        <f>'[1]Curva dur vasca di carico'!C8</f>
        <v>26.862575626620572</v>
      </c>
      <c r="AY8" s="330">
        <f>'[1]Curva dur vasca di carico'!D8</f>
        <v>0</v>
      </c>
      <c r="BD8" s="79"/>
    </row>
    <row r="9" spans="1:67" x14ac:dyDescent="0.3">
      <c r="B9" s="329">
        <v>274</v>
      </c>
      <c r="C9" s="323">
        <f>'[1]GELASSA PTA 2007'!Y9</f>
        <v>12.402765773552291</v>
      </c>
      <c r="D9" s="331">
        <f>IF((C9-([1]DMV!$O$7*1000))&lt;0,0,C9-([1]DMV!$O$7*1000))</f>
        <v>0</v>
      </c>
      <c r="I9" s="79"/>
      <c r="J9" s="149"/>
      <c r="K9" s="156">
        <v>274</v>
      </c>
      <c r="L9" s="152">
        <v>15.3</v>
      </c>
      <c r="M9" s="157">
        <v>0</v>
      </c>
      <c r="AW9" s="329">
        <f>'[1]Curva dur vasca di carico'!B9</f>
        <v>274</v>
      </c>
      <c r="AX9" s="321">
        <f>'[1]Curva dur vasca di carico'!C9</f>
        <v>13.431287813310286</v>
      </c>
      <c r="AY9" s="330">
        <f>'[1]Curva dur vasca di carico'!D9</f>
        <v>0</v>
      </c>
      <c r="BD9" s="79"/>
    </row>
    <row r="10" spans="1:67" ht="15" thickBot="1" x14ac:dyDescent="0.35">
      <c r="B10" s="332">
        <v>355</v>
      </c>
      <c r="C10" s="333">
        <f>'[1]GELASSA PTA 2007'!Z9</f>
        <v>7.4416594641313747</v>
      </c>
      <c r="D10" s="334">
        <f>IF((C10-([1]DMV!$O$7*1000))&lt;0,0,C10-([1]DMV!$O$7*1000))</f>
        <v>0</v>
      </c>
      <c r="K10" s="158">
        <v>355</v>
      </c>
      <c r="L10" s="159">
        <v>9.1999999999999993</v>
      </c>
      <c r="M10" s="304">
        <v>0</v>
      </c>
      <c r="AW10" s="332">
        <f>'[1]Curva dur vasca di carico'!B10</f>
        <v>355</v>
      </c>
      <c r="AX10" s="338">
        <f>'[1]Curva dur vasca di carico'!C10</f>
        <v>8.0587726879861705</v>
      </c>
      <c r="AY10" s="339">
        <f>'[1]Curva dur vasca di carico'!D10</f>
        <v>0</v>
      </c>
    </row>
    <row r="11" spans="1:67" x14ac:dyDescent="0.3">
      <c r="D11" s="86"/>
      <c r="T11" s="153" t="s">
        <v>41</v>
      </c>
      <c r="U11" s="154"/>
      <c r="V11" s="155"/>
      <c r="AI11" s="153" t="s">
        <v>41</v>
      </c>
      <c r="AJ11" s="154"/>
      <c r="AK11" s="155"/>
      <c r="AO11" s="300"/>
      <c r="AP11" s="301" t="s">
        <v>183</v>
      </c>
      <c r="AQ11" s="301" t="s">
        <v>184</v>
      </c>
      <c r="AR11" s="301" t="s">
        <v>185</v>
      </c>
      <c r="AS11" s="302" t="s">
        <v>202</v>
      </c>
      <c r="AY11" s="86"/>
      <c r="BF11" s="153" t="s">
        <v>41</v>
      </c>
      <c r="BG11" s="154"/>
      <c r="BH11" s="155"/>
    </row>
    <row r="12" spans="1:67" x14ac:dyDescent="0.3">
      <c r="D12" s="86"/>
      <c r="T12" s="156">
        <v>1</v>
      </c>
      <c r="U12" s="152">
        <v>9500</v>
      </c>
      <c r="V12" s="157"/>
      <c r="AI12" s="156">
        <v>1</v>
      </c>
      <c r="AJ12" s="152">
        <v>12500</v>
      </c>
      <c r="AK12" s="157"/>
      <c r="AO12" s="309" t="s">
        <v>195</v>
      </c>
      <c r="AP12" s="152" t="s">
        <v>198</v>
      </c>
      <c r="AQ12" s="152" t="s">
        <v>199</v>
      </c>
      <c r="AR12" s="152">
        <v>6</v>
      </c>
      <c r="AS12" s="157">
        <v>1800</v>
      </c>
      <c r="AY12" s="86"/>
      <c r="BF12" s="156">
        <v>1</v>
      </c>
      <c r="BG12" s="152">
        <f>AJ12*($BI$7/$AL$7)</f>
        <v>5147.0588235294117</v>
      </c>
      <c r="BH12" s="157"/>
    </row>
    <row r="13" spans="1:67" x14ac:dyDescent="0.3">
      <c r="D13" s="86"/>
      <c r="T13" s="169">
        <v>10</v>
      </c>
      <c r="U13" s="152">
        <v>9500</v>
      </c>
      <c r="V13" s="157">
        <f t="shared" ref="V13:V18" si="0">(U12+U13)*(T13-T12)/2</f>
        <v>85500</v>
      </c>
      <c r="AI13" s="169">
        <v>10</v>
      </c>
      <c r="AJ13" s="152">
        <v>12500</v>
      </c>
      <c r="AK13" s="157">
        <f t="shared" ref="AK13:AK18" si="1">(AJ12+AJ13)*(AI13-AI12)/2</f>
        <v>112500</v>
      </c>
      <c r="AO13" s="309" t="s">
        <v>196</v>
      </c>
      <c r="AP13" s="152">
        <v>1</v>
      </c>
      <c r="AQ13" s="152" t="s">
        <v>200</v>
      </c>
      <c r="AR13" s="152" t="s">
        <v>201</v>
      </c>
      <c r="AS13" s="157">
        <v>1645</v>
      </c>
      <c r="AY13" s="86"/>
      <c r="BF13" s="169">
        <v>10</v>
      </c>
      <c r="BG13" s="152">
        <f t="shared" ref="BG13:BG18" si="2">AJ13*($BI$7/$AL$7)</f>
        <v>5147.0588235294117</v>
      </c>
      <c r="BH13" s="157">
        <f t="shared" ref="BH13:BH18" si="3">(BG12+BG13)*(BF13-BF12)/2</f>
        <v>46323.529411764706</v>
      </c>
    </row>
    <row r="14" spans="1:67" ht="15" thickBot="1" x14ac:dyDescent="0.35">
      <c r="D14" s="86"/>
      <c r="T14" s="169">
        <v>91</v>
      </c>
      <c r="U14" s="152">
        <v>8750</v>
      </c>
      <c r="V14" s="157">
        <f t="shared" si="0"/>
        <v>739125</v>
      </c>
      <c r="AI14" s="169">
        <v>91</v>
      </c>
      <c r="AJ14" s="152">
        <v>11500</v>
      </c>
      <c r="AK14" s="157">
        <f t="shared" si="1"/>
        <v>972000</v>
      </c>
      <c r="AO14" s="303" t="s">
        <v>197</v>
      </c>
      <c r="AP14" s="159">
        <v>1</v>
      </c>
      <c r="AQ14" s="159" t="s">
        <v>200</v>
      </c>
      <c r="AR14" s="159" t="s">
        <v>201</v>
      </c>
      <c r="AS14" s="304">
        <v>1650</v>
      </c>
      <c r="AY14" s="86"/>
      <c r="BF14" s="169">
        <v>91</v>
      </c>
      <c r="BG14" s="152">
        <f t="shared" si="2"/>
        <v>4735.2941176470586</v>
      </c>
      <c r="BH14" s="157">
        <f t="shared" si="3"/>
        <v>400235.29411764705</v>
      </c>
    </row>
    <row r="15" spans="1:67" ht="15" thickBot="1" x14ac:dyDescent="0.35">
      <c r="I15" s="78"/>
      <c r="T15" s="169">
        <v>182</v>
      </c>
      <c r="U15" s="152">
        <v>6500</v>
      </c>
      <c r="V15" s="157">
        <f t="shared" si="0"/>
        <v>693875</v>
      </c>
      <c r="AI15" s="169">
        <v>182</v>
      </c>
      <c r="AJ15" s="152">
        <v>8750</v>
      </c>
      <c r="AK15" s="157">
        <f t="shared" si="1"/>
        <v>921375</v>
      </c>
      <c r="AO15" s="310" t="s">
        <v>175</v>
      </c>
      <c r="AP15" s="311" t="s">
        <v>193</v>
      </c>
      <c r="AQ15" s="311" t="s">
        <v>194</v>
      </c>
      <c r="AR15" s="311" t="s">
        <v>192</v>
      </c>
      <c r="AS15" s="312">
        <v>1645</v>
      </c>
      <c r="BD15" s="78"/>
      <c r="BF15" s="169">
        <v>182</v>
      </c>
      <c r="BG15" s="152">
        <f t="shared" si="2"/>
        <v>3602.9411764705883</v>
      </c>
      <c r="BH15" s="157">
        <f t="shared" si="3"/>
        <v>379389.70588235295</v>
      </c>
    </row>
    <row r="16" spans="1:67" x14ac:dyDescent="0.3">
      <c r="D16" s="86"/>
      <c r="T16" s="169">
        <v>274</v>
      </c>
      <c r="U16" s="152">
        <v>3500</v>
      </c>
      <c r="V16" s="157">
        <f t="shared" si="0"/>
        <v>460000</v>
      </c>
      <c r="AI16" s="169">
        <v>274</v>
      </c>
      <c r="AJ16" s="152">
        <v>5750</v>
      </c>
      <c r="AK16" s="157">
        <f t="shared" si="1"/>
        <v>667000</v>
      </c>
      <c r="AY16" s="86"/>
      <c r="BF16" s="169">
        <v>274</v>
      </c>
      <c r="BG16" s="152">
        <f t="shared" si="2"/>
        <v>2367.6470588235293</v>
      </c>
      <c r="BH16" s="157">
        <f t="shared" si="3"/>
        <v>274647.0588235294</v>
      </c>
    </row>
    <row r="17" spans="1:60" x14ac:dyDescent="0.3">
      <c r="T17" s="169">
        <v>355</v>
      </c>
      <c r="U17" s="152">
        <v>2100</v>
      </c>
      <c r="V17" s="157">
        <f t="shared" si="0"/>
        <v>226800</v>
      </c>
      <c r="AI17" s="169">
        <v>355</v>
      </c>
      <c r="AJ17" s="152">
        <v>4100</v>
      </c>
      <c r="AK17" s="157">
        <f t="shared" si="1"/>
        <v>398925</v>
      </c>
      <c r="BF17" s="169">
        <v>355</v>
      </c>
      <c r="BG17" s="152">
        <f t="shared" si="2"/>
        <v>1688.2352941176471</v>
      </c>
      <c r="BH17" s="157">
        <f t="shared" si="3"/>
        <v>164263.23529411765</v>
      </c>
    </row>
    <row r="18" spans="1:60" x14ac:dyDescent="0.3">
      <c r="T18" s="156">
        <v>365</v>
      </c>
      <c r="U18" s="152">
        <v>2000</v>
      </c>
      <c r="V18" s="157">
        <f t="shared" si="0"/>
        <v>20500</v>
      </c>
      <c r="AI18" s="156">
        <v>365</v>
      </c>
      <c r="AJ18" s="152">
        <v>4100</v>
      </c>
      <c r="AK18" s="157">
        <f t="shared" si="1"/>
        <v>41000</v>
      </c>
      <c r="BF18" s="156">
        <v>365</v>
      </c>
      <c r="BG18" s="152">
        <f t="shared" si="2"/>
        <v>1688.2352941176471</v>
      </c>
      <c r="BH18" s="157">
        <f t="shared" si="3"/>
        <v>16882.352941176472</v>
      </c>
    </row>
    <row r="19" spans="1:60" x14ac:dyDescent="0.3">
      <c r="T19" s="156"/>
      <c r="U19" s="152"/>
      <c r="V19" s="157"/>
      <c r="AI19" s="156"/>
      <c r="AJ19" s="152"/>
      <c r="AK19" s="157"/>
      <c r="BF19" s="156"/>
      <c r="BG19" s="152"/>
      <c r="BH19" s="157"/>
    </row>
    <row r="20" spans="1:60" x14ac:dyDescent="0.3">
      <c r="H20" s="79"/>
      <c r="I20" s="79"/>
      <c r="J20" s="150"/>
      <c r="K20" s="79"/>
      <c r="L20" s="79"/>
      <c r="M20" s="79"/>
      <c r="N20" s="79"/>
      <c r="O20" s="79"/>
      <c r="P20" s="79"/>
      <c r="Q20" s="79"/>
      <c r="R20" s="79"/>
      <c r="S20" s="150"/>
      <c r="T20" s="156"/>
      <c r="U20" s="152"/>
      <c r="V20" s="157">
        <f>SUM(V13:V18)</f>
        <v>2225800</v>
      </c>
      <c r="AH20" s="150"/>
      <c r="AI20" s="156"/>
      <c r="AJ20" s="152"/>
      <c r="AK20" s="157">
        <f>SUM(AK13:AK18)</f>
        <v>3112800</v>
      </c>
      <c r="BC20" s="79"/>
      <c r="BD20" s="79"/>
      <c r="BE20" s="150"/>
      <c r="BF20" s="156"/>
      <c r="BG20" s="152"/>
      <c r="BH20" s="157">
        <f>SUM(BH13:BH18)</f>
        <v>1281741.176470588</v>
      </c>
    </row>
    <row r="21" spans="1:60" x14ac:dyDescent="0.3">
      <c r="B21" s="98" t="s">
        <v>44</v>
      </c>
      <c r="C21" s="98" t="s">
        <v>53</v>
      </c>
      <c r="D21" s="98" t="s">
        <v>45</v>
      </c>
      <c r="K21" s="77" t="s">
        <v>44</v>
      </c>
      <c r="L21" s="77" t="s">
        <v>53</v>
      </c>
      <c r="M21" s="77" t="s">
        <v>45</v>
      </c>
      <c r="T21" s="170"/>
      <c r="U21" s="152"/>
      <c r="V21" s="157"/>
      <c r="AI21" s="170"/>
      <c r="AJ21" s="152"/>
      <c r="AK21" s="157"/>
      <c r="AW21" s="98" t="s">
        <v>44</v>
      </c>
      <c r="AX21" s="98" t="s">
        <v>53</v>
      </c>
      <c r="AY21" s="98" t="s">
        <v>45</v>
      </c>
      <c r="BF21" s="170"/>
      <c r="BG21" s="152"/>
      <c r="BH21" s="157"/>
    </row>
    <row r="22" spans="1:60" ht="15" thickBot="1" x14ac:dyDescent="0.35">
      <c r="B22" s="96" t="s">
        <v>42</v>
      </c>
      <c r="C22" s="96" t="s">
        <v>42</v>
      </c>
      <c r="D22" s="96" t="s">
        <v>42</v>
      </c>
      <c r="K22" s="77" t="s">
        <v>42</v>
      </c>
      <c r="L22" s="77" t="s">
        <v>42</v>
      </c>
      <c r="M22" s="77" t="s">
        <v>42</v>
      </c>
      <c r="T22" s="158"/>
      <c r="U22" s="159"/>
      <c r="V22" s="171">
        <f>V20/T18</f>
        <v>6098.0821917808216</v>
      </c>
      <c r="AI22" s="158"/>
      <c r="AJ22" s="159"/>
      <c r="AK22" s="171">
        <f>AK20/AI18</f>
        <v>8528.2191780821922</v>
      </c>
      <c r="AW22" s="96" t="s">
        <v>42</v>
      </c>
      <c r="AX22" s="96" t="s">
        <v>42</v>
      </c>
      <c r="AY22" s="96" t="s">
        <v>42</v>
      </c>
      <c r="BF22" s="158"/>
      <c r="BG22" s="159"/>
      <c r="BH22" s="171">
        <f>BH20/BF18</f>
        <v>3511.6196615632548</v>
      </c>
    </row>
    <row r="23" spans="1:60" x14ac:dyDescent="0.3">
      <c r="A23" s="97">
        <v>1</v>
      </c>
      <c r="B23" s="85">
        <f>IF(A23&lt;91,191.79077946*EXP(-0.01432309*A23), -0.0000018053*A23^3+ 0.0018893269*A23^2 -0.710985457*A23+102.5061991963)</f>
        <v>189.0633223000109</v>
      </c>
      <c r="C23" s="97">
        <f>[1]DMV!$O$7*1000</f>
        <v>50</v>
      </c>
      <c r="D23" s="86">
        <f>IF((B23-([1]DMV!$O$7*1000))&lt;0,0,B23-([1]DMV!$O$7*1000))</f>
        <v>139.0633223000109</v>
      </c>
      <c r="J23" s="147">
        <v>1</v>
      </c>
      <c r="K23" s="77">
        <v>233.661</v>
      </c>
      <c r="L23" s="77">
        <v>50</v>
      </c>
      <c r="M23" s="77">
        <v>183.7</v>
      </c>
      <c r="AV23" s="186">
        <v>1</v>
      </c>
      <c r="AW23" s="85">
        <f>IF(AV23&lt;91,207.69538068*EXP(-0.01432309*AV23), -0.000001955*AV23^3+ 0.0020460028*AV23^2 -0.7699452266*AV23+111.006713276)</f>
        <v>204.74174414581785</v>
      </c>
      <c r="AX23" s="97">
        <f>[1]DMV!$O$7*1000</f>
        <v>50</v>
      </c>
      <c r="AY23" s="86">
        <f>IF((AW23-([1]DMV!$O$7*1000))&lt;0,0,AW23-([1]DMV!$O$7*1000))</f>
        <v>154.74174414581785</v>
      </c>
    </row>
    <row r="24" spans="1:60" x14ac:dyDescent="0.3">
      <c r="A24" s="97">
        <v>2</v>
      </c>
      <c r="B24" s="85">
        <f t="shared" ref="B24:B87" si="4">IF(A24&lt;91,191.79077946*EXP(-0.01432309*A24), -0.0000018053*A24^3+ 0.0018893269*A24^2 -0.710985457*A24+102.5061991963)</f>
        <v>186.37465231519528</v>
      </c>
      <c r="C24" s="97">
        <f>[1]DMV!$O$7*1000</f>
        <v>50</v>
      </c>
      <c r="D24" s="86">
        <f>IF((B24-([1]DMV!$O$7*1000))&lt;0,0,B24-([1]DMV!$O$7*1000))</f>
        <v>136.37465231519528</v>
      </c>
      <c r="J24" s="147">
        <v>2</v>
      </c>
      <c r="K24" s="77">
        <v>230.33799999999999</v>
      </c>
      <c r="L24" s="77">
        <v>50</v>
      </c>
      <c r="M24" s="77">
        <v>180.3</v>
      </c>
      <c r="AV24" s="186">
        <v>2</v>
      </c>
      <c r="AW24" s="85">
        <f t="shared" ref="AW24:AW87" si="5">IF(AV24&lt;91,207.69538068*EXP(-0.01432309*AV24), -0.000001955*AV24^3+ 0.0020460028*AV24^2 -0.7699452266*AV24+111.006713276)</f>
        <v>201.83011128426185</v>
      </c>
      <c r="AX24" s="97">
        <f>[1]DMV!$O$7*1000</f>
        <v>50</v>
      </c>
      <c r="AY24" s="86">
        <f>IF((AW24-([1]DMV!$O$7*1000))&lt;0,0,AW24-([1]DMV!$O$7*1000))</f>
        <v>151.83011128426185</v>
      </c>
    </row>
    <row r="25" spans="1:60" x14ac:dyDescent="0.3">
      <c r="A25" s="97">
        <v>3</v>
      </c>
      <c r="B25" s="85">
        <f t="shared" si="4"/>
        <v>183.72421791303685</v>
      </c>
      <c r="C25" s="97">
        <f>[1]DMV!$O$7*1000</f>
        <v>50</v>
      </c>
      <c r="D25" s="86">
        <f>IF((B25-([1]DMV!$O$7*1000))&lt;0,0,B25-([1]DMV!$O$7*1000))</f>
        <v>133.72421791303685</v>
      </c>
      <c r="J25" s="147">
        <v>3</v>
      </c>
      <c r="K25" s="77">
        <v>227.06299999999999</v>
      </c>
      <c r="L25" s="77">
        <v>50</v>
      </c>
      <c r="M25" s="77">
        <v>177.1</v>
      </c>
      <c r="V25" s="98" t="s">
        <v>45</v>
      </c>
      <c r="AK25" s="98" t="s">
        <v>45</v>
      </c>
      <c r="AV25" s="186">
        <v>3</v>
      </c>
      <c r="AW25" s="85">
        <f t="shared" si="5"/>
        <v>198.9598847609974</v>
      </c>
      <c r="AX25" s="97">
        <f>[1]DMV!$O$7*1000</f>
        <v>50</v>
      </c>
      <c r="AY25" s="86">
        <f>IF((AW25-([1]DMV!$O$7*1000))&lt;0,0,AW25-([1]DMV!$O$7*1000))</f>
        <v>148.9598847609974</v>
      </c>
      <c r="BH25" s="98" t="s">
        <v>45</v>
      </c>
    </row>
    <row r="26" spans="1:60" x14ac:dyDescent="0.3">
      <c r="A26" s="97">
        <v>4</v>
      </c>
      <c r="B26" s="85">
        <f t="shared" si="4"/>
        <v>181.11147534521794</v>
      </c>
      <c r="C26" s="97">
        <f>[1]DMV!$O$7*1000</f>
        <v>50</v>
      </c>
      <c r="D26" s="86">
        <f>IF((B26-([1]DMV!$O$7*1000))&lt;0,0,B26-([1]DMV!$O$7*1000))</f>
        <v>131.11147534521794</v>
      </c>
      <c r="J26" s="147">
        <v>4</v>
      </c>
      <c r="K26" s="77">
        <v>223.834</v>
      </c>
      <c r="L26" s="77">
        <v>50</v>
      </c>
      <c r="M26" s="77">
        <v>173.8</v>
      </c>
      <c r="V26" s="96" t="s">
        <v>42</v>
      </c>
      <c r="AK26" s="96" t="s">
        <v>42</v>
      </c>
      <c r="AV26" s="186">
        <v>4</v>
      </c>
      <c r="AW26" s="85">
        <f t="shared" si="5"/>
        <v>196.13047573638278</v>
      </c>
      <c r="AX26" s="97">
        <f>[1]DMV!$O$7*1000</f>
        <v>50</v>
      </c>
      <c r="AY26" s="86">
        <f>IF((AW26-([1]DMV!$O$7*1000))&lt;0,0,AW26-([1]DMV!$O$7*1000))</f>
        <v>146.13047573638278</v>
      </c>
      <c r="BH26" s="96" t="s">
        <v>42</v>
      </c>
    </row>
    <row r="27" spans="1:60" x14ac:dyDescent="0.3">
      <c r="A27" s="97">
        <v>5</v>
      </c>
      <c r="B27" s="85">
        <f t="shared" si="4"/>
        <v>178.535888596067</v>
      </c>
      <c r="C27" s="97">
        <f>[1]DMV!$O$7*1000</f>
        <v>50</v>
      </c>
      <c r="D27" s="86">
        <f>IF((B27-([1]DMV!$O$7*1000))&lt;0,0,B27-([1]DMV!$O$7*1000))</f>
        <v>128.535888596067</v>
      </c>
      <c r="J27" s="147">
        <v>5</v>
      </c>
      <c r="K27" s="77">
        <v>220.65</v>
      </c>
      <c r="L27" s="77">
        <v>50</v>
      </c>
      <c r="M27" s="77">
        <v>170.7</v>
      </c>
      <c r="T27" s="151">
        <v>1</v>
      </c>
      <c r="U27" s="77">
        <f>0.00000073*T27^4-0.00020723*T27^3-0.07835828*T27^2+0.11854572*T27^1+9502.32870901</f>
        <v>9502.3686899500008</v>
      </c>
      <c r="V27" s="77">
        <f>U27/1000</f>
        <v>9.5023686899499999</v>
      </c>
      <c r="AI27" s="151">
        <v>1</v>
      </c>
      <c r="AJ27" s="77">
        <f>0.000000070584*AI27^4+0.000285172*AI27^3-0.18652923*AI27^2+3.5903035*AI27^1+12490.7581</f>
        <v>12494.162159512583</v>
      </c>
      <c r="AK27" s="77">
        <f>AJ27/1000</f>
        <v>12.494162159512584</v>
      </c>
      <c r="AV27" s="186">
        <v>5</v>
      </c>
      <c r="AW27" s="85">
        <f t="shared" si="5"/>
        <v>193.3413037446665</v>
      </c>
      <c r="AX27" s="97">
        <f>[1]DMV!$O$7*1000</f>
        <v>50</v>
      </c>
      <c r="AY27" s="86">
        <f>IF((AW27-([1]DMV!$O$7*1000))&lt;0,0,AW27-([1]DMV!$O$7*1000))</f>
        <v>143.3413037446665</v>
      </c>
      <c r="BF27" s="151">
        <v>1</v>
      </c>
      <c r="BG27" s="77">
        <f>0.000000029064*BF27^4+0.00011742383*BF27^3-0.07680615535*BF27^2+1.478360263467*BF27^1+5143.2533527488</f>
        <v>5144.6550243098118</v>
      </c>
      <c r="BH27" s="77">
        <f>BG27/1000</f>
        <v>5.1446550243098121</v>
      </c>
    </row>
    <row r="28" spans="1:60" x14ac:dyDescent="0.3">
      <c r="A28" s="97">
        <v>6</v>
      </c>
      <c r="B28" s="85">
        <f t="shared" si="4"/>
        <v>175.99692927259275</v>
      </c>
      <c r="C28" s="97">
        <f>[1]DMV!$O$7*1000</f>
        <v>50</v>
      </c>
      <c r="D28" s="86">
        <f>IF((B28-([1]DMV!$O$7*1000))&lt;0,0,B28-([1]DMV!$O$7*1000))</f>
        <v>125.99692927259275</v>
      </c>
      <c r="J28" s="147">
        <v>6</v>
      </c>
      <c r="K28" s="77">
        <v>217.51300000000001</v>
      </c>
      <c r="L28" s="77">
        <v>50</v>
      </c>
      <c r="M28" s="77">
        <v>167.5</v>
      </c>
      <c r="T28" s="151">
        <v>2</v>
      </c>
      <c r="U28" s="77">
        <f t="shared" ref="U28:U91" si="6">0.00000073*T28^4-0.00020723*T28^3-0.07835828*T28^2+0.11854572*T28^1+9502.32870901</f>
        <v>9502.2507211699995</v>
      </c>
      <c r="V28" s="77">
        <f t="shared" ref="V28:V91" si="7">U28/1000</f>
        <v>9.5022507211700002</v>
      </c>
      <c r="AI28" s="151">
        <v>2</v>
      </c>
      <c r="AJ28" s="77">
        <f t="shared" ref="AJ28:AJ91" si="8">0.000000070584*AI28^4+0.000285172*AI28^3-0.18652923*AI28^2+3.5903035*AI28^1+12490.7581</f>
        <v>12497.194872585344</v>
      </c>
      <c r="AK28" s="77">
        <f t="shared" ref="AK28:AK91" si="9">AJ28/1000</f>
        <v>12.497194872585343</v>
      </c>
      <c r="AV28" s="186">
        <v>6</v>
      </c>
      <c r="AW28" s="85">
        <f t="shared" si="5"/>
        <v>190.59179657490188</v>
      </c>
      <c r="AX28" s="97">
        <f>[1]DMV!$O$7*1000</f>
        <v>50</v>
      </c>
      <c r="AY28" s="86">
        <f>IF((AW28-([1]DMV!$O$7*1000))&lt;0,0,AW28-([1]DMV!$O$7*1000))</f>
        <v>140.59179657490188</v>
      </c>
      <c r="BF28" s="151">
        <v>2</v>
      </c>
      <c r="BG28" s="77">
        <f t="shared" ref="BG28:BG91" si="10">0.000000029064*BF28^4+0.00011742383*BF28^3-0.07680615535*BF28^2+1.478360263467*BF28^1+5143.2533527488</f>
        <v>5145.9037885099988</v>
      </c>
      <c r="BH28" s="77">
        <f t="shared" ref="BH28:BH91" si="11">BG28/1000</f>
        <v>5.1459037885099992</v>
      </c>
    </row>
    <row r="29" spans="1:60" x14ac:dyDescent="0.3">
      <c r="A29" s="97">
        <v>7</v>
      </c>
      <c r="B29" s="85">
        <f t="shared" si="4"/>
        <v>173.49407649608196</v>
      </c>
      <c r="C29" s="97">
        <f>[1]DMV!$O$7*1000</f>
        <v>50</v>
      </c>
      <c r="D29" s="86">
        <f>IF((B29-([1]DMV!$O$7*1000))&lt;0,0,B29-([1]DMV!$O$7*1000))</f>
        <v>123.49407649608196</v>
      </c>
      <c r="J29" s="147">
        <v>7</v>
      </c>
      <c r="K29" s="77">
        <v>214.41900000000001</v>
      </c>
      <c r="L29" s="77">
        <v>50</v>
      </c>
      <c r="M29" s="77">
        <v>164.4</v>
      </c>
      <c r="T29" s="151">
        <v>3</v>
      </c>
      <c r="U29" s="77">
        <f t="shared" si="6"/>
        <v>9501.9735855700001</v>
      </c>
      <c r="V29" s="77">
        <f t="shared" si="7"/>
        <v>9.5019735855700009</v>
      </c>
      <c r="AI29" s="151">
        <v>3</v>
      </c>
      <c r="AJ29" s="77">
        <f t="shared" si="8"/>
        <v>12499.857952791303</v>
      </c>
      <c r="AK29" s="77">
        <f t="shared" si="9"/>
        <v>12.499857952791302</v>
      </c>
      <c r="AV29" s="186">
        <v>7</v>
      </c>
      <c r="AW29" s="85">
        <f t="shared" si="5"/>
        <v>187.88139015355551</v>
      </c>
      <c r="AX29" s="97">
        <f>[1]DMV!$O$7*1000</f>
        <v>50</v>
      </c>
      <c r="AY29" s="86">
        <f>IF((AW29-([1]DMV!$O$7*1000))&lt;0,0,AW29-([1]DMV!$O$7*1000))</f>
        <v>137.88139015355551</v>
      </c>
      <c r="BF29" s="151">
        <v>3</v>
      </c>
      <c r="BG29" s="77">
        <f t="shared" si="10"/>
        <v>5147.0003509386452</v>
      </c>
      <c r="BH29" s="77">
        <f t="shared" si="11"/>
        <v>5.1470003509386455</v>
      </c>
    </row>
    <row r="30" spans="1:60" ht="15" thickBot="1" x14ac:dyDescent="0.35">
      <c r="A30" s="97">
        <v>8</v>
      </c>
      <c r="B30" s="85">
        <f t="shared" si="4"/>
        <v>171.02681679523889</v>
      </c>
      <c r="C30" s="97">
        <f>[1]DMV!$O$7*1000</f>
        <v>50</v>
      </c>
      <c r="D30" s="86">
        <f>IF((B30-([1]DMV!$O$7*1000))&lt;0,0,B30-([1]DMV!$O$7*1000))</f>
        <v>121.02681679523889</v>
      </c>
      <c r="J30" s="147">
        <v>8</v>
      </c>
      <c r="K30" s="77">
        <v>211.37</v>
      </c>
      <c r="L30" s="77">
        <v>50</v>
      </c>
      <c r="M30" s="77">
        <v>161.4</v>
      </c>
      <c r="T30" s="151">
        <v>4</v>
      </c>
      <c r="U30" s="77">
        <f t="shared" si="6"/>
        <v>9501.5360835699994</v>
      </c>
      <c r="V30" s="77">
        <f t="shared" si="7"/>
        <v>9.5015360835699987</v>
      </c>
      <c r="AI30" s="151">
        <v>4</v>
      </c>
      <c r="AJ30" s="77">
        <f t="shared" si="8"/>
        <v>12502.153115397503</v>
      </c>
      <c r="AK30" s="77">
        <f t="shared" si="9"/>
        <v>12.502153115397503</v>
      </c>
      <c r="AV30" s="186">
        <v>8</v>
      </c>
      <c r="AW30" s="85">
        <f t="shared" si="5"/>
        <v>185.20952842878529</v>
      </c>
      <c r="AX30" s="97">
        <f>[1]DMV!$O$7*1000</f>
        <v>50</v>
      </c>
      <c r="AY30" s="86">
        <f>IF((AW30-([1]DMV!$O$7*1000))&lt;0,0,AW30-([1]DMV!$O$7*1000))</f>
        <v>135.20952842878529</v>
      </c>
      <c r="BF30" s="151">
        <v>4</v>
      </c>
      <c r="BG30" s="77">
        <f t="shared" si="10"/>
        <v>5147.9454178825727</v>
      </c>
      <c r="BH30" s="77">
        <f t="shared" si="11"/>
        <v>5.147945417882573</v>
      </c>
    </row>
    <row r="31" spans="1:60" x14ac:dyDescent="0.3">
      <c r="A31" s="97">
        <v>9</v>
      </c>
      <c r="B31" s="85">
        <f t="shared" si="4"/>
        <v>168.59464400084443</v>
      </c>
      <c r="C31" s="97">
        <f>[1]DMV!$O$7*1000</f>
        <v>50</v>
      </c>
      <c r="D31" s="86">
        <f>IF((B31-([1]DMV!$O$7*1000))&lt;0,0,B31-([1]DMV!$O$7*1000))</f>
        <v>118.59464400084443</v>
      </c>
      <c r="J31" s="147">
        <v>9</v>
      </c>
      <c r="K31" s="77">
        <v>208.364</v>
      </c>
      <c r="L31" s="77">
        <v>50</v>
      </c>
      <c r="M31" s="77">
        <v>158.4</v>
      </c>
      <c r="T31" s="151">
        <v>5</v>
      </c>
      <c r="U31" s="77">
        <f t="shared" si="6"/>
        <v>9500.9370331099999</v>
      </c>
      <c r="V31" s="77">
        <f t="shared" si="7"/>
        <v>9.5009370331100005</v>
      </c>
      <c r="X31" s="300" t="s">
        <v>188</v>
      </c>
      <c r="Y31" s="301" t="s">
        <v>187</v>
      </c>
      <c r="Z31" s="302" t="s">
        <v>189</v>
      </c>
      <c r="AI31" s="151">
        <v>5</v>
      </c>
      <c r="AJ31" s="77">
        <f t="shared" si="8"/>
        <v>12504.082077364999</v>
      </c>
      <c r="AK31" s="77">
        <f t="shared" si="9"/>
        <v>12.504082077365</v>
      </c>
      <c r="AV31" s="186">
        <v>9</v>
      </c>
      <c r="AW31" s="85">
        <f t="shared" si="5"/>
        <v>182.57566325636364</v>
      </c>
      <c r="AX31" s="97">
        <f>[1]DMV!$O$7*1000</f>
        <v>50</v>
      </c>
      <c r="AY31" s="86">
        <f>IF((AW31-([1]DMV!$O$7*1000))&lt;0,0,AW31-([1]DMV!$O$7*1000))</f>
        <v>132.57566325636364</v>
      </c>
      <c r="BF31" s="151">
        <v>5</v>
      </c>
      <c r="BG31" s="77">
        <f t="shared" si="10"/>
        <v>5148.7396963261353</v>
      </c>
      <c r="BH31" s="77">
        <f t="shared" si="11"/>
        <v>5.1487396963261354</v>
      </c>
    </row>
    <row r="32" spans="1:60" ht="15" thickBot="1" x14ac:dyDescent="0.35">
      <c r="A32" s="97">
        <v>10</v>
      </c>
      <c r="B32" s="85">
        <f t="shared" si="4"/>
        <v>166.1970591419132</v>
      </c>
      <c r="C32" s="97">
        <f>[1]DMV!$O$7*1000</f>
        <v>50</v>
      </c>
      <c r="D32" s="86">
        <f>IF((B32-([1]DMV!$O$7*1000))&lt;0,0,B32-([1]DMV!$O$7*1000))</f>
        <v>116.1970591419132</v>
      </c>
      <c r="J32" s="147">
        <v>10</v>
      </c>
      <c r="K32" s="77">
        <v>205.40100000000001</v>
      </c>
      <c r="L32" s="77">
        <v>50</v>
      </c>
      <c r="M32" s="77">
        <v>155.4</v>
      </c>
      <c r="T32" s="151">
        <v>6</v>
      </c>
      <c r="U32" s="77">
        <f t="shared" si="6"/>
        <v>9500.1752696500007</v>
      </c>
      <c r="V32" s="77">
        <f t="shared" si="7"/>
        <v>9.5001752696500006</v>
      </c>
      <c r="X32" s="156">
        <v>1</v>
      </c>
      <c r="Y32" s="152">
        <f t="shared" ref="Y32:Y38" si="12">U12/1000</f>
        <v>9.5</v>
      </c>
      <c r="Z32" s="157"/>
      <c r="AI32" s="151">
        <v>6</v>
      </c>
      <c r="AJ32" s="77">
        <f t="shared" si="8"/>
        <v>12505.646557348864</v>
      </c>
      <c r="AK32" s="77">
        <f t="shared" si="9"/>
        <v>12.505646557348864</v>
      </c>
      <c r="AV32" s="186">
        <v>10</v>
      </c>
      <c r="AW32" s="85">
        <f t="shared" si="5"/>
        <v>179.97925428722345</v>
      </c>
      <c r="AX32" s="97">
        <f>[1]DMV!$O$7*1000</f>
        <v>50</v>
      </c>
      <c r="AY32" s="86">
        <f>IF((AW32-([1]DMV!$O$7*1000))&lt;0,0,AW32-([1]DMV!$O$7*1000))</f>
        <v>129.97925428722345</v>
      </c>
      <c r="BF32" s="151">
        <v>6</v>
      </c>
      <c r="BG32" s="77">
        <f t="shared" si="10"/>
        <v>5149.3838939512261</v>
      </c>
      <c r="BH32" s="77">
        <f t="shared" si="11"/>
        <v>5.1493838939512262</v>
      </c>
    </row>
    <row r="33" spans="1:64" x14ac:dyDescent="0.3">
      <c r="A33" s="97">
        <v>11</v>
      </c>
      <c r="B33" s="85">
        <f t="shared" si="4"/>
        <v>163.83357034332741</v>
      </c>
      <c r="C33" s="97">
        <f>[1]DMV!$O$7*1000</f>
        <v>50</v>
      </c>
      <c r="D33" s="86">
        <f>IF((B33-([1]DMV!$O$7*1000))&lt;0,0,B33-([1]DMV!$O$7*1000))</f>
        <v>113.83357034332741</v>
      </c>
      <c r="J33" s="147">
        <v>11</v>
      </c>
      <c r="K33" s="77">
        <v>202.48</v>
      </c>
      <c r="L33" s="77">
        <v>50</v>
      </c>
      <c r="M33" s="77">
        <v>152.5</v>
      </c>
      <c r="T33" s="151">
        <v>7</v>
      </c>
      <c r="U33" s="77">
        <f t="shared" si="6"/>
        <v>9499.2496461700011</v>
      </c>
      <c r="V33" s="77">
        <f t="shared" si="7"/>
        <v>9.4992496461700018</v>
      </c>
      <c r="X33" s="169">
        <v>10</v>
      </c>
      <c r="Y33" s="152">
        <f t="shared" si="12"/>
        <v>9.5</v>
      </c>
      <c r="Z33" s="157">
        <f t="shared" ref="Z33:Z38" si="13">(Y32+Y33)*(X33-X32)*3600*24/1000/2</f>
        <v>7387.2</v>
      </c>
      <c r="AI33" s="151">
        <v>7</v>
      </c>
      <c r="AJ33" s="77">
        <f t="shared" si="8"/>
        <v>12506.848275698183</v>
      </c>
      <c r="AK33" s="77">
        <f t="shared" si="9"/>
        <v>12.506848275698182</v>
      </c>
      <c r="AV33" s="186">
        <v>11</v>
      </c>
      <c r="AW33" s="85">
        <f t="shared" si="5"/>
        <v>177.4197688566031</v>
      </c>
      <c r="AX33" s="97">
        <f>[1]DMV!$O$7*1000</f>
        <v>50</v>
      </c>
      <c r="AY33" s="86">
        <f>IF((AW33-([1]DMV!$O$7*1000))&lt;0,0,AW33-([1]DMV!$O$7*1000))</f>
        <v>127.4197688566031</v>
      </c>
      <c r="BF33" s="151">
        <v>7</v>
      </c>
      <c r="BG33" s="77">
        <f t="shared" si="10"/>
        <v>5149.878719137273</v>
      </c>
      <c r="BH33" s="77">
        <f t="shared" si="11"/>
        <v>5.1498787191372735</v>
      </c>
      <c r="BK33" s="153">
        <v>1</v>
      </c>
      <c r="BL33" s="155">
        <v>5.0999999999999996</v>
      </c>
    </row>
    <row r="34" spans="1:64" x14ac:dyDescent="0.3">
      <c r="A34" s="97">
        <v>12</v>
      </c>
      <c r="B34" s="85">
        <f t="shared" si="4"/>
        <v>161.50369272492665</v>
      </c>
      <c r="C34" s="97">
        <f>[1]DMV!$O$7*1000</f>
        <v>50</v>
      </c>
      <c r="D34" s="86">
        <f>IF((B34-([1]DMV!$O$7*1000))&lt;0,0,B34-([1]DMV!$O$7*1000))</f>
        <v>111.50369272492665</v>
      </c>
      <c r="J34" s="147">
        <v>12</v>
      </c>
      <c r="K34" s="77">
        <v>199.601</v>
      </c>
      <c r="L34" s="77">
        <v>50</v>
      </c>
      <c r="M34" s="77">
        <v>149.6</v>
      </c>
      <c r="T34" s="151">
        <v>8</v>
      </c>
      <c r="U34" s="77">
        <f t="shared" si="6"/>
        <v>9498.1590331700008</v>
      </c>
      <c r="V34" s="77">
        <f t="shared" si="7"/>
        <v>9.4981590331700012</v>
      </c>
      <c r="X34" s="169">
        <v>91</v>
      </c>
      <c r="Y34" s="152">
        <f t="shared" si="12"/>
        <v>8.75</v>
      </c>
      <c r="Z34" s="157">
        <f t="shared" si="13"/>
        <v>63860.4</v>
      </c>
      <c r="AI34" s="151">
        <v>8</v>
      </c>
      <c r="AJ34" s="77">
        <f t="shared" si="8"/>
        <v>12507.688954456064</v>
      </c>
      <c r="AK34" s="77">
        <f t="shared" si="9"/>
        <v>12.507688954456064</v>
      </c>
      <c r="AV34" s="186">
        <v>12</v>
      </c>
      <c r="AW34" s="85">
        <f t="shared" si="5"/>
        <v>174.89668187476789</v>
      </c>
      <c r="AX34" s="97">
        <f>[1]DMV!$O$7*1000</f>
        <v>50</v>
      </c>
      <c r="AY34" s="86">
        <f>IF((AW34-([1]DMV!$O$7*1000))&lt;0,0,AW34-([1]DMV!$O$7*1000))</f>
        <v>124.89668187476789</v>
      </c>
      <c r="BF34" s="151">
        <v>8</v>
      </c>
      <c r="BG34" s="77">
        <f t="shared" si="10"/>
        <v>5150.2248809612402</v>
      </c>
      <c r="BH34" s="77">
        <f t="shared" si="11"/>
        <v>5.1502248809612405</v>
      </c>
      <c r="BK34" s="156">
        <v>10</v>
      </c>
      <c r="BL34" s="157">
        <v>5.0999999999999996</v>
      </c>
    </row>
    <row r="35" spans="1:64" x14ac:dyDescent="0.3">
      <c r="A35" s="97">
        <v>13</v>
      </c>
      <c r="B35" s="85">
        <f t="shared" si="4"/>
        <v>159.20694830203249</v>
      </c>
      <c r="C35" s="97">
        <f>[1]DMV!$O$7*1000</f>
        <v>50</v>
      </c>
      <c r="D35" s="86">
        <f>IF((B35-([1]DMV!$O$7*1000))&lt;0,0,B35-([1]DMV!$O$7*1000))</f>
        <v>109.20694830203249</v>
      </c>
      <c r="J35" s="147">
        <v>13</v>
      </c>
      <c r="K35" s="77">
        <v>196.762</v>
      </c>
      <c r="L35" s="77">
        <v>50</v>
      </c>
      <c r="M35" s="77">
        <v>146.80000000000001</v>
      </c>
      <c r="T35" s="151">
        <v>9</v>
      </c>
      <c r="U35" s="77">
        <f t="shared" si="6"/>
        <v>9496.9023186699997</v>
      </c>
      <c r="V35" s="77">
        <f t="shared" si="7"/>
        <v>9.4969023186699992</v>
      </c>
      <c r="X35" s="169">
        <v>182</v>
      </c>
      <c r="Y35" s="152">
        <f t="shared" si="12"/>
        <v>6.5</v>
      </c>
      <c r="Z35" s="157">
        <f t="shared" si="13"/>
        <v>59950.8</v>
      </c>
      <c r="AI35" s="151">
        <v>9</v>
      </c>
      <c r="AJ35" s="77">
        <f t="shared" si="8"/>
        <v>12508.170317359623</v>
      </c>
      <c r="AK35" s="77">
        <f t="shared" si="9"/>
        <v>12.508170317359623</v>
      </c>
      <c r="AV35" s="186">
        <v>13</v>
      </c>
      <c r="AW35" s="85">
        <f t="shared" si="5"/>
        <v>172.40947571928552</v>
      </c>
      <c r="AX35" s="97">
        <f>[1]DMV!$O$7*1000</f>
        <v>50</v>
      </c>
      <c r="AY35" s="86">
        <f>IF((AW35-([1]DMV!$O$7*1000))&lt;0,0,AW35-([1]DMV!$O$7*1000))</f>
        <v>122.40947571928552</v>
      </c>
      <c r="BF35" s="151">
        <v>9</v>
      </c>
      <c r="BG35" s="77">
        <f t="shared" si="10"/>
        <v>5150.4230891976276</v>
      </c>
      <c r="BH35" s="77">
        <f t="shared" si="11"/>
        <v>5.1504230891976279</v>
      </c>
      <c r="BK35" s="156">
        <v>91</v>
      </c>
      <c r="BL35" s="157">
        <v>4.7</v>
      </c>
    </row>
    <row r="36" spans="1:64" x14ac:dyDescent="0.3">
      <c r="A36" s="97">
        <v>14</v>
      </c>
      <c r="B36" s="85">
        <f t="shared" si="4"/>
        <v>156.94286588738774</v>
      </c>
      <c r="C36" s="97">
        <f>[1]DMV!$O$7*1000</f>
        <v>50</v>
      </c>
      <c r="D36" s="86">
        <f>IF((B36-([1]DMV!$O$7*1000))&lt;0,0,B36-([1]DMV!$O$7*1000))</f>
        <v>106.94286588738774</v>
      </c>
      <c r="J36" s="147">
        <v>14</v>
      </c>
      <c r="K36" s="77">
        <v>193.964</v>
      </c>
      <c r="L36" s="77">
        <v>50</v>
      </c>
      <c r="M36" s="77">
        <v>144</v>
      </c>
      <c r="T36" s="151">
        <v>10</v>
      </c>
      <c r="U36" s="77">
        <f t="shared" si="6"/>
        <v>9495.4784082099995</v>
      </c>
      <c r="V36" s="77">
        <f t="shared" si="7"/>
        <v>9.4954784082099994</v>
      </c>
      <c r="X36" s="169">
        <v>274</v>
      </c>
      <c r="Y36" s="152">
        <f t="shared" si="12"/>
        <v>3.5</v>
      </c>
      <c r="Z36" s="157">
        <f t="shared" si="13"/>
        <v>39744</v>
      </c>
      <c r="AI36" s="151">
        <v>10</v>
      </c>
      <c r="AJ36" s="77">
        <f t="shared" si="8"/>
        <v>12508.294089839999</v>
      </c>
      <c r="AK36" s="77">
        <f t="shared" si="9"/>
        <v>12.50829408984</v>
      </c>
      <c r="AV36" s="186">
        <v>14</v>
      </c>
      <c r="AW36" s="85">
        <f t="shared" si="5"/>
        <v>169.95764012883365</v>
      </c>
      <c r="AX36" s="97">
        <f>[1]DMV!$O$7*1000</f>
        <v>50</v>
      </c>
      <c r="AY36" s="86">
        <f>IF((AW36-([1]DMV!$O$7*1000))&lt;0,0,AW36-([1]DMV!$O$7*1000))</f>
        <v>119.95764012883365</v>
      </c>
      <c r="BF36" s="151">
        <v>10</v>
      </c>
      <c r="BG36" s="77">
        <f t="shared" si="10"/>
        <v>5150.4740543184707</v>
      </c>
      <c r="BH36" s="77">
        <f t="shared" si="11"/>
        <v>5.1504740543184706</v>
      </c>
      <c r="BK36" s="156">
        <v>182</v>
      </c>
      <c r="BL36" s="157">
        <v>3.6</v>
      </c>
    </row>
    <row r="37" spans="1:64" x14ac:dyDescent="0.3">
      <c r="A37" s="97">
        <v>15</v>
      </c>
      <c r="B37" s="85">
        <f t="shared" si="4"/>
        <v>154.71098099449046</v>
      </c>
      <c r="C37" s="97">
        <f>[1]DMV!$O$7*1000</f>
        <v>50</v>
      </c>
      <c r="D37" s="86">
        <f>IF((B37-([1]DMV!$O$7*1000))&lt;0,0,B37-([1]DMV!$O$7*1000))</f>
        <v>104.71098099449046</v>
      </c>
      <c r="J37" s="147">
        <v>15</v>
      </c>
      <c r="K37" s="77">
        <v>191.20599999999999</v>
      </c>
      <c r="L37" s="77">
        <v>50</v>
      </c>
      <c r="M37" s="77">
        <v>141.19999999999999</v>
      </c>
      <c r="T37" s="151">
        <v>11</v>
      </c>
      <c r="U37" s="77">
        <f t="shared" si="6"/>
        <v>9493.8862248500009</v>
      </c>
      <c r="V37" s="77">
        <f t="shared" si="7"/>
        <v>9.4938862248500016</v>
      </c>
      <c r="X37" s="169">
        <v>355</v>
      </c>
      <c r="Y37" s="152">
        <f t="shared" si="12"/>
        <v>2.1</v>
      </c>
      <c r="Z37" s="157">
        <f t="shared" si="13"/>
        <v>19595.519999999997</v>
      </c>
      <c r="AI37" s="151">
        <v>11</v>
      </c>
      <c r="AJ37" s="77">
        <f t="shared" si="8"/>
        <v>12508.061999022342</v>
      </c>
      <c r="AK37" s="77">
        <f t="shared" si="9"/>
        <v>12.508061999022342</v>
      </c>
      <c r="AV37" s="186">
        <v>15</v>
      </c>
      <c r="AW37" s="85">
        <f t="shared" si="5"/>
        <v>167.54067209851746</v>
      </c>
      <c r="AX37" s="97">
        <f>[1]DMV!$O$7*1000</f>
        <v>50</v>
      </c>
      <c r="AY37" s="86">
        <f>IF((AW37-([1]DMV!$O$7*1000))&lt;0,0,AW37-([1]DMV!$O$7*1000))</f>
        <v>117.54067209851746</v>
      </c>
      <c r="BF37" s="151">
        <v>11</v>
      </c>
      <c r="BG37" s="77">
        <f t="shared" si="10"/>
        <v>5150.3784874933417</v>
      </c>
      <c r="BH37" s="77">
        <f t="shared" si="11"/>
        <v>5.1503784874933416</v>
      </c>
      <c r="BK37" s="156">
        <v>274</v>
      </c>
      <c r="BL37" s="157">
        <v>2.4</v>
      </c>
    </row>
    <row r="38" spans="1:64" x14ac:dyDescent="0.3">
      <c r="A38" s="97">
        <v>16</v>
      </c>
      <c r="B38" s="85">
        <f t="shared" si="4"/>
        <v>152.51083574230242</v>
      </c>
      <c r="C38" s="97">
        <f>[1]DMV!$O$7*1000</f>
        <v>50</v>
      </c>
      <c r="D38" s="86">
        <f>IF((B38-([1]DMV!$O$7*1000))&lt;0,0,B38-([1]DMV!$O$7*1000))</f>
        <v>102.51083574230242</v>
      </c>
      <c r="J38" s="147">
        <v>16</v>
      </c>
      <c r="K38" s="77">
        <v>188.48599999999999</v>
      </c>
      <c r="L38" s="77">
        <v>50</v>
      </c>
      <c r="M38" s="77">
        <v>138.5</v>
      </c>
      <c r="T38" s="151">
        <v>12</v>
      </c>
      <c r="U38" s="77">
        <f t="shared" si="6"/>
        <v>9492.1247091700006</v>
      </c>
      <c r="V38" s="77">
        <f t="shared" si="7"/>
        <v>9.4921247091700014</v>
      </c>
      <c r="X38" s="156">
        <v>365</v>
      </c>
      <c r="Y38" s="152">
        <f t="shared" si="12"/>
        <v>2</v>
      </c>
      <c r="Z38" s="157">
        <f t="shared" si="13"/>
        <v>1771.2</v>
      </c>
      <c r="AI38" s="151">
        <v>12</v>
      </c>
      <c r="AJ38" s="77">
        <f t="shared" si="8"/>
        <v>12507.475773725822</v>
      </c>
      <c r="AK38" s="77">
        <f t="shared" si="9"/>
        <v>12.507475773725822</v>
      </c>
      <c r="AV38" s="186">
        <v>16</v>
      </c>
      <c r="AW38" s="85">
        <f t="shared" si="5"/>
        <v>165.15807577667607</v>
      </c>
      <c r="AX38" s="97">
        <f>[1]DMV!$O$7*1000</f>
        <v>50</v>
      </c>
      <c r="AY38" s="86">
        <f>IF((AW38-([1]DMV!$O$7*1000))&lt;0,0,AW38-([1]DMV!$O$7*1000))</f>
        <v>115.15807577667607</v>
      </c>
      <c r="BF38" s="151">
        <v>12</v>
      </c>
      <c r="BG38" s="77">
        <f t="shared" si="10"/>
        <v>5150.1371005893479</v>
      </c>
      <c r="BH38" s="77">
        <f t="shared" si="11"/>
        <v>5.1501371005893484</v>
      </c>
      <c r="BK38" s="156">
        <v>355</v>
      </c>
      <c r="BL38" s="157">
        <v>1.7</v>
      </c>
    </row>
    <row r="39" spans="1:64" ht="15" thickBot="1" x14ac:dyDescent="0.35">
      <c r="A39" s="97">
        <v>17</v>
      </c>
      <c r="B39" s="85">
        <f t="shared" si="4"/>
        <v>150.34197876131279</v>
      </c>
      <c r="C39" s="97">
        <f>[1]DMV!$O$7*1000</f>
        <v>50</v>
      </c>
      <c r="D39" s="86">
        <f>IF((B39-([1]DMV!$O$7*1000))&lt;0,0,B39-([1]DMV!$O$7*1000))</f>
        <v>100.34197876131279</v>
      </c>
      <c r="J39" s="147">
        <v>17</v>
      </c>
      <c r="K39" s="77">
        <v>185.80600000000001</v>
      </c>
      <c r="L39" s="77">
        <v>50</v>
      </c>
      <c r="M39" s="77">
        <v>135.80000000000001</v>
      </c>
      <c r="T39" s="151">
        <v>13</v>
      </c>
      <c r="U39" s="77">
        <f t="shared" si="6"/>
        <v>9490.1928192699997</v>
      </c>
      <c r="V39" s="77">
        <f t="shared" si="7"/>
        <v>9.4901928192699998</v>
      </c>
      <c r="X39" s="158"/>
      <c r="Y39" s="159"/>
      <c r="Z39" s="304"/>
      <c r="AI39" s="151">
        <v>13</v>
      </c>
      <c r="AJ39" s="77">
        <f t="shared" si="8"/>
        <v>12506.537144463624</v>
      </c>
      <c r="AK39" s="77">
        <f t="shared" si="9"/>
        <v>12.506537144463623</v>
      </c>
      <c r="AV39" s="186">
        <v>17</v>
      </c>
      <c r="AW39" s="85">
        <f t="shared" si="5"/>
        <v>162.80936236315628</v>
      </c>
      <c r="AX39" s="97">
        <f>[1]DMV!$O$7*1000</f>
        <v>50</v>
      </c>
      <c r="AY39" s="86">
        <f>IF((AW39-([1]DMV!$O$7*1000))&lt;0,0,AW39-([1]DMV!$O$7*1000))</f>
        <v>112.80936236315628</v>
      </c>
      <c r="BF39" s="151">
        <v>13</v>
      </c>
      <c r="BG39" s="77">
        <f t="shared" si="10"/>
        <v>5149.7506061711356</v>
      </c>
      <c r="BH39" s="77">
        <f t="shared" si="11"/>
        <v>5.1497506061711356</v>
      </c>
      <c r="BK39" s="158">
        <v>365</v>
      </c>
      <c r="BL39" s="304">
        <v>1.7</v>
      </c>
    </row>
    <row r="40" spans="1:64" x14ac:dyDescent="0.3">
      <c r="A40" s="97">
        <v>18</v>
      </c>
      <c r="B40" s="85">
        <f t="shared" si="4"/>
        <v>148.20396510093764</v>
      </c>
      <c r="C40" s="97">
        <f>[1]DMV!$O$7*1000</f>
        <v>50</v>
      </c>
      <c r="D40" s="86">
        <f>IF((B40-([1]DMV!$O$7*1000))&lt;0,0,B40-([1]DMV!$O$7*1000))</f>
        <v>98.203965100937637</v>
      </c>
      <c r="J40" s="147">
        <v>18</v>
      </c>
      <c r="K40" s="77">
        <v>183.16399999999999</v>
      </c>
      <c r="L40" s="77">
        <v>50</v>
      </c>
      <c r="M40" s="77">
        <v>133.19999999999999</v>
      </c>
      <c r="T40" s="151">
        <v>14</v>
      </c>
      <c r="U40" s="77">
        <f t="shared" si="6"/>
        <v>9488.0895307700011</v>
      </c>
      <c r="V40" s="77">
        <f t="shared" si="7"/>
        <v>9.4880895307700008</v>
      </c>
      <c r="X40" s="308"/>
      <c r="Y40" s="299" t="s">
        <v>190</v>
      </c>
      <c r="Z40" s="357">
        <f>SUM(Z33:Z38)</f>
        <v>192309.12000000002</v>
      </c>
      <c r="AI40" s="151">
        <v>14</v>
      </c>
      <c r="AJ40" s="77">
        <f t="shared" si="8"/>
        <v>12505.247843442943</v>
      </c>
      <c r="AK40" s="77">
        <f t="shared" si="9"/>
        <v>12.505247843442943</v>
      </c>
      <c r="AV40" s="186">
        <v>18</v>
      </c>
      <c r="AW40" s="85">
        <f t="shared" si="5"/>
        <v>160.49405000903309</v>
      </c>
      <c r="AX40" s="97">
        <f>[1]DMV!$O$7*1000</f>
        <v>50</v>
      </c>
      <c r="AY40" s="86">
        <f>IF((AW40-([1]DMV!$O$7*1000))&lt;0,0,AW40-([1]DMV!$O$7*1000))</f>
        <v>110.49405000903309</v>
      </c>
      <c r="BF40" s="151">
        <v>14</v>
      </c>
      <c r="BG40" s="77">
        <f t="shared" si="10"/>
        <v>5149.2197175008823</v>
      </c>
      <c r="BH40" s="77">
        <f t="shared" si="11"/>
        <v>5.1492197175008823</v>
      </c>
    </row>
    <row r="41" spans="1:64" x14ac:dyDescent="0.3">
      <c r="A41" s="97">
        <v>19</v>
      </c>
      <c r="B41" s="85">
        <f t="shared" si="4"/>
        <v>146.09635613823653</v>
      </c>
      <c r="C41" s="97">
        <f>[1]DMV!$O$7*1000</f>
        <v>50</v>
      </c>
      <c r="D41" s="86">
        <f>IF((B41-([1]DMV!$O$7*1000))&lt;0,0,B41-([1]DMV!$O$7*1000))</f>
        <v>96.09635613823653</v>
      </c>
      <c r="J41" s="147">
        <v>19</v>
      </c>
      <c r="K41" s="77">
        <v>180.559</v>
      </c>
      <c r="L41" s="77">
        <v>50</v>
      </c>
      <c r="M41" s="77">
        <v>130.6</v>
      </c>
      <c r="T41" s="151">
        <v>15</v>
      </c>
      <c r="U41" s="77">
        <f t="shared" si="6"/>
        <v>9485.8138368100008</v>
      </c>
      <c r="V41" s="77">
        <f t="shared" si="7"/>
        <v>9.4858138368100011</v>
      </c>
      <c r="X41" s="170"/>
      <c r="Y41" s="298"/>
      <c r="Z41" s="157"/>
      <c r="AI41" s="151">
        <v>15</v>
      </c>
      <c r="AJ41" s="77">
        <f t="shared" si="8"/>
        <v>12503.609604564999</v>
      </c>
      <c r="AK41" s="77">
        <f t="shared" si="9"/>
        <v>12.503609604565</v>
      </c>
      <c r="AV41" s="186">
        <v>19</v>
      </c>
      <c r="AW41" s="85">
        <f t="shared" si="5"/>
        <v>158.21166371775632</v>
      </c>
      <c r="AX41" s="97">
        <f>[1]DMV!$O$7*1000</f>
        <v>50</v>
      </c>
      <c r="AY41" s="86">
        <f>IF((AW41-([1]DMV!$O$7*1000))&lt;0,0,AW41-([1]DMV!$O$7*1000))</f>
        <v>108.21166371775632</v>
      </c>
      <c r="BF41" s="151">
        <v>15</v>
      </c>
      <c r="BG41" s="77">
        <f t="shared" si="10"/>
        <v>5148.5451485383055</v>
      </c>
      <c r="BH41" s="77">
        <f t="shared" si="11"/>
        <v>5.1485451485383056</v>
      </c>
    </row>
    <row r="42" spans="1:64" ht="15" thickBot="1" x14ac:dyDescent="0.35">
      <c r="A42" s="97">
        <v>20</v>
      </c>
      <c r="B42" s="85">
        <f t="shared" si="4"/>
        <v>144.01871948792689</v>
      </c>
      <c r="C42" s="97">
        <f>[1]DMV!$O$7*1000</f>
        <v>50</v>
      </c>
      <c r="D42" s="86">
        <f>IF((B42-([1]DMV!$O$7*1000))&lt;0,0,B42-([1]DMV!$O$7*1000))</f>
        <v>94.018719487926887</v>
      </c>
      <c r="J42" s="147">
        <v>20</v>
      </c>
      <c r="K42" s="77">
        <v>177.99100000000001</v>
      </c>
      <c r="L42" s="77">
        <v>50</v>
      </c>
      <c r="M42" s="77">
        <v>128</v>
      </c>
      <c r="T42" s="151">
        <v>16</v>
      </c>
      <c r="U42" s="77">
        <f t="shared" si="6"/>
        <v>9483.3647480500003</v>
      </c>
      <c r="V42" s="77">
        <f t="shared" si="7"/>
        <v>9.4833647480500005</v>
      </c>
      <c r="X42" s="158"/>
      <c r="Y42" s="307" t="s">
        <v>191</v>
      </c>
      <c r="Z42" s="358">
        <f>Z40*1000/365/24/3600</f>
        <v>6.0980821917808221</v>
      </c>
      <c r="AI42" s="151">
        <v>16</v>
      </c>
      <c r="AJ42" s="77">
        <f t="shared" si="8"/>
        <v>12501.624163425024</v>
      </c>
      <c r="AK42" s="77">
        <f t="shared" si="9"/>
        <v>12.501624163425024</v>
      </c>
      <c r="AV42" s="186">
        <v>20</v>
      </c>
      <c r="AW42" s="85">
        <f t="shared" si="5"/>
        <v>155.96173524770296</v>
      </c>
      <c r="AX42" s="97">
        <f>[1]DMV!$O$7*1000</f>
        <v>50</v>
      </c>
      <c r="AY42" s="86">
        <f>IF((AW42-([1]DMV!$O$7*1000))&lt;0,0,AW42-([1]DMV!$O$7*1000))</f>
        <v>105.96173524770296</v>
      </c>
      <c r="BF42" s="151">
        <v>16</v>
      </c>
      <c r="BG42" s="77">
        <f t="shared" si="10"/>
        <v>5147.7276139406567</v>
      </c>
      <c r="BH42" s="77">
        <f t="shared" si="11"/>
        <v>5.1477276139406571</v>
      </c>
    </row>
    <row r="43" spans="1:64" x14ac:dyDescent="0.3">
      <c r="A43" s="97">
        <v>21</v>
      </c>
      <c r="B43" s="85">
        <f t="shared" si="4"/>
        <v>141.9706289136783</v>
      </c>
      <c r="C43" s="97">
        <f>[1]DMV!$O$7*1000</f>
        <v>50</v>
      </c>
      <c r="D43" s="86">
        <f>IF((B43-([1]DMV!$O$7*1000))&lt;0,0,B43-([1]DMV!$O$7*1000))</f>
        <v>91.970628913678297</v>
      </c>
      <c r="J43" s="147">
        <v>21</v>
      </c>
      <c r="K43" s="77">
        <v>175.46</v>
      </c>
      <c r="L43" s="77">
        <v>50</v>
      </c>
      <c r="M43" s="77">
        <v>125.5</v>
      </c>
      <c r="T43" s="151">
        <v>17</v>
      </c>
      <c r="U43" s="77">
        <f t="shared" si="6"/>
        <v>9480.7412926699999</v>
      </c>
      <c r="V43" s="77">
        <f t="shared" si="7"/>
        <v>9.4807412926700003</v>
      </c>
      <c r="AI43" s="151">
        <v>17</v>
      </c>
      <c r="AJ43" s="77">
        <f t="shared" si="8"/>
        <v>12499.293257312263</v>
      </c>
      <c r="AK43" s="77">
        <f t="shared" si="9"/>
        <v>12.499293257312264</v>
      </c>
      <c r="AV43" s="186">
        <v>21</v>
      </c>
      <c r="AW43" s="85">
        <f t="shared" si="5"/>
        <v>153.74380301611518</v>
      </c>
      <c r="AX43" s="97">
        <f>[1]DMV!$O$7*1000</f>
        <v>50</v>
      </c>
      <c r="AY43" s="86">
        <f>IF((AW43-([1]DMV!$O$7*1000))&lt;0,0,AW43-([1]DMV!$O$7*1000))</f>
        <v>103.74380301611518</v>
      </c>
      <c r="BF43" s="151">
        <v>17</v>
      </c>
      <c r="BG43" s="77">
        <f t="shared" si="10"/>
        <v>5146.7678290627236</v>
      </c>
      <c r="BH43" s="77">
        <f t="shared" si="11"/>
        <v>5.1467678290627239</v>
      </c>
    </row>
    <row r="44" spans="1:64" x14ac:dyDescent="0.3">
      <c r="A44" s="97">
        <v>22</v>
      </c>
      <c r="B44" s="85">
        <f t="shared" si="4"/>
        <v>139.95166424066844</v>
      </c>
      <c r="C44" s="97">
        <f>[1]DMV!$O$7*1000</f>
        <v>50</v>
      </c>
      <c r="D44" s="86">
        <f>IF((B44-([1]DMV!$O$7*1000))&lt;0,0,B44-([1]DMV!$O$7*1000))</f>
        <v>89.951664240668435</v>
      </c>
      <c r="J44" s="147">
        <v>22</v>
      </c>
      <c r="K44" s="77">
        <v>172.965</v>
      </c>
      <c r="L44" s="77">
        <v>50</v>
      </c>
      <c r="M44" s="77">
        <v>123</v>
      </c>
      <c r="T44" s="151">
        <v>18</v>
      </c>
      <c r="U44" s="77">
        <f t="shared" si="6"/>
        <v>9477.9425163699998</v>
      </c>
      <c r="V44" s="77">
        <f t="shared" si="7"/>
        <v>9.4779425163699997</v>
      </c>
      <c r="AI44" s="151">
        <v>18</v>
      </c>
      <c r="AJ44" s="77">
        <f t="shared" si="8"/>
        <v>12496.618625209983</v>
      </c>
      <c r="AK44" s="77">
        <f t="shared" si="9"/>
        <v>12.496618625209983</v>
      </c>
      <c r="AV44" s="186">
        <v>22</v>
      </c>
      <c r="AW44" s="85">
        <f t="shared" si="5"/>
        <v>151.55741200440488</v>
      </c>
      <c r="AX44" s="97">
        <f>[1]DMV!$O$7*1000</f>
        <v>50</v>
      </c>
      <c r="AY44" s="86">
        <f>IF((AW44-([1]DMV!$O$7*1000))&lt;0,0,AW44-([1]DMV!$O$7*1000))</f>
        <v>101.55741200440488</v>
      </c>
      <c r="BF44" s="151">
        <v>18</v>
      </c>
      <c r="BG44" s="77">
        <f t="shared" si="10"/>
        <v>5145.6665099568299</v>
      </c>
      <c r="BH44" s="77">
        <f t="shared" si="11"/>
        <v>5.1456665099568299</v>
      </c>
    </row>
    <row r="45" spans="1:64" x14ac:dyDescent="0.3">
      <c r="A45" s="97">
        <v>23</v>
      </c>
      <c r="B45" s="85">
        <f t="shared" si="4"/>
        <v>137.96141126938201</v>
      </c>
      <c r="C45" s="97">
        <f>[1]DMV!$O$7*1000</f>
        <v>50</v>
      </c>
      <c r="D45" s="86">
        <f>IF((B45-([1]DMV!$O$7*1000))&lt;0,0,B45-([1]DMV!$O$7*1000))</f>
        <v>87.961411269382012</v>
      </c>
      <c r="J45" s="147">
        <v>23</v>
      </c>
      <c r="K45" s="77">
        <v>170.505</v>
      </c>
      <c r="L45" s="77">
        <v>50</v>
      </c>
      <c r="M45" s="77">
        <v>120.5</v>
      </c>
      <c r="T45" s="151">
        <v>19</v>
      </c>
      <c r="U45" s="77">
        <f t="shared" si="6"/>
        <v>9474.9674823700007</v>
      </c>
      <c r="V45" s="77">
        <f t="shared" si="7"/>
        <v>9.4749674823700012</v>
      </c>
      <c r="AI45" s="151">
        <v>19</v>
      </c>
      <c r="AJ45" s="77">
        <f t="shared" si="8"/>
        <v>12493.602007795464</v>
      </c>
      <c r="AK45" s="77">
        <f t="shared" si="9"/>
        <v>12.493602007795463</v>
      </c>
      <c r="AV45" s="186">
        <v>23</v>
      </c>
      <c r="AW45" s="85">
        <f t="shared" si="5"/>
        <v>149.40211366480432</v>
      </c>
      <c r="AX45" s="97">
        <f>[1]DMV!$O$7*1000</f>
        <v>50</v>
      </c>
      <c r="AY45" s="86">
        <f>IF((AW45-([1]DMV!$O$7*1000))&lt;0,0,AW45-([1]DMV!$O$7*1000))</f>
        <v>99.402113664804318</v>
      </c>
      <c r="BF45" s="151">
        <v>19</v>
      </c>
      <c r="BG45" s="77">
        <f t="shared" si="10"/>
        <v>5144.4243733728372</v>
      </c>
      <c r="BH45" s="77">
        <f t="shared" si="11"/>
        <v>5.1444243733728374</v>
      </c>
    </row>
    <row r="46" spans="1:64" x14ac:dyDescent="0.3">
      <c r="A46" s="97">
        <v>24</v>
      </c>
      <c r="B46" s="85">
        <f t="shared" si="4"/>
        <v>135.9994616906362</v>
      </c>
      <c r="C46" s="97">
        <f>[1]DMV!$O$7*1000</f>
        <v>50</v>
      </c>
      <c r="D46" s="86">
        <f>IF((B46-([1]DMV!$O$7*1000))&lt;0,0,B46-([1]DMV!$O$7*1000))</f>
        <v>85.999461690636195</v>
      </c>
      <c r="J46" s="147">
        <v>24</v>
      </c>
      <c r="K46" s="77">
        <v>168.08</v>
      </c>
      <c r="L46" s="77">
        <v>50</v>
      </c>
      <c r="M46" s="77">
        <v>118.1</v>
      </c>
      <c r="T46" s="151">
        <v>20</v>
      </c>
      <c r="U46" s="77">
        <f t="shared" si="6"/>
        <v>9471.8152714099997</v>
      </c>
      <c r="V46" s="77">
        <f t="shared" si="7"/>
        <v>9.4718152714099997</v>
      </c>
      <c r="AI46" s="151">
        <v>20</v>
      </c>
      <c r="AJ46" s="77">
        <f t="shared" si="8"/>
        <v>12490.245147439999</v>
      </c>
      <c r="AK46" s="77">
        <f t="shared" si="9"/>
        <v>12.490245147439998</v>
      </c>
      <c r="AV46" s="186">
        <v>24</v>
      </c>
      <c r="AW46" s="85">
        <f t="shared" si="5"/>
        <v>147.27746582834479</v>
      </c>
      <c r="AX46" s="97">
        <f>[1]DMV!$O$7*1000</f>
        <v>50</v>
      </c>
      <c r="AY46" s="86">
        <f>IF((AW46-([1]DMV!$O$7*1000))&lt;0,0,AW46-([1]DMV!$O$7*1000))</f>
        <v>97.277465828344788</v>
      </c>
      <c r="BF46" s="151">
        <v>20</v>
      </c>
      <c r="BG46" s="77">
        <f t="shared" si="10"/>
        <v>5143.0421367581403</v>
      </c>
      <c r="BH46" s="77">
        <f t="shared" si="11"/>
        <v>5.1430421367581403</v>
      </c>
    </row>
    <row r="47" spans="1:64" x14ac:dyDescent="0.3">
      <c r="A47" s="97">
        <v>25</v>
      </c>
      <c r="B47" s="85">
        <f t="shared" si="4"/>
        <v>134.06541300181405</v>
      </c>
      <c r="C47" s="97">
        <f>[1]DMV!$O$7*1000</f>
        <v>50</v>
      </c>
      <c r="D47" s="86">
        <f>IF((B47-([1]DMV!$O$7*1000))&lt;0,0,B47-([1]DMV!$O$7*1000))</f>
        <v>84.065413001814051</v>
      </c>
      <c r="J47" s="147">
        <v>25</v>
      </c>
      <c r="K47" s="77">
        <v>165.69</v>
      </c>
      <c r="L47" s="77">
        <v>50</v>
      </c>
      <c r="M47" s="77">
        <v>115.7</v>
      </c>
      <c r="T47" s="151">
        <v>21</v>
      </c>
      <c r="U47" s="77">
        <f t="shared" si="6"/>
        <v>9468.4849817499999</v>
      </c>
      <c r="V47" s="77">
        <f t="shared" si="7"/>
        <v>9.4684849817500005</v>
      </c>
      <c r="AI47" s="151">
        <v>21</v>
      </c>
      <c r="AJ47" s="77">
        <f t="shared" si="8"/>
        <v>12486.549788208904</v>
      </c>
      <c r="AK47" s="77">
        <f t="shared" si="9"/>
        <v>12.486549788208904</v>
      </c>
      <c r="AV47" s="186">
        <v>25</v>
      </c>
      <c r="AW47" s="85">
        <f t="shared" si="5"/>
        <v>145.18303261414354</v>
      </c>
      <c r="AX47" s="97">
        <f>[1]DMV!$O$7*1000</f>
        <v>50</v>
      </c>
      <c r="AY47" s="86">
        <f>IF((AW47-([1]DMV!$O$7*1000))&lt;0,0,AW47-([1]DMV!$O$7*1000))</f>
        <v>95.183032614143542</v>
      </c>
      <c r="BF47" s="151">
        <v>21</v>
      </c>
      <c r="BG47" s="77">
        <f t="shared" si="10"/>
        <v>5141.520518257671</v>
      </c>
      <c r="BH47" s="77">
        <f t="shared" si="11"/>
        <v>5.1415205182576713</v>
      </c>
    </row>
    <row r="48" spans="1:64" x14ac:dyDescent="0.3">
      <c r="A48" s="97">
        <v>26</v>
      </c>
      <c r="B48" s="85">
        <f t="shared" si="4"/>
        <v>132.15886842428938</v>
      </c>
      <c r="C48" s="97">
        <f>[1]DMV!$O$7*1000</f>
        <v>50</v>
      </c>
      <c r="D48" s="86">
        <f>IF((B48-([1]DMV!$O$7*1000))&lt;0,0,B48-([1]DMV!$O$7*1000))</f>
        <v>82.158868424289381</v>
      </c>
      <c r="J48" s="147">
        <v>26</v>
      </c>
      <c r="K48" s="77">
        <v>163.334</v>
      </c>
      <c r="L48" s="77">
        <v>50</v>
      </c>
      <c r="M48" s="77">
        <v>113.3</v>
      </c>
      <c r="T48" s="151">
        <v>22</v>
      </c>
      <c r="U48" s="77">
        <f t="shared" si="6"/>
        <v>9464.9757291700007</v>
      </c>
      <c r="V48" s="77">
        <f t="shared" si="7"/>
        <v>9.4649757291699999</v>
      </c>
      <c r="AI48" s="151">
        <v>22</v>
      </c>
      <c r="AJ48" s="77">
        <f t="shared" si="8"/>
        <v>12482.517675861503</v>
      </c>
      <c r="AK48" s="77">
        <f t="shared" si="9"/>
        <v>12.482517675861503</v>
      </c>
      <c r="AV48" s="186">
        <v>26</v>
      </c>
      <c r="AW48" s="85">
        <f t="shared" si="5"/>
        <v>143.11838433998099</v>
      </c>
      <c r="AX48" s="97">
        <f>[1]DMV!$O$7*1000</f>
        <v>50</v>
      </c>
      <c r="AY48" s="86">
        <f>IF((AW48-([1]DMV!$O$7*1000))&lt;0,0,AW48-([1]DMV!$O$7*1000))</f>
        <v>93.118384339980992</v>
      </c>
      <c r="BF48" s="151">
        <v>22</v>
      </c>
      <c r="BG48" s="77">
        <f t="shared" si="10"/>
        <v>5139.8602367138983</v>
      </c>
      <c r="BH48" s="77">
        <f t="shared" si="11"/>
        <v>5.1398602367138979</v>
      </c>
    </row>
    <row r="49" spans="1:60" x14ac:dyDescent="0.3">
      <c r="A49" s="97">
        <v>27</v>
      </c>
      <c r="B49" s="85">
        <f t="shared" si="4"/>
        <v>130.27943682202579</v>
      </c>
      <c r="C49" s="97">
        <f>[1]DMV!$O$7*1000</f>
        <v>50</v>
      </c>
      <c r="D49" s="86">
        <f>IF((B49-([1]DMV!$O$7*1000))&lt;0,0,B49-([1]DMV!$O$7*1000))</f>
        <v>80.279436822025787</v>
      </c>
      <c r="J49" s="147">
        <v>27</v>
      </c>
      <c r="K49" s="77">
        <v>161.011</v>
      </c>
      <c r="L49" s="77">
        <v>50</v>
      </c>
      <c r="M49" s="77">
        <v>111</v>
      </c>
      <c r="T49" s="151">
        <v>23</v>
      </c>
      <c r="U49" s="77">
        <f t="shared" si="6"/>
        <v>9461.2866469700002</v>
      </c>
      <c r="V49" s="77">
        <f t="shared" si="7"/>
        <v>9.4612866469700005</v>
      </c>
      <c r="AI49" s="151">
        <v>23</v>
      </c>
      <c r="AJ49" s="77">
        <f t="shared" si="8"/>
        <v>12478.150557851142</v>
      </c>
      <c r="AK49" s="77">
        <f t="shared" si="9"/>
        <v>12.478150557851142</v>
      </c>
      <c r="AV49" s="186">
        <v>27</v>
      </c>
      <c r="AW49" s="85">
        <f t="shared" si="5"/>
        <v>141.08309743414949</v>
      </c>
      <c r="AX49" s="97">
        <f>[1]DMV!$O$7*1000</f>
        <v>50</v>
      </c>
      <c r="AY49" s="86">
        <f>IF((AW49-([1]DMV!$O$7*1000))&lt;0,0,AW49-([1]DMV!$O$7*1000))</f>
        <v>91.083097434149494</v>
      </c>
      <c r="BF49" s="151">
        <v>23</v>
      </c>
      <c r="BG49" s="77">
        <f t="shared" si="10"/>
        <v>5138.0620116668251</v>
      </c>
      <c r="BH49" s="77">
        <f t="shared" si="11"/>
        <v>5.1380620116668254</v>
      </c>
    </row>
    <row r="50" spans="1:60" ht="15" thickBot="1" x14ac:dyDescent="0.35">
      <c r="A50" s="97">
        <v>28</v>
      </c>
      <c r="B50" s="85">
        <f t="shared" si="4"/>
        <v>128.42673262133354</v>
      </c>
      <c r="C50" s="97">
        <f>[1]DMV!$O$7*1000</f>
        <v>50</v>
      </c>
      <c r="D50" s="86">
        <f>IF((B50-([1]DMV!$O$7*1000))&lt;0,0,B50-([1]DMV!$O$7*1000))</f>
        <v>78.426732621333542</v>
      </c>
      <c r="J50" s="147">
        <v>28</v>
      </c>
      <c r="K50" s="77">
        <v>158.721</v>
      </c>
      <c r="L50" s="77">
        <v>50</v>
      </c>
      <c r="M50" s="77">
        <v>108.7</v>
      </c>
      <c r="T50" s="151">
        <v>24</v>
      </c>
      <c r="U50" s="77">
        <f t="shared" si="6"/>
        <v>9457.4168859700003</v>
      </c>
      <c r="V50" s="77">
        <f t="shared" si="7"/>
        <v>9.4574168859699999</v>
      </c>
      <c r="AI50" s="151">
        <v>24</v>
      </c>
      <c r="AJ50" s="77">
        <f t="shared" si="8"/>
        <v>12473.450183325183</v>
      </c>
      <c r="AK50" s="77">
        <f t="shared" si="9"/>
        <v>12.473450183325184</v>
      </c>
      <c r="AV50" s="186">
        <v>28</v>
      </c>
      <c r="AW50" s="85">
        <f t="shared" si="5"/>
        <v>139.07675434855571</v>
      </c>
      <c r="AX50" s="97">
        <f>[1]DMV!$O$7*1000</f>
        <v>50</v>
      </c>
      <c r="AY50" s="86">
        <f>IF((AW50-([1]DMV!$O$7*1000))&lt;0,0,AW50-([1]DMV!$O$7*1000))</f>
        <v>89.07675434855571</v>
      </c>
      <c r="BF50" s="151">
        <v>24</v>
      </c>
      <c r="BG50" s="77">
        <f t="shared" si="10"/>
        <v>5136.1265633539924</v>
      </c>
      <c r="BH50" s="77">
        <f t="shared" si="11"/>
        <v>5.1361265633539928</v>
      </c>
    </row>
    <row r="51" spans="1:60" x14ac:dyDescent="0.3">
      <c r="A51" s="97">
        <v>29</v>
      </c>
      <c r="B51" s="85">
        <f t="shared" si="4"/>
        <v>126.60037573176723</v>
      </c>
      <c r="C51" s="97">
        <f>[1]DMV!$O$7*1000</f>
        <v>50</v>
      </c>
      <c r="D51" s="86">
        <f>IF((B51-([1]DMV!$O$7*1000))&lt;0,0,B51-([1]DMV!$O$7*1000))</f>
        <v>76.60037573176723</v>
      </c>
      <c r="J51" s="147">
        <v>29</v>
      </c>
      <c r="K51" s="77">
        <v>156.464</v>
      </c>
      <c r="L51" s="77">
        <v>50</v>
      </c>
      <c r="M51" s="77">
        <v>106.5</v>
      </c>
      <c r="T51" s="151">
        <v>25</v>
      </c>
      <c r="U51" s="77">
        <f t="shared" si="6"/>
        <v>9453.3656145099994</v>
      </c>
      <c r="V51" s="77">
        <f t="shared" si="7"/>
        <v>9.45336561451</v>
      </c>
      <c r="AI51" s="151">
        <v>25</v>
      </c>
      <c r="AJ51" s="77">
        <f t="shared" si="8"/>
        <v>12468.418303125</v>
      </c>
      <c r="AK51" s="77">
        <f t="shared" si="9"/>
        <v>12.468418303124999</v>
      </c>
      <c r="AM51" s="153">
        <v>1</v>
      </c>
      <c r="AN51" s="155">
        <v>12.5</v>
      </c>
      <c r="AV51" s="186">
        <v>29</v>
      </c>
      <c r="AW51" s="85">
        <f t="shared" si="5"/>
        <v>137.0989434730588</v>
      </c>
      <c r="AX51" s="97">
        <f>[1]DMV!$O$7*1000</f>
        <v>50</v>
      </c>
      <c r="AY51" s="86">
        <f>IF((AW51-([1]DMV!$O$7*1000))&lt;0,0,AW51-([1]DMV!$O$7*1000))</f>
        <v>87.098943473058796</v>
      </c>
      <c r="BF51" s="151">
        <v>25</v>
      </c>
      <c r="BG51" s="77">
        <f t="shared" si="10"/>
        <v>5134.0546127104753</v>
      </c>
      <c r="BH51" s="77">
        <f t="shared" si="11"/>
        <v>5.1340546127104751</v>
      </c>
    </row>
    <row r="52" spans="1:60" x14ac:dyDescent="0.3">
      <c r="A52" s="97">
        <v>30</v>
      </c>
      <c r="B52" s="85">
        <f t="shared" si="4"/>
        <v>124.79999146814869</v>
      </c>
      <c r="C52" s="97">
        <f>[1]DMV!$O$7*1000</f>
        <v>50</v>
      </c>
      <c r="D52" s="86">
        <f>IF((B52-([1]DMV!$O$7*1000))&lt;0,0,B52-([1]DMV!$O$7*1000))</f>
        <v>74.79999146814869</v>
      </c>
      <c r="J52" s="147">
        <v>30</v>
      </c>
      <c r="K52" s="77">
        <v>154.239</v>
      </c>
      <c r="L52" s="77">
        <v>50</v>
      </c>
      <c r="M52" s="77">
        <v>104.2</v>
      </c>
      <c r="T52" s="151">
        <v>26</v>
      </c>
      <c r="U52" s="77">
        <f t="shared" si="6"/>
        <v>9449.13201845</v>
      </c>
      <c r="V52" s="77">
        <f t="shared" si="7"/>
        <v>9.4491320184499994</v>
      </c>
      <c r="AI52" s="151">
        <v>26</v>
      </c>
      <c r="AJ52" s="77">
        <f t="shared" si="8"/>
        <v>12463.056669785983</v>
      </c>
      <c r="AK52" s="77">
        <f t="shared" si="9"/>
        <v>12.463056669785983</v>
      </c>
      <c r="AM52" s="156">
        <v>10</v>
      </c>
      <c r="AN52" s="157">
        <v>12.5</v>
      </c>
      <c r="AV52" s="186">
        <v>30</v>
      </c>
      <c r="AW52" s="85">
        <f t="shared" si="5"/>
        <v>135.14925905102683</v>
      </c>
      <c r="AX52" s="97">
        <f>[1]DMV!$O$7*1000</f>
        <v>50</v>
      </c>
      <c r="AY52" s="86">
        <f>IF((AW52-([1]DMV!$O$7*1000))&lt;0,0,AW52-([1]DMV!$O$7*1000))</f>
        <v>85.149259051026831</v>
      </c>
      <c r="BF52" s="151">
        <v>26</v>
      </c>
      <c r="BG52" s="77">
        <f t="shared" si="10"/>
        <v>5131.846881368886</v>
      </c>
      <c r="BH52" s="77">
        <f t="shared" si="11"/>
        <v>5.1318468813688858</v>
      </c>
    </row>
    <row r="53" spans="1:60" x14ac:dyDescent="0.3">
      <c r="A53" s="97">
        <v>31</v>
      </c>
      <c r="B53" s="85">
        <f t="shared" si="4"/>
        <v>123.02521047369856</v>
      </c>
      <c r="C53" s="97">
        <f>[1]DMV!$O$7*1000</f>
        <v>50</v>
      </c>
      <c r="D53" s="86">
        <f>IF((B53-([1]DMV!$O$7*1000))&lt;0,0,B53-([1]DMV!$O$7*1000))</f>
        <v>73.025210473698564</v>
      </c>
      <c r="J53" s="147">
        <v>31</v>
      </c>
      <c r="K53" s="77">
        <v>152.04499999999999</v>
      </c>
      <c r="L53" s="77">
        <v>50</v>
      </c>
      <c r="M53" s="77">
        <v>102</v>
      </c>
      <c r="T53" s="151">
        <v>27</v>
      </c>
      <c r="U53" s="77">
        <f t="shared" si="6"/>
        <v>9444.7153011700011</v>
      </c>
      <c r="V53" s="77">
        <f t="shared" si="7"/>
        <v>9.4447153011700014</v>
      </c>
      <c r="AI53" s="151">
        <v>27</v>
      </c>
      <c r="AJ53" s="77">
        <f t="shared" si="8"/>
        <v>12457.367037537542</v>
      </c>
      <c r="AK53" s="77">
        <f t="shared" si="9"/>
        <v>12.457367037537542</v>
      </c>
      <c r="AM53" s="156">
        <v>91</v>
      </c>
      <c r="AN53" s="157">
        <v>11.5</v>
      </c>
      <c r="AV53" s="186">
        <v>31</v>
      </c>
      <c r="AW53" s="85">
        <f t="shared" si="5"/>
        <v>133.22730109609381</v>
      </c>
      <c r="AX53" s="97">
        <f>[1]DMV!$O$7*1000</f>
        <v>50</v>
      </c>
      <c r="AY53" s="86">
        <f>IF((AW53-([1]DMV!$O$7*1000))&lt;0,0,AW53-([1]DMV!$O$7*1000))</f>
        <v>83.227301096093811</v>
      </c>
      <c r="BF53" s="151">
        <v>27</v>
      </c>
      <c r="BG53" s="77">
        <f t="shared" si="10"/>
        <v>5129.5040916593734</v>
      </c>
      <c r="BH53" s="77">
        <f t="shared" si="11"/>
        <v>5.1295040916593733</v>
      </c>
    </row>
    <row r="54" spans="1:60" x14ac:dyDescent="0.3">
      <c r="A54" s="97">
        <v>32</v>
      </c>
      <c r="B54" s="85">
        <f t="shared" si="4"/>
        <v>121.27566864426124</v>
      </c>
      <c r="C54" s="97">
        <f>[1]DMV!$O$7*1000</f>
        <v>50</v>
      </c>
      <c r="D54" s="86">
        <f>IF((B54-([1]DMV!$O$7*1000))&lt;0,0,B54-([1]DMV!$O$7*1000))</f>
        <v>71.275668644261245</v>
      </c>
      <c r="J54" s="147">
        <v>32</v>
      </c>
      <c r="K54" s="77">
        <v>149.88300000000001</v>
      </c>
      <c r="L54" s="77">
        <v>50</v>
      </c>
      <c r="M54" s="77">
        <v>99.9</v>
      </c>
      <c r="T54" s="151">
        <v>28</v>
      </c>
      <c r="U54" s="77">
        <f t="shared" si="6"/>
        <v>9440.1146835700001</v>
      </c>
      <c r="V54" s="77">
        <f t="shared" si="7"/>
        <v>9.4401146835700001</v>
      </c>
      <c r="AI54" s="151">
        <v>28</v>
      </c>
      <c r="AJ54" s="77">
        <f t="shared" si="8"/>
        <v>12451.351162303103</v>
      </c>
      <c r="AK54" s="77">
        <f t="shared" si="9"/>
        <v>12.451351162303103</v>
      </c>
      <c r="AM54" s="156">
        <v>182</v>
      </c>
      <c r="AN54" s="157">
        <v>8.75</v>
      </c>
      <c r="AV54" s="186">
        <v>32</v>
      </c>
      <c r="AW54" s="85">
        <f t="shared" si="5"/>
        <v>131.33267531010105</v>
      </c>
      <c r="AX54" s="97">
        <f>[1]DMV!$O$7*1000</f>
        <v>50</v>
      </c>
      <c r="AY54" s="86">
        <f>IF((AW54-([1]DMV!$O$7*1000))&lt;0,0,AW54-([1]DMV!$O$7*1000))</f>
        <v>81.332675310101052</v>
      </c>
      <c r="BF54" s="151">
        <v>28</v>
      </c>
      <c r="BG54" s="77">
        <f t="shared" si="10"/>
        <v>5127.0269666096201</v>
      </c>
      <c r="BH54" s="77">
        <f t="shared" si="11"/>
        <v>5.1270269666096198</v>
      </c>
    </row>
    <row r="55" spans="1:60" x14ac:dyDescent="0.3">
      <c r="A55" s="97">
        <v>33</v>
      </c>
      <c r="B55" s="85">
        <f t="shared" si="4"/>
        <v>119.55100705360722</v>
      </c>
      <c r="C55" s="97">
        <f>[1]DMV!$O$7*1000</f>
        <v>50</v>
      </c>
      <c r="D55" s="86">
        <f>IF((B55-([1]DMV!$O$7*1000))&lt;0,0,B55-([1]DMV!$O$7*1000))</f>
        <v>69.551007053607222</v>
      </c>
      <c r="J55" s="147">
        <v>33</v>
      </c>
      <c r="K55" s="77">
        <v>147.75200000000001</v>
      </c>
      <c r="L55" s="77">
        <v>50</v>
      </c>
      <c r="M55" s="77">
        <v>97.8</v>
      </c>
      <c r="T55" s="151">
        <v>29</v>
      </c>
      <c r="U55" s="77">
        <f t="shared" si="6"/>
        <v>9435.3294040700002</v>
      </c>
      <c r="V55" s="77">
        <f t="shared" si="7"/>
        <v>9.43532940407</v>
      </c>
      <c r="AI55" s="151">
        <v>29</v>
      </c>
      <c r="AJ55" s="77">
        <f t="shared" si="8"/>
        <v>12445.010801700104</v>
      </c>
      <c r="AK55" s="77">
        <f t="shared" si="9"/>
        <v>12.445010801700104</v>
      </c>
      <c r="AM55" s="156">
        <v>274</v>
      </c>
      <c r="AN55" s="157">
        <v>5.75</v>
      </c>
      <c r="AV55" s="186">
        <v>33</v>
      </c>
      <c r="AW55" s="85">
        <f t="shared" si="5"/>
        <v>129.46499300220486</v>
      </c>
      <c r="AX55" s="97">
        <f>[1]DMV!$O$7*1000</f>
        <v>50</v>
      </c>
      <c r="AY55" s="86">
        <f>IF((AW55-([1]DMV!$O$7*1000))&lt;0,0,AW55-([1]DMV!$O$7*1000))</f>
        <v>79.464993002204864</v>
      </c>
      <c r="BF55" s="151">
        <v>29</v>
      </c>
      <c r="BG55" s="77">
        <f t="shared" si="10"/>
        <v>5124.4162299448471</v>
      </c>
      <c r="BH55" s="77">
        <f t="shared" si="11"/>
        <v>5.1244162299448472</v>
      </c>
    </row>
    <row r="56" spans="1:60" x14ac:dyDescent="0.3">
      <c r="A56" s="97">
        <v>34</v>
      </c>
      <c r="B56" s="85">
        <f t="shared" si="4"/>
        <v>117.85087187979782</v>
      </c>
      <c r="C56" s="97">
        <f>[1]DMV!$O$7*1000</f>
        <v>50</v>
      </c>
      <c r="D56" s="86">
        <f>IF((B56-([1]DMV!$O$7*1000))&lt;0,0,B56-([1]DMV!$O$7*1000))</f>
        <v>67.850871879797822</v>
      </c>
      <c r="J56" s="147">
        <v>34</v>
      </c>
      <c r="K56" s="77">
        <v>145.65100000000001</v>
      </c>
      <c r="L56" s="77">
        <v>50</v>
      </c>
      <c r="M56" s="77">
        <v>95.7</v>
      </c>
      <c r="T56" s="151">
        <v>30</v>
      </c>
      <c r="U56" s="77">
        <f t="shared" si="6"/>
        <v>9430.3587186099994</v>
      </c>
      <c r="V56" s="77">
        <f t="shared" si="7"/>
        <v>9.43035871861</v>
      </c>
      <c r="AI56" s="151">
        <v>30</v>
      </c>
      <c r="AJ56" s="77">
        <f t="shared" si="8"/>
        <v>12438.347715039999</v>
      </c>
      <c r="AK56" s="77">
        <f t="shared" si="9"/>
        <v>12.438347715039999</v>
      </c>
      <c r="AM56" s="156">
        <v>355</v>
      </c>
      <c r="AN56" s="157">
        <v>4.0999999999999996</v>
      </c>
      <c r="AV56" s="186">
        <v>34</v>
      </c>
      <c r="AW56" s="85">
        <f t="shared" si="5"/>
        <v>127.62387100913507</v>
      </c>
      <c r="AX56" s="97">
        <f>[1]DMV!$O$7*1000</f>
        <v>50</v>
      </c>
      <c r="AY56" s="86">
        <f>IF((AW56-([1]DMV!$O$7*1000))&lt;0,0,AW56-([1]DMV!$O$7*1000))</f>
        <v>77.623871009135073</v>
      </c>
      <c r="BF56" s="151">
        <v>30</v>
      </c>
      <c r="BG56" s="77">
        <f t="shared" si="10"/>
        <v>5121.67260608781</v>
      </c>
      <c r="BH56" s="77">
        <f t="shared" si="11"/>
        <v>5.1216726060878104</v>
      </c>
    </row>
    <row r="57" spans="1:60" ht="15" thickBot="1" x14ac:dyDescent="0.35">
      <c r="A57" s="97">
        <v>35</v>
      </c>
      <c r="B57" s="85">
        <f t="shared" si="4"/>
        <v>116.17491433259701</v>
      </c>
      <c r="C57" s="97">
        <f>[1]DMV!$O$7*1000</f>
        <v>50</v>
      </c>
      <c r="D57" s="86">
        <f>IF((B57-([1]DMV!$O$7*1000))&lt;0,0,B57-([1]DMV!$O$7*1000))</f>
        <v>66.174914332597012</v>
      </c>
      <c r="J57" s="147">
        <v>35</v>
      </c>
      <c r="K57" s="77">
        <v>143.57900000000001</v>
      </c>
      <c r="L57" s="77">
        <v>50</v>
      </c>
      <c r="M57" s="77">
        <v>93.6</v>
      </c>
      <c r="T57" s="151">
        <v>31</v>
      </c>
      <c r="U57" s="77">
        <f t="shared" si="6"/>
        <v>9425.2019006499995</v>
      </c>
      <c r="V57" s="77">
        <f t="shared" si="7"/>
        <v>9.4252019006500003</v>
      </c>
      <c r="AI57" s="151">
        <v>31</v>
      </c>
      <c r="AJ57" s="77">
        <f t="shared" si="8"/>
        <v>12431.363663328262</v>
      </c>
      <c r="AK57" s="77">
        <f t="shared" si="9"/>
        <v>12.431363663328263</v>
      </c>
      <c r="AM57" s="158">
        <v>365</v>
      </c>
      <c r="AN57" s="304">
        <v>4.0999999999999996</v>
      </c>
      <c r="AV57" s="186">
        <v>35</v>
      </c>
      <c r="AW57" s="85">
        <f t="shared" si="5"/>
        <v>125.80893161658733</v>
      </c>
      <c r="AX57" s="97">
        <f>[1]DMV!$O$7*1000</f>
        <v>50</v>
      </c>
      <c r="AY57" s="86">
        <f>IF((AW57-([1]DMV!$O$7*1000))&lt;0,0,AW57-([1]DMV!$O$7*1000))</f>
        <v>75.80893161658733</v>
      </c>
      <c r="BF57" s="151">
        <v>31</v>
      </c>
      <c r="BG57" s="77">
        <f t="shared" si="10"/>
        <v>5118.796820158801</v>
      </c>
      <c r="BH57" s="77">
        <f t="shared" si="11"/>
        <v>5.118796820158801</v>
      </c>
    </row>
    <row r="58" spans="1:60" x14ac:dyDescent="0.3">
      <c r="A58" s="97">
        <v>36</v>
      </c>
      <c r="B58" s="85">
        <f t="shared" si="4"/>
        <v>114.52279058191561</v>
      </c>
      <c r="C58" s="97">
        <f>[1]DMV!$O$7*1000</f>
        <v>50</v>
      </c>
      <c r="D58" s="86">
        <f>IF((B58-([1]DMV!$O$7*1000))&lt;0,0,B58-([1]DMV!$O$7*1000))</f>
        <v>64.522790581915615</v>
      </c>
      <c r="J58" s="147">
        <v>36</v>
      </c>
      <c r="K58" s="77">
        <v>141.53700000000001</v>
      </c>
      <c r="L58" s="77">
        <v>50</v>
      </c>
      <c r="M58" s="77">
        <v>91.5</v>
      </c>
      <c r="T58" s="151">
        <v>32</v>
      </c>
      <c r="U58" s="77">
        <f t="shared" si="6"/>
        <v>9419.8582411700008</v>
      </c>
      <c r="V58" s="77">
        <f t="shared" si="7"/>
        <v>9.4198582411700009</v>
      </c>
      <c r="AI58" s="151">
        <v>32</v>
      </c>
      <c r="AJ58" s="77">
        <f t="shared" si="8"/>
        <v>12424.060409264383</v>
      </c>
      <c r="AK58" s="77">
        <f t="shared" si="9"/>
        <v>12.424060409264383</v>
      </c>
      <c r="AV58" s="186">
        <v>36</v>
      </c>
      <c r="AW58" s="85">
        <f t="shared" si="5"/>
        <v>124.01980248173334</v>
      </c>
      <c r="AX58" s="97">
        <f>[1]DMV!$O$7*1000</f>
        <v>50</v>
      </c>
      <c r="AY58" s="86">
        <f>IF((AW58-([1]DMV!$O$7*1000))&lt;0,0,AW58-([1]DMV!$O$7*1000))</f>
        <v>74.019802481733336</v>
      </c>
      <c r="BF58" s="151">
        <v>32</v>
      </c>
      <c r="BG58" s="77">
        <f t="shared" si="10"/>
        <v>5115.7895979756486</v>
      </c>
      <c r="BH58" s="77">
        <f t="shared" si="11"/>
        <v>5.1157895979756489</v>
      </c>
    </row>
    <row r="59" spans="1:60" x14ac:dyDescent="0.3">
      <c r="A59" s="97">
        <v>37</v>
      </c>
      <c r="B59" s="85">
        <f t="shared" si="4"/>
        <v>112.89416168727303</v>
      </c>
      <c r="C59" s="97">
        <f>[1]DMV!$O$7*1000</f>
        <v>50</v>
      </c>
      <c r="D59" s="86">
        <f>IF((B59-([1]DMV!$O$7*1000))&lt;0,0,B59-([1]DMV!$O$7*1000))</f>
        <v>62.894161687273026</v>
      </c>
      <c r="J59" s="147">
        <v>37</v>
      </c>
      <c r="K59" s="77">
        <v>139.52500000000001</v>
      </c>
      <c r="L59" s="77">
        <v>50</v>
      </c>
      <c r="M59" s="77">
        <v>89.5</v>
      </c>
      <c r="T59" s="151">
        <v>33</v>
      </c>
      <c r="U59" s="77">
        <f t="shared" si="6"/>
        <v>9414.3270486700003</v>
      </c>
      <c r="V59" s="77">
        <f t="shared" si="7"/>
        <v>9.4143270486699997</v>
      </c>
      <c r="AI59" s="151">
        <v>33</v>
      </c>
      <c r="AJ59" s="77">
        <f t="shared" si="8"/>
        <v>12416.439717241863</v>
      </c>
      <c r="AK59" s="77">
        <f t="shared" si="9"/>
        <v>12.416439717241863</v>
      </c>
      <c r="AV59" s="186">
        <v>37</v>
      </c>
      <c r="AW59" s="85">
        <f t="shared" si="5"/>
        <v>122.25611655683315</v>
      </c>
      <c r="AX59" s="97">
        <f>[1]DMV!$O$7*1000</f>
        <v>50</v>
      </c>
      <c r="AY59" s="86">
        <f>IF((AW59-([1]DMV!$O$7*1000))&lt;0,0,AW59-([1]DMV!$O$7*1000))</f>
        <v>72.256116556833149</v>
      </c>
      <c r="BF59" s="151">
        <v>33</v>
      </c>
      <c r="BG59" s="77">
        <f t="shared" si="10"/>
        <v>5112.6516660537154</v>
      </c>
      <c r="BH59" s="77">
        <f t="shared" si="11"/>
        <v>5.1126516660537158</v>
      </c>
    </row>
    <row r="60" spans="1:60" x14ac:dyDescent="0.3">
      <c r="A60" s="97">
        <v>38</v>
      </c>
      <c r="B60" s="85">
        <f t="shared" si="4"/>
        <v>111.28869352826207</v>
      </c>
      <c r="C60" s="97">
        <f>[1]DMV!$O$7*1000</f>
        <v>50</v>
      </c>
      <c r="D60" s="86">
        <f>IF((B60-([1]DMV!$O$7*1000))&lt;0,0,B60-([1]DMV!$O$7*1000))</f>
        <v>61.288693528262073</v>
      </c>
      <c r="J60" s="147">
        <v>38</v>
      </c>
      <c r="K60" s="77">
        <v>137.54</v>
      </c>
      <c r="L60" s="77">
        <v>50</v>
      </c>
      <c r="M60" s="77">
        <v>87.5</v>
      </c>
      <c r="T60" s="151">
        <v>34</v>
      </c>
      <c r="U60" s="77">
        <f t="shared" si="6"/>
        <v>9408.6076491700005</v>
      </c>
      <c r="V60" s="77">
        <f t="shared" si="7"/>
        <v>9.4086076491700013</v>
      </c>
      <c r="AI60" s="151">
        <v>34</v>
      </c>
      <c r="AJ60" s="77">
        <f t="shared" si="8"/>
        <v>12408.503353348224</v>
      </c>
      <c r="AK60" s="77">
        <f t="shared" si="9"/>
        <v>12.408503353348223</v>
      </c>
      <c r="AV60" s="186">
        <v>38</v>
      </c>
      <c r="AW60" s="85">
        <f t="shared" si="5"/>
        <v>120.51751201393361</v>
      </c>
      <c r="AX60" s="97">
        <f>[1]DMV!$O$7*1000</f>
        <v>50</v>
      </c>
      <c r="AY60" s="86">
        <f>IF((AW60-([1]DMV!$O$7*1000))&lt;0,0,AW60-([1]DMV!$O$7*1000))</f>
        <v>70.517512013933612</v>
      </c>
      <c r="BF60" s="151">
        <v>34</v>
      </c>
      <c r="BG60" s="77">
        <f t="shared" si="10"/>
        <v>5109.383751605902</v>
      </c>
      <c r="BH60" s="77">
        <f t="shared" si="11"/>
        <v>5.1093837516059022</v>
      </c>
    </row>
    <row r="61" spans="1:60" x14ac:dyDescent="0.3">
      <c r="A61" s="97">
        <v>39</v>
      </c>
      <c r="B61" s="85">
        <f t="shared" si="4"/>
        <v>109.70605673600275</v>
      </c>
      <c r="C61" s="97">
        <f>[1]DMV!$O$7*1000</f>
        <v>50</v>
      </c>
      <c r="D61" s="86">
        <f>IF((B61-([1]DMV!$O$7*1000))&lt;0,0,B61-([1]DMV!$O$7*1000))</f>
        <v>59.706056736002751</v>
      </c>
      <c r="J61" s="147">
        <v>39</v>
      </c>
      <c r="K61" s="77">
        <v>135.584</v>
      </c>
      <c r="L61" s="77">
        <v>50</v>
      </c>
      <c r="M61" s="77">
        <v>85.6</v>
      </c>
      <c r="T61" s="151">
        <v>35</v>
      </c>
      <c r="U61" s="77">
        <f t="shared" si="6"/>
        <v>9402.6993862100007</v>
      </c>
      <c r="V61" s="77">
        <f t="shared" si="7"/>
        <v>9.402699386210001</v>
      </c>
      <c r="AI61" s="151">
        <v>35</v>
      </c>
      <c r="AJ61" s="77">
        <f t="shared" si="8"/>
        <v>12400.253085364999</v>
      </c>
      <c r="AK61" s="77">
        <f t="shared" si="9"/>
        <v>12.400253085364998</v>
      </c>
      <c r="AV61" s="186">
        <v>39</v>
      </c>
      <c r="AW61" s="85">
        <f t="shared" si="5"/>
        <v>118.80363217063785</v>
      </c>
      <c r="AX61" s="97">
        <f>[1]DMV!$O$7*1000</f>
        <v>50</v>
      </c>
      <c r="AY61" s="86">
        <f>IF((AW61-([1]DMV!$O$7*1000))&lt;0,0,AW61-([1]DMV!$O$7*1000))</f>
        <v>68.803632170637854</v>
      </c>
      <c r="BF61" s="151">
        <v>35</v>
      </c>
      <c r="BG61" s="77">
        <f t="shared" si="10"/>
        <v>5105.986582542645</v>
      </c>
      <c r="BH61" s="77">
        <f t="shared" si="11"/>
        <v>5.1059865825426449</v>
      </c>
    </row>
    <row r="62" spans="1:60" x14ac:dyDescent="0.3">
      <c r="A62" s="97">
        <v>40</v>
      </c>
      <c r="B62" s="85">
        <f t="shared" si="4"/>
        <v>108.14592662557067</v>
      </c>
      <c r="C62" s="97">
        <f>[1]DMV!$O$7*1000</f>
        <v>50</v>
      </c>
      <c r="D62" s="86">
        <f>IF((B62-([1]DMV!$O$7*1000))&lt;0,0,B62-([1]DMV!$O$7*1000))</f>
        <v>58.145926625570667</v>
      </c>
      <c r="J62" s="147">
        <v>40</v>
      </c>
      <c r="K62" s="77">
        <v>133.65600000000001</v>
      </c>
      <c r="L62" s="77">
        <v>50</v>
      </c>
      <c r="M62" s="77">
        <v>83.7</v>
      </c>
      <c r="T62" s="151">
        <v>36</v>
      </c>
      <c r="U62" s="77">
        <f t="shared" si="6"/>
        <v>9396.6016208500005</v>
      </c>
      <c r="V62" s="77">
        <f t="shared" si="7"/>
        <v>9.3966016208500012</v>
      </c>
      <c r="AI62" s="151">
        <v>36</v>
      </c>
      <c r="AJ62" s="77">
        <f t="shared" si="8"/>
        <v>12391.690682767743</v>
      </c>
      <c r="AK62" s="77">
        <f t="shared" si="9"/>
        <v>12.391690682767743</v>
      </c>
      <c r="AV62" s="186">
        <v>40</v>
      </c>
      <c r="AW62" s="85">
        <f t="shared" si="5"/>
        <v>117.11412541693022</v>
      </c>
      <c r="AX62" s="97">
        <f>[1]DMV!$O$7*1000</f>
        <v>50</v>
      </c>
      <c r="AY62" s="86">
        <f>IF((AW62-([1]DMV!$O$7*1000))&lt;0,0,AW62-([1]DMV!$O$7*1000))</f>
        <v>67.114125416930221</v>
      </c>
      <c r="BF62" s="151">
        <v>36</v>
      </c>
      <c r="BG62" s="77">
        <f t="shared" si="10"/>
        <v>5102.4608874719161</v>
      </c>
      <c r="BH62" s="77">
        <f t="shared" si="11"/>
        <v>5.1024608874719162</v>
      </c>
    </row>
    <row r="63" spans="1:60" x14ac:dyDescent="0.3">
      <c r="A63" s="97">
        <v>41</v>
      </c>
      <c r="B63" s="85">
        <f t="shared" si="4"/>
        <v>106.60798312938665</v>
      </c>
      <c r="C63" s="97">
        <f>[1]DMV!$O$7*1000</f>
        <v>50</v>
      </c>
      <c r="D63" s="86">
        <f>IF((B63-([1]DMV!$O$7*1000))&lt;0,0,B63-([1]DMV!$O$7*1000))</f>
        <v>56.607983129386653</v>
      </c>
      <c r="J63" s="147">
        <v>41</v>
      </c>
      <c r="K63" s="77">
        <v>131.756</v>
      </c>
      <c r="L63" s="77">
        <v>50</v>
      </c>
      <c r="M63" s="77">
        <v>81.8</v>
      </c>
      <c r="T63" s="151">
        <v>37</v>
      </c>
      <c r="U63" s="77">
        <f t="shared" si="6"/>
        <v>9390.3137316699995</v>
      </c>
      <c r="V63" s="77">
        <f t="shared" si="7"/>
        <v>9.3903137316700001</v>
      </c>
      <c r="AI63" s="151">
        <v>37</v>
      </c>
      <c r="AJ63" s="77">
        <f t="shared" si="8"/>
        <v>12382.817916726022</v>
      </c>
      <c r="AK63" s="77">
        <f t="shared" si="9"/>
        <v>12.382817916726022</v>
      </c>
      <c r="AV63" s="186">
        <v>41</v>
      </c>
      <c r="AW63" s="85">
        <f t="shared" si="5"/>
        <v>115.44864514304204</v>
      </c>
      <c r="AX63" s="97">
        <f>[1]DMV!$O$7*1000</f>
        <v>50</v>
      </c>
      <c r="AY63" s="86">
        <f>IF((AW63-([1]DMV!$O$7*1000))&lt;0,0,AW63-([1]DMV!$O$7*1000))</f>
        <v>65.448645143042043</v>
      </c>
      <c r="BF63" s="151">
        <v>37</v>
      </c>
      <c r="BG63" s="77">
        <f t="shared" si="10"/>
        <v>5098.807395699223</v>
      </c>
      <c r="BH63" s="77">
        <f t="shared" si="11"/>
        <v>5.0988073956992226</v>
      </c>
    </row>
    <row r="64" spans="1:60" x14ac:dyDescent="0.3">
      <c r="A64" s="97">
        <v>42</v>
      </c>
      <c r="B64" s="85">
        <f t="shared" si="4"/>
        <v>105.09191073155334</v>
      </c>
      <c r="C64" s="97">
        <f>[1]DMV!$O$7*1000</f>
        <v>50</v>
      </c>
      <c r="D64" s="86">
        <f>IF((B64-([1]DMV!$O$7*1000))&lt;0,0,B64-([1]DMV!$O$7*1000))</f>
        <v>55.091910731553341</v>
      </c>
      <c r="J64" s="147">
        <v>42</v>
      </c>
      <c r="K64" s="77">
        <v>129.88200000000001</v>
      </c>
      <c r="L64" s="77">
        <v>50</v>
      </c>
      <c r="M64" s="77">
        <v>79.900000000000006</v>
      </c>
      <c r="T64" s="151">
        <v>38</v>
      </c>
      <c r="U64" s="77">
        <f t="shared" si="6"/>
        <v>9383.8351147699996</v>
      </c>
      <c r="V64" s="77">
        <f t="shared" si="7"/>
        <v>9.3838351147699992</v>
      </c>
      <c r="AI64" s="151">
        <v>38</v>
      </c>
      <c r="AJ64" s="77">
        <f t="shared" si="8"/>
        <v>12373.636560103423</v>
      </c>
      <c r="AK64" s="77">
        <f t="shared" si="9"/>
        <v>12.373636560103423</v>
      </c>
      <c r="AV64" s="186">
        <v>42</v>
      </c>
      <c r="AW64" s="85">
        <f t="shared" si="5"/>
        <v>113.80684966834301</v>
      </c>
      <c r="AX64" s="97">
        <f>[1]DMV!$O$7*1000</f>
        <v>50</v>
      </c>
      <c r="AY64" s="86">
        <f>IF((AW64-([1]DMV!$O$7*1000))&lt;0,0,AW64-([1]DMV!$O$7*1000))</f>
        <v>63.806849668343006</v>
      </c>
      <c r="BF64" s="151">
        <v>38</v>
      </c>
      <c r="BG64" s="77">
        <f t="shared" si="10"/>
        <v>5095.0268372276105</v>
      </c>
      <c r="BH64" s="77">
        <f t="shared" si="11"/>
        <v>5.0950268372276106</v>
      </c>
    </row>
    <row r="65" spans="1:60" ht="15" thickBot="1" x14ac:dyDescent="0.35">
      <c r="A65" s="97">
        <v>43</v>
      </c>
      <c r="B65" s="85">
        <f t="shared" si="4"/>
        <v>103.59739840312572</v>
      </c>
      <c r="C65" s="97">
        <f>[1]DMV!$O$7*1000</f>
        <v>50</v>
      </c>
      <c r="D65" s="86">
        <f>IF((B65-([1]DMV!$O$7*1000))&lt;0,0,B65-([1]DMV!$O$7*1000))</f>
        <v>53.597398403125723</v>
      </c>
      <c r="J65" s="147">
        <v>43</v>
      </c>
      <c r="K65" s="77">
        <v>128.035</v>
      </c>
      <c r="L65" s="77">
        <v>50</v>
      </c>
      <c r="M65" s="77">
        <v>78</v>
      </c>
      <c r="T65" s="151">
        <v>39</v>
      </c>
      <c r="U65" s="77">
        <f t="shared" si="6"/>
        <v>9377.165183770001</v>
      </c>
      <c r="V65" s="77">
        <f t="shared" si="7"/>
        <v>9.3771651837700016</v>
      </c>
      <c r="AI65" s="151">
        <v>39</v>
      </c>
      <c r="AJ65" s="77">
        <f t="shared" si="8"/>
        <v>12364.148387457542</v>
      </c>
      <c r="AK65" s="77">
        <f t="shared" si="9"/>
        <v>12.364148387457542</v>
      </c>
      <c r="AV65" s="186">
        <v>43</v>
      </c>
      <c r="AW65" s="85">
        <f t="shared" si="5"/>
        <v>112.18840217124387</v>
      </c>
      <c r="AX65" s="97">
        <f>[1]DMV!$O$7*1000</f>
        <v>50</v>
      </c>
      <c r="AY65" s="86">
        <f>IF((AW65-([1]DMV!$O$7*1000))&lt;0,0,AW65-([1]DMV!$O$7*1000))</f>
        <v>62.188402171243865</v>
      </c>
      <c r="BF65" s="151">
        <v>39</v>
      </c>
      <c r="BG65" s="77">
        <f t="shared" si="10"/>
        <v>5091.1199427576576</v>
      </c>
      <c r="BH65" s="77">
        <f t="shared" si="11"/>
        <v>5.0911199427576577</v>
      </c>
    </row>
    <row r="66" spans="1:60" x14ac:dyDescent="0.3">
      <c r="A66" s="97">
        <v>44</v>
      </c>
      <c r="B66" s="85">
        <f t="shared" si="4"/>
        <v>102.12413953830223</v>
      </c>
      <c r="C66" s="97">
        <f>[1]DMV!$O$7*1000</f>
        <v>50</v>
      </c>
      <c r="D66" s="86">
        <f>IF((B66-([1]DMV!$O$7*1000))&lt;0,0,B66-([1]DMV!$O$7*1000))</f>
        <v>52.124139538302231</v>
      </c>
      <c r="J66" s="147">
        <v>44</v>
      </c>
      <c r="K66" s="77">
        <v>126.214</v>
      </c>
      <c r="L66" s="77">
        <v>50</v>
      </c>
      <c r="M66" s="77">
        <v>76.2</v>
      </c>
      <c r="T66" s="151">
        <v>40</v>
      </c>
      <c r="U66" s="77">
        <f t="shared" si="6"/>
        <v>9370.3033698100007</v>
      </c>
      <c r="V66" s="77">
        <f t="shared" si="7"/>
        <v>9.3703033698100011</v>
      </c>
      <c r="X66" s="153" t="s">
        <v>41</v>
      </c>
      <c r="Y66" s="154"/>
      <c r="Z66" s="155"/>
      <c r="AI66" s="151">
        <v>40</v>
      </c>
      <c r="AJ66" s="77">
        <f t="shared" si="8"/>
        <v>12354.355175039998</v>
      </c>
      <c r="AK66" s="77">
        <f t="shared" si="9"/>
        <v>12.354355175039998</v>
      </c>
      <c r="AV66" s="186">
        <v>44</v>
      </c>
      <c r="AW66" s="85">
        <f t="shared" si="5"/>
        <v>110.59297062009614</v>
      </c>
      <c r="AX66" s="97">
        <f>[1]DMV!$O$7*1000</f>
        <v>50</v>
      </c>
      <c r="AY66" s="86">
        <f>IF((AW66-([1]DMV!$O$7*1000))&lt;0,0,AW66-([1]DMV!$O$7*1000))</f>
        <v>60.592970620096139</v>
      </c>
      <c r="BF66" s="151">
        <v>40</v>
      </c>
      <c r="BG66" s="77">
        <f t="shared" si="10"/>
        <v>5087.0874436874801</v>
      </c>
      <c r="BH66" s="77">
        <f t="shared" si="11"/>
        <v>5.08708744368748</v>
      </c>
    </row>
    <row r="67" spans="1:60" x14ac:dyDescent="0.3">
      <c r="A67" s="97">
        <v>45</v>
      </c>
      <c r="B67" s="85">
        <f t="shared" si="4"/>
        <v>100.6718318915232</v>
      </c>
      <c r="C67" s="97">
        <f>[1]DMV!$O$7*1000</f>
        <v>50</v>
      </c>
      <c r="D67" s="86">
        <f>IF((B67-([1]DMV!$O$7*1000))&lt;0,0,B67-([1]DMV!$O$7*1000))</f>
        <v>50.671831891523198</v>
      </c>
      <c r="J67" s="147">
        <v>45</v>
      </c>
      <c r="K67" s="77">
        <v>124.419</v>
      </c>
      <c r="L67" s="77">
        <v>50</v>
      </c>
      <c r="M67" s="77">
        <v>74.400000000000006</v>
      </c>
      <c r="T67" s="151">
        <v>41</v>
      </c>
      <c r="U67" s="77">
        <f t="shared" si="6"/>
        <v>9363.2491215499995</v>
      </c>
      <c r="V67" s="77">
        <f t="shared" si="7"/>
        <v>9.36324912155</v>
      </c>
      <c r="X67" s="156">
        <v>1</v>
      </c>
      <c r="Y67" s="152">
        <f>U12/1000</f>
        <v>9.5</v>
      </c>
      <c r="Z67" s="157"/>
      <c r="AI67" s="151">
        <v>41</v>
      </c>
      <c r="AJ67" s="77">
        <f t="shared" si="8"/>
        <v>12344.258700796423</v>
      </c>
      <c r="AK67" s="77">
        <f t="shared" si="9"/>
        <v>12.344258700796424</v>
      </c>
      <c r="AV67" s="186">
        <v>45</v>
      </c>
      <c r="AW67" s="85">
        <f t="shared" si="5"/>
        <v>109.02022770507423</v>
      </c>
      <c r="AX67" s="97">
        <f>[1]DMV!$O$7*1000</f>
        <v>50</v>
      </c>
      <c r="AY67" s="86">
        <f>IF((AW67-([1]DMV!$O$7*1000))&lt;0,0,AW67-([1]DMV!$O$7*1000))</f>
        <v>59.020227705074234</v>
      </c>
      <c r="BF67" s="151">
        <v>41</v>
      </c>
      <c r="BG67" s="77">
        <f t="shared" si="10"/>
        <v>5082.9300721127311</v>
      </c>
      <c r="BH67" s="77">
        <f t="shared" si="11"/>
        <v>5.0829300721127311</v>
      </c>
    </row>
    <row r="68" spans="1:60" x14ac:dyDescent="0.3">
      <c r="A68" s="97">
        <v>46</v>
      </c>
      <c r="B68" s="85">
        <f t="shared" si="4"/>
        <v>99.240177515463785</v>
      </c>
      <c r="C68" s="97">
        <f>[1]DMV!$O$7*1000</f>
        <v>50</v>
      </c>
      <c r="D68" s="86">
        <f>IF((B68-([1]DMV!$O$7*1000))&lt;0,0,B68-([1]DMV!$O$7*1000))</f>
        <v>49.240177515463785</v>
      </c>
      <c r="J68" s="147">
        <v>46</v>
      </c>
      <c r="K68" s="77">
        <v>122.65</v>
      </c>
      <c r="L68" s="77">
        <v>50</v>
      </c>
      <c r="M68" s="77">
        <v>72.599999999999994</v>
      </c>
      <c r="T68" s="151">
        <v>42</v>
      </c>
      <c r="U68" s="77">
        <f t="shared" si="6"/>
        <v>9356.0019051700001</v>
      </c>
      <c r="V68" s="77">
        <f t="shared" si="7"/>
        <v>9.3560019051700003</v>
      </c>
      <c r="X68" s="169">
        <v>10</v>
      </c>
      <c r="Y68" s="152">
        <f t="shared" ref="Y68:Y73" si="14">U13/1000</f>
        <v>9.5</v>
      </c>
      <c r="Z68" s="157">
        <f t="shared" ref="Z68:Z73" si="15">(Y67+Y68)*(X68-X67)/2</f>
        <v>85.5</v>
      </c>
      <c r="AI68" s="151">
        <v>42</v>
      </c>
      <c r="AJ68" s="77">
        <f t="shared" si="8"/>
        <v>12333.860744366462</v>
      </c>
      <c r="AK68" s="77">
        <f t="shared" si="9"/>
        <v>12.333860744366463</v>
      </c>
      <c r="AV68" s="186">
        <v>46</v>
      </c>
      <c r="AW68" s="85">
        <f t="shared" si="5"/>
        <v>107.46985077102634</v>
      </c>
      <c r="AX68" s="97">
        <f>[1]DMV!$O$7*1000</f>
        <v>50</v>
      </c>
      <c r="AY68" s="86">
        <f>IF((AW68-([1]DMV!$O$7*1000))&lt;0,0,AW68-([1]DMV!$O$7*1000))</f>
        <v>57.469850771026344</v>
      </c>
      <c r="BF68" s="151">
        <v>42</v>
      </c>
      <c r="BG68" s="77">
        <f t="shared" si="10"/>
        <v>5078.6485608265984</v>
      </c>
      <c r="BH68" s="77">
        <f t="shared" si="11"/>
        <v>5.0786485608265988</v>
      </c>
    </row>
    <row r="69" spans="1:60" x14ac:dyDescent="0.3">
      <c r="A69" s="97">
        <v>47</v>
      </c>
      <c r="B69" s="85">
        <f t="shared" si="4"/>
        <v>97.828882699908831</v>
      </c>
      <c r="C69" s="97">
        <f>[1]DMV!$O$7*1000</f>
        <v>50</v>
      </c>
      <c r="D69" s="86">
        <f>IF((B69-([1]DMV!$O$7*1000))&lt;0,0,B69-([1]DMV!$O$7*1000))</f>
        <v>47.828882699908831</v>
      </c>
      <c r="J69" s="147">
        <v>47</v>
      </c>
      <c r="K69" s="77">
        <v>120.90600000000001</v>
      </c>
      <c r="L69" s="77">
        <v>50</v>
      </c>
      <c r="M69" s="77">
        <v>70.900000000000006</v>
      </c>
      <c r="T69" s="151">
        <v>43</v>
      </c>
      <c r="U69" s="77">
        <f t="shared" si="6"/>
        <v>9348.5612043700003</v>
      </c>
      <c r="V69" s="77">
        <f t="shared" si="7"/>
        <v>9.3485612043700002</v>
      </c>
      <c r="X69" s="169">
        <v>91</v>
      </c>
      <c r="Y69" s="152">
        <f t="shared" si="14"/>
        <v>8.75</v>
      </c>
      <c r="Z69" s="157">
        <f t="shared" si="15"/>
        <v>739.125</v>
      </c>
      <c r="AI69" s="151">
        <v>43</v>
      </c>
      <c r="AJ69" s="77">
        <f t="shared" si="8"/>
        <v>12323.163087083783</v>
      </c>
      <c r="AK69" s="77">
        <f t="shared" si="9"/>
        <v>12.323163087083783</v>
      </c>
      <c r="AV69" s="186">
        <v>47</v>
      </c>
      <c r="AW69" s="85">
        <f t="shared" si="5"/>
        <v>105.94152175128049</v>
      </c>
      <c r="AX69" s="97">
        <f>[1]DMV!$O$7*1000</f>
        <v>50</v>
      </c>
      <c r="AY69" s="86">
        <f>IF((AW69-([1]DMV!$O$7*1000))&lt;0,0,AW69-([1]DMV!$O$7*1000))</f>
        <v>55.94152175128049</v>
      </c>
      <c r="BF69" s="151">
        <v>43</v>
      </c>
      <c r="BG69" s="77">
        <f t="shared" si="10"/>
        <v>5074.2436433198054</v>
      </c>
      <c r="BH69" s="77">
        <f t="shared" si="11"/>
        <v>5.0742436433198055</v>
      </c>
    </row>
    <row r="70" spans="1:60" x14ac:dyDescent="0.3">
      <c r="A70" s="97">
        <v>48</v>
      </c>
      <c r="B70" s="85">
        <f t="shared" si="4"/>
        <v>96.437657911496871</v>
      </c>
      <c r="C70" s="97">
        <f>[1]DMV!$O$7*1000</f>
        <v>50</v>
      </c>
      <c r="D70" s="86">
        <f>IF((B70-([1]DMV!$O$7*1000))&lt;0,0,B70-([1]DMV!$O$7*1000))</f>
        <v>46.437657911496871</v>
      </c>
      <c r="J70" s="147">
        <v>48</v>
      </c>
      <c r="K70" s="77">
        <v>119.18600000000001</v>
      </c>
      <c r="L70" s="77">
        <v>50</v>
      </c>
      <c r="M70" s="77">
        <v>69.2</v>
      </c>
      <c r="T70" s="151">
        <v>44</v>
      </c>
      <c r="U70" s="77">
        <f t="shared" si="6"/>
        <v>9340.9265203699997</v>
      </c>
      <c r="V70" s="77">
        <f t="shared" si="7"/>
        <v>9.3409265203699992</v>
      </c>
      <c r="X70" s="169">
        <v>182</v>
      </c>
      <c r="Y70" s="152">
        <f t="shared" si="14"/>
        <v>6.5</v>
      </c>
      <c r="Z70" s="157">
        <f t="shared" si="15"/>
        <v>693.875</v>
      </c>
      <c r="AI70" s="151">
        <v>44</v>
      </c>
      <c r="AJ70" s="77">
        <f t="shared" si="8"/>
        <v>12312.167511976064</v>
      </c>
      <c r="AK70" s="77">
        <f t="shared" si="9"/>
        <v>12.312167511976064</v>
      </c>
      <c r="AV70" s="186">
        <v>48</v>
      </c>
      <c r="AW70" s="85">
        <f t="shared" si="5"/>
        <v>104.43492710239155</v>
      </c>
      <c r="AX70" s="97">
        <f>[1]DMV!$O$7*1000</f>
        <v>50</v>
      </c>
      <c r="AY70" s="86">
        <f>IF((AW70-([1]DMV!$O$7*1000))&lt;0,0,AW70-([1]DMV!$O$7*1000))</f>
        <v>54.434927102391555</v>
      </c>
      <c r="BF70" s="151">
        <v>44</v>
      </c>
      <c r="BG70" s="77">
        <f t="shared" si="10"/>
        <v>5069.7160537806121</v>
      </c>
      <c r="BH70" s="77">
        <f t="shared" si="11"/>
        <v>5.0697160537806125</v>
      </c>
    </row>
    <row r="71" spans="1:60" x14ac:dyDescent="0.3">
      <c r="A71" s="97">
        <v>49</v>
      </c>
      <c r="B71" s="85">
        <f t="shared" si="4"/>
        <v>95.066217734321157</v>
      </c>
      <c r="C71" s="97">
        <f>[1]DMV!$O$7*1000</f>
        <v>50</v>
      </c>
      <c r="D71" s="86">
        <f>IF((B71-([1]DMV!$O$7*1000))&lt;0,0,B71-([1]DMV!$O$7*1000))</f>
        <v>45.066217734321157</v>
      </c>
      <c r="J71" s="147">
        <v>49</v>
      </c>
      <c r="K71" s="77">
        <v>117.491</v>
      </c>
      <c r="L71" s="77">
        <v>50</v>
      </c>
      <c r="M71" s="77">
        <v>67.5</v>
      </c>
      <c r="T71" s="151">
        <v>45</v>
      </c>
      <c r="U71" s="77">
        <f t="shared" si="6"/>
        <v>9333.0973719100002</v>
      </c>
      <c r="V71" s="77">
        <f t="shared" si="7"/>
        <v>9.3330973719100001</v>
      </c>
      <c r="X71" s="169">
        <v>274</v>
      </c>
      <c r="Y71" s="152">
        <f t="shared" si="14"/>
        <v>3.5</v>
      </c>
      <c r="Z71" s="157">
        <f t="shared" si="15"/>
        <v>460</v>
      </c>
      <c r="AI71" s="151">
        <v>45</v>
      </c>
      <c r="AJ71" s="77">
        <f t="shared" si="8"/>
        <v>12300.875803764999</v>
      </c>
      <c r="AK71" s="77">
        <f t="shared" si="9"/>
        <v>12.300875803764999</v>
      </c>
      <c r="AV71" s="186">
        <v>49</v>
      </c>
      <c r="AW71" s="85">
        <f t="shared" si="5"/>
        <v>102.94975773981662</v>
      </c>
      <c r="AX71" s="97">
        <f>[1]DMV!$O$7*1000</f>
        <v>50</v>
      </c>
      <c r="AY71" s="86">
        <f>IF((AW71-([1]DMV!$O$7*1000))&lt;0,0,AW71-([1]DMV!$O$7*1000))</f>
        <v>52.949757739816619</v>
      </c>
      <c r="BF71" s="151">
        <v>45</v>
      </c>
      <c r="BG71" s="77">
        <f t="shared" si="10"/>
        <v>5065.0665270948157</v>
      </c>
      <c r="BH71" s="77">
        <f t="shared" si="11"/>
        <v>5.0650665270948156</v>
      </c>
    </row>
    <row r="72" spans="1:60" x14ac:dyDescent="0.3">
      <c r="A72" s="97">
        <v>50</v>
      </c>
      <c r="B72" s="85">
        <f t="shared" si="4"/>
        <v>93.714280811375204</v>
      </c>
      <c r="C72" s="97">
        <f>[1]DMV!$O$7*1000</f>
        <v>50</v>
      </c>
      <c r="D72" s="86">
        <f>IF((B72-([1]DMV!$O$7*1000))&lt;0,0,B72-([1]DMV!$O$7*1000))</f>
        <v>43.714280811375204</v>
      </c>
      <c r="J72" s="147">
        <v>50</v>
      </c>
      <c r="K72" s="77">
        <v>115.82</v>
      </c>
      <c r="L72" s="77">
        <v>50</v>
      </c>
      <c r="M72" s="77">
        <v>65.8</v>
      </c>
      <c r="T72" s="151">
        <v>46</v>
      </c>
      <c r="U72" s="77">
        <f t="shared" si="6"/>
        <v>9325.0732952500002</v>
      </c>
      <c r="V72" s="77">
        <f t="shared" si="7"/>
        <v>9.3250732952500002</v>
      </c>
      <c r="X72" s="169">
        <v>355</v>
      </c>
      <c r="Y72" s="152">
        <f t="shared" si="14"/>
        <v>2.1</v>
      </c>
      <c r="Z72" s="157">
        <f t="shared" si="15"/>
        <v>226.79999999999998</v>
      </c>
      <c r="AI72" s="151">
        <v>46</v>
      </c>
      <c r="AJ72" s="77">
        <f t="shared" si="8"/>
        <v>12289.289748866304</v>
      </c>
      <c r="AK72" s="77">
        <f t="shared" si="9"/>
        <v>12.289289748866304</v>
      </c>
      <c r="AV72" s="186">
        <v>50</v>
      </c>
      <c r="AW72" s="85">
        <f t="shared" si="5"/>
        <v>101.48570897450479</v>
      </c>
      <c r="AX72" s="97">
        <f>[1]DMV!$O$7*1000</f>
        <v>50</v>
      </c>
      <c r="AY72" s="86">
        <f>IF((AW72-([1]DMV!$O$7*1000))&lt;0,0,AW72-([1]DMV!$O$7*1000))</f>
        <v>51.485708974504789</v>
      </c>
      <c r="BF72" s="151">
        <v>46</v>
      </c>
      <c r="BG72" s="77">
        <f t="shared" si="10"/>
        <v>5060.2957988457465</v>
      </c>
      <c r="BH72" s="77">
        <f t="shared" si="11"/>
        <v>5.0602957988457469</v>
      </c>
    </row>
    <row r="73" spans="1:60" x14ac:dyDescent="0.3">
      <c r="A73" s="97">
        <v>51</v>
      </c>
      <c r="B73" s="85">
        <f t="shared" si="4"/>
        <v>92.381569786831278</v>
      </c>
      <c r="C73" s="97">
        <f>[1]DMV!$O$7*1000</f>
        <v>50</v>
      </c>
      <c r="D73" s="86">
        <f>IF((B73-([1]DMV!$O$7*1000))&lt;0,0,B73-([1]DMV!$O$7*1000))</f>
        <v>42.381569786831278</v>
      </c>
      <c r="J73" s="147">
        <v>51</v>
      </c>
      <c r="K73" s="77">
        <v>114.173</v>
      </c>
      <c r="L73" s="77">
        <v>50</v>
      </c>
      <c r="M73" s="77">
        <v>64.2</v>
      </c>
      <c r="T73" s="151">
        <v>47</v>
      </c>
      <c r="U73" s="77">
        <f t="shared" si="6"/>
        <v>9316.8538441700002</v>
      </c>
      <c r="V73" s="77">
        <f t="shared" si="7"/>
        <v>9.3168538441699997</v>
      </c>
      <c r="X73" s="156">
        <v>365</v>
      </c>
      <c r="Y73" s="152">
        <f t="shared" si="14"/>
        <v>2</v>
      </c>
      <c r="Z73" s="157">
        <f t="shared" si="15"/>
        <v>20.5</v>
      </c>
      <c r="AI73" s="151">
        <v>47</v>
      </c>
      <c r="AJ73" s="77">
        <f t="shared" si="8"/>
        <v>12277.411135389702</v>
      </c>
      <c r="AK73" s="77">
        <f t="shared" si="9"/>
        <v>12.277411135389702</v>
      </c>
      <c r="AV73" s="186">
        <v>51</v>
      </c>
      <c r="AW73" s="85">
        <f t="shared" si="5"/>
        <v>100.04248045038895</v>
      </c>
      <c r="AX73" s="97">
        <f>[1]DMV!$O$7*1000</f>
        <v>50</v>
      </c>
      <c r="AY73" s="86">
        <f>IF((AW73-([1]DMV!$O$7*1000))&lt;0,0,AW73-([1]DMV!$O$7*1000))</f>
        <v>50.04248045038895</v>
      </c>
      <c r="BF73" s="151">
        <v>47</v>
      </c>
      <c r="BG73" s="77">
        <f t="shared" si="10"/>
        <v>5055.4046053142729</v>
      </c>
      <c r="BH73" s="77">
        <f t="shared" si="11"/>
        <v>5.0554046053142727</v>
      </c>
    </row>
    <row r="74" spans="1:60" x14ac:dyDescent="0.3">
      <c r="A74" s="97">
        <v>52</v>
      </c>
      <c r="B74" s="85">
        <f t="shared" si="4"/>
        <v>91.067811249139538</v>
      </c>
      <c r="C74" s="97">
        <f>[1]DMV!$O$7*1000</f>
        <v>50</v>
      </c>
      <c r="D74" s="86">
        <f>IF((B74-([1]DMV!$O$7*1000))&lt;0,0,B74-([1]DMV!$O$7*1000))</f>
        <v>41.067811249139538</v>
      </c>
      <c r="J74" s="147">
        <v>52</v>
      </c>
      <c r="K74" s="77">
        <v>112.55</v>
      </c>
      <c r="L74" s="77">
        <v>50</v>
      </c>
      <c r="M74" s="77">
        <v>62.5</v>
      </c>
      <c r="T74" s="151">
        <v>48</v>
      </c>
      <c r="U74" s="77">
        <f t="shared" si="6"/>
        <v>9308.438589970001</v>
      </c>
      <c r="V74" s="77">
        <f t="shared" si="7"/>
        <v>9.3084385899700006</v>
      </c>
      <c r="X74" s="156"/>
      <c r="Y74" s="152"/>
      <c r="Z74" s="157"/>
      <c r="AI74" s="151">
        <v>48</v>
      </c>
      <c r="AJ74" s="77">
        <f t="shared" si="8"/>
        <v>12265.241753138944</v>
      </c>
      <c r="AK74" s="77">
        <f t="shared" si="9"/>
        <v>12.265241753138945</v>
      </c>
      <c r="AV74" s="186">
        <v>52</v>
      </c>
      <c r="AW74" s="85">
        <f t="shared" si="5"/>
        <v>98.619776082766336</v>
      </c>
      <c r="AX74" s="97">
        <f>[1]DMV!$O$7*1000</f>
        <v>50</v>
      </c>
      <c r="AY74" s="86">
        <f>IF((AW74-([1]DMV!$O$7*1000))&lt;0,0,AW74-([1]DMV!$O$7*1000))</f>
        <v>48.619776082766336</v>
      </c>
      <c r="BF74" s="151">
        <v>48</v>
      </c>
      <c r="BG74" s="77">
        <f t="shared" si="10"/>
        <v>5050.3936834788001</v>
      </c>
      <c r="BH74" s="77">
        <f t="shared" si="11"/>
        <v>5.0503936834788004</v>
      </c>
    </row>
    <row r="75" spans="1:60" x14ac:dyDescent="0.3">
      <c r="A75" s="97">
        <v>53</v>
      </c>
      <c r="B75" s="85">
        <f t="shared" si="4"/>
        <v>89.772735674936541</v>
      </c>
      <c r="C75" s="97">
        <f>[1]DMV!$O$7*1000</f>
        <v>50</v>
      </c>
      <c r="D75" s="86">
        <f>IF((B75-([1]DMV!$O$7*1000))&lt;0,0,B75-([1]DMV!$O$7*1000))</f>
        <v>39.772735674936541</v>
      </c>
      <c r="J75" s="147">
        <v>53</v>
      </c>
      <c r="K75" s="77">
        <v>110.949</v>
      </c>
      <c r="L75" s="77">
        <v>50</v>
      </c>
      <c r="M75" s="77">
        <v>60.9</v>
      </c>
      <c r="T75" s="151">
        <v>49</v>
      </c>
      <c r="U75" s="77">
        <f t="shared" si="6"/>
        <v>9299.8271214699998</v>
      </c>
      <c r="V75" s="77">
        <f t="shared" si="7"/>
        <v>9.299827121469999</v>
      </c>
      <c r="X75" s="156"/>
      <c r="Y75" s="152"/>
      <c r="Z75" s="157">
        <f>SUM(Z68:Z73)</f>
        <v>2225.8000000000002</v>
      </c>
      <c r="AI75" s="151">
        <v>49</v>
      </c>
      <c r="AJ75" s="77">
        <f t="shared" si="8"/>
        <v>12252.783393611782</v>
      </c>
      <c r="AK75" s="77">
        <f t="shared" si="9"/>
        <v>12.252783393611782</v>
      </c>
      <c r="AV75" s="186">
        <v>53</v>
      </c>
      <c r="AW75" s="85">
        <f t="shared" si="5"/>
        <v>97.217303997555589</v>
      </c>
      <c r="AX75" s="97">
        <f>[1]DMV!$O$7*1000</f>
        <v>50</v>
      </c>
      <c r="AY75" s="86">
        <f>IF((AW75-([1]DMV!$O$7*1000))&lt;0,0,AW75-([1]DMV!$O$7*1000))</f>
        <v>47.217303997555589</v>
      </c>
      <c r="BF75" s="151">
        <v>49</v>
      </c>
      <c r="BG75" s="77">
        <f t="shared" si="10"/>
        <v>5045.2637710152676</v>
      </c>
      <c r="BH75" s="77">
        <f t="shared" si="11"/>
        <v>5.0452637710152679</v>
      </c>
    </row>
    <row r="76" spans="1:60" x14ac:dyDescent="0.3">
      <c r="A76" s="97">
        <v>54</v>
      </c>
      <c r="B76" s="85">
        <f t="shared" si="4"/>
        <v>88.496077373751191</v>
      </c>
      <c r="C76" s="97">
        <f>[1]DMV!$O$7*1000</f>
        <v>50</v>
      </c>
      <c r="D76" s="86">
        <f>IF((B76-([1]DMV!$O$7*1000))&lt;0,0,B76-([1]DMV!$O$7*1000))</f>
        <v>38.496077373751191</v>
      </c>
      <c r="J76" s="147">
        <v>54</v>
      </c>
      <c r="K76" s="77">
        <v>109.371</v>
      </c>
      <c r="L76" s="77">
        <v>50</v>
      </c>
      <c r="M76" s="77">
        <v>59.4</v>
      </c>
      <c r="T76" s="151">
        <v>50</v>
      </c>
      <c r="U76" s="77">
        <f t="shared" si="6"/>
        <v>9291.0190450099999</v>
      </c>
      <c r="V76" s="77">
        <f t="shared" si="7"/>
        <v>9.2910190450099996</v>
      </c>
      <c r="X76" s="170"/>
      <c r="Y76" s="152"/>
      <c r="Z76" s="157"/>
      <c r="AI76" s="151">
        <v>50</v>
      </c>
      <c r="AJ76" s="77">
        <f t="shared" si="8"/>
        <v>12240.037849999999</v>
      </c>
      <c r="AK76" s="77">
        <f t="shared" si="9"/>
        <v>12.240037849999998</v>
      </c>
      <c r="AV76" s="186">
        <v>54</v>
      </c>
      <c r="AW76" s="85">
        <f t="shared" si="5"/>
        <v>95.834776471417285</v>
      </c>
      <c r="AX76" s="97">
        <f>[1]DMV!$O$7*1000</f>
        <v>50</v>
      </c>
      <c r="AY76" s="86">
        <f>IF((AW76-([1]DMV!$O$7*1000))&lt;0,0,AW76-([1]DMV!$O$7*1000))</f>
        <v>45.834776471417285</v>
      </c>
      <c r="BF76" s="151">
        <v>50</v>
      </c>
      <c r="BG76" s="77">
        <f t="shared" si="10"/>
        <v>5040.01560629715</v>
      </c>
      <c r="BH76" s="77">
        <f t="shared" si="11"/>
        <v>5.0400156062971497</v>
      </c>
    </row>
    <row r="77" spans="1:60" ht="15" thickBot="1" x14ac:dyDescent="0.35">
      <c r="A77" s="97">
        <v>55</v>
      </c>
      <c r="B77" s="85">
        <f t="shared" si="4"/>
        <v>87.237574433497329</v>
      </c>
      <c r="C77" s="97">
        <f>[1]DMV!$O$7*1000</f>
        <v>50</v>
      </c>
      <c r="D77" s="86">
        <f>IF((B77-([1]DMV!$O$7*1000))&lt;0,0,B77-([1]DMV!$O$7*1000))</f>
        <v>37.237574433497329</v>
      </c>
      <c r="J77" s="147">
        <v>55</v>
      </c>
      <c r="K77" s="77">
        <v>107.816</v>
      </c>
      <c r="L77" s="77">
        <v>50</v>
      </c>
      <c r="M77" s="77">
        <v>57.8</v>
      </c>
      <c r="T77" s="151">
        <v>51</v>
      </c>
      <c r="U77" s="77">
        <f t="shared" si="6"/>
        <v>9282.0139844500009</v>
      </c>
      <c r="V77" s="77">
        <f t="shared" si="7"/>
        <v>9.2820139844500016</v>
      </c>
      <c r="X77" s="158"/>
      <c r="Y77" s="159"/>
      <c r="Z77" s="171">
        <f>Z75/X73</f>
        <v>6.0980821917808221</v>
      </c>
      <c r="AI77" s="151">
        <v>51</v>
      </c>
      <c r="AJ77" s="77">
        <f t="shared" si="8"/>
        <v>12227.006917189383</v>
      </c>
      <c r="AK77" s="77">
        <f t="shared" si="9"/>
        <v>12.227006917189383</v>
      </c>
      <c r="AV77" s="186">
        <v>55</v>
      </c>
      <c r="AW77" s="85">
        <f t="shared" si="5"/>
        <v>94.471909872726386</v>
      </c>
      <c r="AX77" s="97">
        <f>[1]DMV!$O$7*1000</f>
        <v>50</v>
      </c>
      <c r="AY77" s="86">
        <f>IF((AW77-([1]DMV!$O$7*1000))&lt;0,0,AW77-([1]DMV!$O$7*1000))</f>
        <v>44.471909872726386</v>
      </c>
      <c r="BF77" s="151">
        <v>51</v>
      </c>
      <c r="BG77" s="77">
        <f t="shared" si="10"/>
        <v>5034.6499283954618</v>
      </c>
      <c r="BH77" s="77">
        <f t="shared" si="11"/>
        <v>5.0346499283954618</v>
      </c>
    </row>
    <row r="78" spans="1:60" x14ac:dyDescent="0.3">
      <c r="A78" s="97">
        <v>56</v>
      </c>
      <c r="B78" s="85">
        <f t="shared" si="4"/>
        <v>85.996968666741225</v>
      </c>
      <c r="C78" s="97">
        <f>[1]DMV!$O$7*1000</f>
        <v>50</v>
      </c>
      <c r="D78" s="86">
        <f>IF((B78-([1]DMV!$O$7*1000))&lt;0,0,B78-([1]DMV!$O$7*1000))</f>
        <v>35.996968666741225</v>
      </c>
      <c r="J78" s="147">
        <v>56</v>
      </c>
      <c r="K78" s="77">
        <v>106.283</v>
      </c>
      <c r="L78" s="77">
        <v>50</v>
      </c>
      <c r="M78" s="77">
        <v>56.3</v>
      </c>
      <c r="T78" s="151">
        <v>52</v>
      </c>
      <c r="U78" s="77">
        <f t="shared" si="6"/>
        <v>9272.8115811700009</v>
      </c>
      <c r="V78" s="77">
        <f t="shared" si="7"/>
        <v>9.27281158117</v>
      </c>
      <c r="AI78" s="151">
        <v>52</v>
      </c>
      <c r="AJ78" s="77">
        <f t="shared" si="8"/>
        <v>12213.692391759743</v>
      </c>
      <c r="AK78" s="77">
        <f t="shared" si="9"/>
        <v>12.213692391759743</v>
      </c>
      <c r="AV78" s="186">
        <v>56</v>
      </c>
      <c r="AW78" s="85">
        <f t="shared" si="5"/>
        <v>93.128424603383962</v>
      </c>
      <c r="AX78" s="97">
        <f>[1]DMV!$O$7*1000</f>
        <v>50</v>
      </c>
      <c r="AY78" s="86">
        <f>IF((AW78-([1]DMV!$O$7*1000))&lt;0,0,AW78-([1]DMV!$O$7*1000))</f>
        <v>43.128424603383962</v>
      </c>
      <c r="BF78" s="151">
        <v>52</v>
      </c>
      <c r="BG78" s="77">
        <f t="shared" si="10"/>
        <v>5029.1674770787486</v>
      </c>
      <c r="BH78" s="77">
        <f t="shared" si="11"/>
        <v>5.0291674770787482</v>
      </c>
    </row>
    <row r="79" spans="1:60" x14ac:dyDescent="0.3">
      <c r="A79" s="97">
        <v>57</v>
      </c>
      <c r="B79" s="85">
        <f t="shared" si="4"/>
        <v>84.774005557733261</v>
      </c>
      <c r="C79" s="97">
        <f>[1]DMV!$O$7*1000</f>
        <v>50</v>
      </c>
      <c r="D79" s="86">
        <f>IF((B79-([1]DMV!$O$7*1000))&lt;0,0,B79-([1]DMV!$O$7*1000))</f>
        <v>34.774005557733261</v>
      </c>
      <c r="J79" s="147">
        <v>57</v>
      </c>
      <c r="K79" s="77">
        <v>104.771</v>
      </c>
      <c r="L79" s="77">
        <v>50</v>
      </c>
      <c r="M79" s="77">
        <v>54.8</v>
      </c>
      <c r="T79" s="151">
        <v>53</v>
      </c>
      <c r="U79" s="77">
        <f t="shared" si="6"/>
        <v>9263.4114940700001</v>
      </c>
      <c r="V79" s="77">
        <f t="shared" si="7"/>
        <v>9.2634114940700005</v>
      </c>
      <c r="AI79" s="151">
        <v>53</v>
      </c>
      <c r="AJ79" s="77">
        <f t="shared" si="8"/>
        <v>12200.096071984903</v>
      </c>
      <c r="AK79" s="77">
        <f t="shared" si="9"/>
        <v>12.200096071984902</v>
      </c>
      <c r="AV79" s="186">
        <v>57</v>
      </c>
      <c r="AW79" s="85">
        <f t="shared" si="5"/>
        <v>91.804045041456263</v>
      </c>
      <c r="AX79" s="97">
        <f>[1]DMV!$O$7*1000</f>
        <v>50</v>
      </c>
      <c r="AY79" s="86">
        <f>IF((AW79-([1]DMV!$O$7*1000))&lt;0,0,AW79-([1]DMV!$O$7*1000))</f>
        <v>41.804045041456263</v>
      </c>
      <c r="BF79" s="151">
        <v>53</v>
      </c>
      <c r="BG79" s="77">
        <f t="shared" si="10"/>
        <v>5023.5689928130951</v>
      </c>
      <c r="BH79" s="77">
        <f t="shared" si="11"/>
        <v>5.0235689928130949</v>
      </c>
    </row>
    <row r="80" spans="1:60" x14ac:dyDescent="0.3">
      <c r="A80" s="97">
        <v>58</v>
      </c>
      <c r="B80" s="85">
        <f t="shared" si="4"/>
        <v>83.568434210192962</v>
      </c>
      <c r="C80" s="97">
        <f>[1]DMV!$O$7*1000</f>
        <v>50</v>
      </c>
      <c r="D80" s="86">
        <f>IF((B80-([1]DMV!$O$7*1000))&lt;0,0,B80-([1]DMV!$O$7*1000))</f>
        <v>33.568434210192962</v>
      </c>
      <c r="J80" s="147">
        <v>58</v>
      </c>
      <c r="K80" s="77">
        <v>103.28100000000001</v>
      </c>
      <c r="L80" s="77">
        <v>50</v>
      </c>
      <c r="M80" s="77">
        <v>53.3</v>
      </c>
      <c r="T80" s="151">
        <v>54</v>
      </c>
      <c r="U80" s="77">
        <f t="shared" si="6"/>
        <v>9253.8133995700009</v>
      </c>
      <c r="V80" s="77">
        <f t="shared" si="7"/>
        <v>9.2538133995700012</v>
      </c>
      <c r="AI80" s="151">
        <v>54</v>
      </c>
      <c r="AJ80" s="77">
        <f t="shared" si="8"/>
        <v>12186.219757832703</v>
      </c>
      <c r="AK80" s="77">
        <f t="shared" si="9"/>
        <v>12.186219757832703</v>
      </c>
      <c r="AV80" s="186">
        <v>58</v>
      </c>
      <c r="AW80" s="85">
        <f t="shared" si="5"/>
        <v>90.498499484629818</v>
      </c>
      <c r="AX80" s="97">
        <f>[1]DMV!$O$7*1000</f>
        <v>50</v>
      </c>
      <c r="AY80" s="86">
        <f>IF((AW80-([1]DMV!$O$7*1000))&lt;0,0,AW80-([1]DMV!$O$7*1000))</f>
        <v>40.498499484629818</v>
      </c>
      <c r="BF80" s="151">
        <v>54</v>
      </c>
      <c r="BG80" s="77">
        <f t="shared" si="10"/>
        <v>5017.8552167621219</v>
      </c>
      <c r="BH80" s="77">
        <f t="shared" si="11"/>
        <v>5.017855216762122</v>
      </c>
    </row>
    <row r="81" spans="1:60" x14ac:dyDescent="0.3">
      <c r="A81" s="97">
        <v>59</v>
      </c>
      <c r="B81" s="85">
        <f t="shared" si="4"/>
        <v>82.380007295836506</v>
      </c>
      <c r="C81" s="97">
        <f>[1]DMV!$O$7*1000</f>
        <v>50</v>
      </c>
      <c r="D81" s="86">
        <f>IF((B81-([1]DMV!$O$7*1000))&lt;0,0,B81-([1]DMV!$O$7*1000))</f>
        <v>32.380007295836506</v>
      </c>
      <c r="J81" s="147">
        <v>59</v>
      </c>
      <c r="K81" s="77">
        <v>101.813</v>
      </c>
      <c r="L81" s="77">
        <v>50</v>
      </c>
      <c r="M81" s="77">
        <v>51.8</v>
      </c>
      <c r="T81" s="151">
        <v>55</v>
      </c>
      <c r="U81" s="77">
        <f t="shared" si="6"/>
        <v>9244.0169916100003</v>
      </c>
      <c r="V81" s="77">
        <f t="shared" si="7"/>
        <v>9.2440169916099997</v>
      </c>
      <c r="AI81" s="151">
        <v>55</v>
      </c>
      <c r="AJ81" s="77">
        <f t="shared" si="8"/>
        <v>12172.065250964999</v>
      </c>
      <c r="AK81" s="77">
        <f t="shared" si="9"/>
        <v>12.172065250965</v>
      </c>
      <c r="AV81" s="186">
        <v>59</v>
      </c>
      <c r="AW81" s="85">
        <f t="shared" si="5"/>
        <v>89.211520094470444</v>
      </c>
      <c r="AX81" s="97">
        <f>[1]DMV!$O$7*1000</f>
        <v>50</v>
      </c>
      <c r="AY81" s="86">
        <f>IF((AW81-([1]DMV!$O$7*1000))&lt;0,0,AW81-([1]DMV!$O$7*1000))</f>
        <v>39.211520094470444</v>
      </c>
      <c r="BF81" s="151">
        <v>55</v>
      </c>
      <c r="BG81" s="77">
        <f t="shared" si="10"/>
        <v>5012.0268907869849</v>
      </c>
      <c r="BH81" s="77">
        <f t="shared" si="11"/>
        <v>5.0120268907869852</v>
      </c>
    </row>
    <row r="82" spans="1:60" x14ac:dyDescent="0.3">
      <c r="A82" s="97">
        <v>60</v>
      </c>
      <c r="B82" s="85">
        <f t="shared" si="4"/>
        <v>81.208481003636166</v>
      </c>
      <c r="C82" s="97">
        <f>[1]DMV!$O$7*1000</f>
        <v>50</v>
      </c>
      <c r="D82" s="86">
        <f>IF((B82-([1]DMV!$O$7*1000))&lt;0,0,B82-([1]DMV!$O$7*1000))</f>
        <v>31.208481003636166</v>
      </c>
      <c r="J82" s="147">
        <v>60</v>
      </c>
      <c r="K82" s="77">
        <v>100.36499999999999</v>
      </c>
      <c r="L82" s="77">
        <v>50</v>
      </c>
      <c r="M82" s="77">
        <v>50.4</v>
      </c>
      <c r="T82" s="151">
        <v>56</v>
      </c>
      <c r="U82" s="77">
        <f t="shared" si="6"/>
        <v>9234.0219816499994</v>
      </c>
      <c r="V82" s="77">
        <f t="shared" si="7"/>
        <v>9.2340219816499989</v>
      </c>
      <c r="AI82" s="151">
        <v>56</v>
      </c>
      <c r="AJ82" s="77">
        <f t="shared" si="8"/>
        <v>12157.634354737664</v>
      </c>
      <c r="AK82" s="77">
        <f t="shared" si="9"/>
        <v>12.157634354737663</v>
      </c>
      <c r="AV82" s="186">
        <v>60</v>
      </c>
      <c r="AW82" s="85">
        <f t="shared" si="5"/>
        <v>87.942842841474942</v>
      </c>
      <c r="AX82" s="97">
        <f>[1]DMV!$O$7*1000</f>
        <v>50</v>
      </c>
      <c r="AY82" s="86">
        <f>IF((AW82-([1]DMV!$O$7*1000))&lt;0,0,AW82-([1]DMV!$O$7*1000))</f>
        <v>37.942842841474942</v>
      </c>
      <c r="BF82" s="151">
        <v>56</v>
      </c>
      <c r="BG82" s="77">
        <f t="shared" si="10"/>
        <v>5006.084757446376</v>
      </c>
      <c r="BH82" s="77">
        <f t="shared" si="11"/>
        <v>5.0060847574463763</v>
      </c>
    </row>
    <row r="83" spans="1:60" x14ac:dyDescent="0.3">
      <c r="A83" s="97">
        <v>61</v>
      </c>
      <c r="B83" s="85">
        <f t="shared" si="4"/>
        <v>80.053614989801531</v>
      </c>
      <c r="C83" s="97">
        <f>[1]DMV!$O$7*1000</f>
        <v>50</v>
      </c>
      <c r="D83" s="86">
        <f>IF((B83-([1]DMV!$O$7*1000))&lt;0,0,B83-([1]DMV!$O$7*1000))</f>
        <v>30.053614989801531</v>
      </c>
      <c r="J83" s="147">
        <v>61</v>
      </c>
      <c r="K83" s="77">
        <v>98.936999999999998</v>
      </c>
      <c r="L83" s="77">
        <v>50</v>
      </c>
      <c r="M83" s="77">
        <v>48.9</v>
      </c>
      <c r="T83" s="151">
        <v>57</v>
      </c>
      <c r="U83" s="77">
        <f t="shared" si="6"/>
        <v>9223.8280986700011</v>
      </c>
      <c r="V83" s="77">
        <f t="shared" si="7"/>
        <v>9.2238280986700012</v>
      </c>
      <c r="AI83" s="151">
        <v>57</v>
      </c>
      <c r="AJ83" s="77">
        <f t="shared" si="8"/>
        <v>12142.928874200583</v>
      </c>
      <c r="AK83" s="77">
        <f t="shared" si="9"/>
        <v>12.142928874200583</v>
      </c>
      <c r="AV83" s="186">
        <v>61</v>
      </c>
      <c r="AW83" s="85">
        <f t="shared" si="5"/>
        <v>86.692207450904448</v>
      </c>
      <c r="AX83" s="97">
        <f>[1]DMV!$O$7*1000</f>
        <v>50</v>
      </c>
      <c r="AY83" s="86">
        <f>IF((AW83-([1]DMV!$O$7*1000))&lt;0,0,AW83-([1]DMV!$O$7*1000))</f>
        <v>36.692207450904448</v>
      </c>
      <c r="BF83" s="151">
        <v>57</v>
      </c>
      <c r="BG83" s="77">
        <f t="shared" si="10"/>
        <v>5000.0295599965229</v>
      </c>
      <c r="BH83" s="77">
        <f t="shared" si="11"/>
        <v>5.0000295599965225</v>
      </c>
    </row>
    <row r="84" spans="1:60" x14ac:dyDescent="0.3">
      <c r="A84" s="97">
        <v>62</v>
      </c>
      <c r="B84" s="85">
        <f t="shared" si="4"/>
        <v>78.915172328471797</v>
      </c>
      <c r="C84" s="97">
        <f>[1]DMV!$O$7*1000</f>
        <v>50</v>
      </c>
      <c r="D84" s="86">
        <f>IF((B84-([1]DMV!$O$7*1000))&lt;0,0,B84-([1]DMV!$O$7*1000))</f>
        <v>28.915172328471797</v>
      </c>
      <c r="J84" s="147">
        <v>62</v>
      </c>
      <c r="K84" s="77">
        <v>97.53</v>
      </c>
      <c r="L84" s="77">
        <v>50</v>
      </c>
      <c r="M84" s="77">
        <v>47.5</v>
      </c>
      <c r="T84" s="151">
        <v>58</v>
      </c>
      <c r="U84" s="77">
        <f t="shared" si="6"/>
        <v>9213.4350891699996</v>
      </c>
      <c r="V84" s="77">
        <f t="shared" si="7"/>
        <v>9.2134350891699999</v>
      </c>
      <c r="AI84" s="151">
        <v>58</v>
      </c>
      <c r="AJ84" s="77">
        <f t="shared" si="8"/>
        <v>12127.950616097663</v>
      </c>
      <c r="AK84" s="77">
        <f t="shared" si="9"/>
        <v>12.127950616097664</v>
      </c>
      <c r="AV84" s="186">
        <v>62</v>
      </c>
      <c r="AW84" s="85">
        <f t="shared" si="5"/>
        <v>85.45935734938773</v>
      </c>
      <c r="AX84" s="97">
        <f>[1]DMV!$O$7*1000</f>
        <v>50</v>
      </c>
      <c r="AY84" s="86">
        <f>IF((AW84-([1]DMV!$O$7*1000))&lt;0,0,AW84-([1]DMV!$O$7*1000))</f>
        <v>35.45935734938773</v>
      </c>
      <c r="BF84" s="151">
        <v>58</v>
      </c>
      <c r="BG84" s="77">
        <f t="shared" si="10"/>
        <v>4993.8620423911907</v>
      </c>
      <c r="BH84" s="77">
        <f t="shared" si="11"/>
        <v>4.993862042391191</v>
      </c>
    </row>
    <row r="85" spans="1:60" x14ac:dyDescent="0.3">
      <c r="A85" s="97">
        <v>63</v>
      </c>
      <c r="B85" s="85">
        <f t="shared" si="4"/>
        <v>77.792919463109442</v>
      </c>
      <c r="C85" s="97">
        <f>[1]DMV!$O$7*1000</f>
        <v>50</v>
      </c>
      <c r="D85" s="86">
        <f>IF((B85-([1]DMV!$O$7*1000))&lt;0,0,B85-([1]DMV!$O$7*1000))</f>
        <v>27.792919463109442</v>
      </c>
      <c r="J85" s="147">
        <v>63</v>
      </c>
      <c r="K85" s="77">
        <v>96.143000000000001</v>
      </c>
      <c r="L85" s="77">
        <v>50</v>
      </c>
      <c r="M85" s="77">
        <v>46.1</v>
      </c>
      <c r="T85" s="151">
        <v>59</v>
      </c>
      <c r="U85" s="77">
        <f t="shared" si="6"/>
        <v>9202.8427171700005</v>
      </c>
      <c r="V85" s="77">
        <f t="shared" si="7"/>
        <v>9.2028427171700002</v>
      </c>
      <c r="AI85" s="151">
        <v>59</v>
      </c>
      <c r="AJ85" s="77">
        <f t="shared" si="8"/>
        <v>12112.701388866823</v>
      </c>
      <c r="AK85" s="77">
        <f t="shared" si="9"/>
        <v>12.112701388866823</v>
      </c>
      <c r="AV85" s="186">
        <v>63</v>
      </c>
      <c r="AW85" s="85">
        <f t="shared" si="5"/>
        <v>84.244039612284169</v>
      </c>
      <c r="AX85" s="97">
        <f>[1]DMV!$O$7*1000</f>
        <v>50</v>
      </c>
      <c r="AY85" s="86">
        <f>IF((AW85-([1]DMV!$O$7*1000))&lt;0,0,AW85-([1]DMV!$O$7*1000))</f>
        <v>34.244039612284169</v>
      </c>
      <c r="BF85" s="151">
        <v>59</v>
      </c>
      <c r="BG85" s="77">
        <f t="shared" si="10"/>
        <v>4987.5829492816774</v>
      </c>
      <c r="BH85" s="77">
        <f t="shared" si="11"/>
        <v>4.987582949281677</v>
      </c>
    </row>
    <row r="86" spans="1:60" x14ac:dyDescent="0.3">
      <c r="A86" s="97">
        <v>64</v>
      </c>
      <c r="B86" s="85">
        <f t="shared" si="4"/>
        <v>76.686626158585042</v>
      </c>
      <c r="C86" s="97">
        <f>[1]DMV!$O$7*1000</f>
        <v>50</v>
      </c>
      <c r="D86" s="86">
        <f>IF((B86-([1]DMV!$O$7*1000))&lt;0,0,B86-([1]DMV!$O$7*1000))</f>
        <v>26.686626158585042</v>
      </c>
      <c r="J86" s="147">
        <v>64</v>
      </c>
      <c r="K86" s="77">
        <v>94.775999999999996</v>
      </c>
      <c r="L86" s="77">
        <v>50</v>
      </c>
      <c r="M86" s="77">
        <v>44.8</v>
      </c>
      <c r="T86" s="151">
        <v>60</v>
      </c>
      <c r="U86" s="77">
        <f t="shared" si="6"/>
        <v>9192.0507642100001</v>
      </c>
      <c r="V86" s="77">
        <f t="shared" si="7"/>
        <v>9.1920507642100002</v>
      </c>
      <c r="AI86" s="151">
        <v>60</v>
      </c>
      <c r="AJ86" s="77">
        <f t="shared" si="8"/>
        <v>12097.183002639998</v>
      </c>
      <c r="AK86" s="77">
        <f t="shared" si="9"/>
        <v>12.097183002639998</v>
      </c>
      <c r="AV86" s="186">
        <v>64</v>
      </c>
      <c r="AW86" s="85">
        <f t="shared" si="5"/>
        <v>83.04600491179508</v>
      </c>
      <c r="AX86" s="97">
        <f>[1]DMV!$O$7*1000</f>
        <v>50</v>
      </c>
      <c r="AY86" s="86">
        <f>IF((AW86-([1]DMV!$O$7*1000))&lt;0,0,AW86-([1]DMV!$O$7*1000))</f>
        <v>33.04600491179508</v>
      </c>
      <c r="BF86" s="151">
        <v>60</v>
      </c>
      <c r="BG86" s="77">
        <f t="shared" si="10"/>
        <v>4981.1930260168201</v>
      </c>
      <c r="BH86" s="77">
        <f t="shared" si="11"/>
        <v>4.98119302601682</v>
      </c>
    </row>
    <row r="87" spans="1:60" x14ac:dyDescent="0.3">
      <c r="A87" s="97">
        <v>65</v>
      </c>
      <c r="B87" s="85">
        <f t="shared" si="4"/>
        <v>75.596065453943538</v>
      </c>
      <c r="C87" s="97">
        <f>[1]DMV!$O$7*1000</f>
        <v>50</v>
      </c>
      <c r="D87" s="86">
        <f>IF((B87-([1]DMV!$O$7*1000))&lt;0,0,B87-([1]DMV!$O$7*1000))</f>
        <v>25.596065453943538</v>
      </c>
      <c r="J87" s="147">
        <v>65</v>
      </c>
      <c r="K87" s="77">
        <v>93.427999999999997</v>
      </c>
      <c r="L87" s="77">
        <v>50</v>
      </c>
      <c r="M87" s="77">
        <v>43.4</v>
      </c>
      <c r="T87" s="151">
        <v>61</v>
      </c>
      <c r="U87" s="77">
        <f t="shared" si="6"/>
        <v>9181.0590293500009</v>
      </c>
      <c r="V87" s="77">
        <f t="shared" si="7"/>
        <v>9.181059029350001</v>
      </c>
      <c r="AI87" s="151">
        <v>61</v>
      </c>
      <c r="AJ87" s="77">
        <f t="shared" si="8"/>
        <v>12081.397269243143</v>
      </c>
      <c r="AK87" s="77">
        <f t="shared" si="9"/>
        <v>12.081397269243144</v>
      </c>
      <c r="AV87" s="186">
        <v>65</v>
      </c>
      <c r="AW87" s="85">
        <f t="shared" si="5"/>
        <v>81.865007465813022</v>
      </c>
      <c r="AX87" s="97">
        <f>[1]DMV!$O$7*1000</f>
        <v>50</v>
      </c>
      <c r="AY87" s="86">
        <f>IF((AW87-([1]DMV!$O$7*1000))&lt;0,0,AW87-([1]DMV!$O$7*1000))</f>
        <v>31.865007465813022</v>
      </c>
      <c r="BF87" s="151">
        <v>61</v>
      </c>
      <c r="BG87" s="77">
        <f t="shared" si="10"/>
        <v>4974.6930186429909</v>
      </c>
      <c r="BH87" s="77">
        <f t="shared" si="11"/>
        <v>4.9746930186429905</v>
      </c>
    </row>
    <row r="88" spans="1:60" x14ac:dyDescent="0.3">
      <c r="A88" s="97">
        <v>66</v>
      </c>
      <c r="B88" s="85">
        <f t="shared" ref="B88:B151" si="16">IF(A88&lt;91,191.79077946*EXP(-0.01432309*A88), -0.0000018053*A88^3+ 0.0018893269*A88^2 -0.710985457*A88+102.5061991963)</f>
        <v>74.521013615842193</v>
      </c>
      <c r="C88" s="97">
        <f>[1]DMV!$O$7*1000</f>
        <v>50</v>
      </c>
      <c r="D88" s="86">
        <f>IF((B88-([1]DMV!$O$7*1000))&lt;0,0,B88-([1]DMV!$O$7*1000))</f>
        <v>24.521013615842193</v>
      </c>
      <c r="J88" s="147">
        <v>66</v>
      </c>
      <c r="K88" s="77">
        <v>92.1</v>
      </c>
      <c r="L88" s="77">
        <v>50</v>
      </c>
      <c r="M88" s="77">
        <v>42.1</v>
      </c>
      <c r="T88" s="151">
        <v>62</v>
      </c>
      <c r="U88" s="77">
        <f t="shared" si="6"/>
        <v>9169.8673291699997</v>
      </c>
      <c r="V88" s="77">
        <f t="shared" si="7"/>
        <v>9.1698673291699997</v>
      </c>
      <c r="AI88" s="151">
        <v>62</v>
      </c>
      <c r="AJ88" s="77">
        <f t="shared" si="8"/>
        <v>12065.346002196224</v>
      </c>
      <c r="AK88" s="77">
        <f t="shared" si="9"/>
        <v>12.065346002196224</v>
      </c>
      <c r="AV88" s="186">
        <v>66</v>
      </c>
      <c r="AW88" s="85">
        <f t="shared" ref="AW88:AW151" si="17">IF(AV88&lt;91,207.69538068*EXP(-0.01432309*AV88), -0.000001955*AV88^3+ 0.0020460028*AV88^2 -0.7699452266*AV88+111.006713276)</f>
        <v>80.700804987498572</v>
      </c>
      <c r="AX88" s="97">
        <f>[1]DMV!$O$7*1000</f>
        <v>50</v>
      </c>
      <c r="AY88" s="86">
        <f>IF((AW88-([1]DMV!$O$7*1000))&lt;0,0,AW88-([1]DMV!$O$7*1000))</f>
        <v>30.700804987498572</v>
      </c>
      <c r="BF88" s="151">
        <v>62</v>
      </c>
      <c r="BG88" s="77">
        <f t="shared" si="10"/>
        <v>4968.0836739040988</v>
      </c>
      <c r="BH88" s="77">
        <f t="shared" si="11"/>
        <v>4.9680836739040988</v>
      </c>
    </row>
    <row r="89" spans="1:60" x14ac:dyDescent="0.3">
      <c r="A89" s="97">
        <v>67</v>
      </c>
      <c r="B89" s="85">
        <f t="shared" si="16"/>
        <v>73.461250092650687</v>
      </c>
      <c r="C89" s="97">
        <f>[1]DMV!$O$7*1000</f>
        <v>50</v>
      </c>
      <c r="D89" s="86">
        <f>IF((B89-([1]DMV!$O$7*1000))&lt;0,0,B89-([1]DMV!$O$7*1000))</f>
        <v>23.461250092650687</v>
      </c>
      <c r="J89" s="147">
        <v>67</v>
      </c>
      <c r="K89" s="77">
        <v>90.79</v>
      </c>
      <c r="L89" s="77">
        <v>50</v>
      </c>
      <c r="M89" s="77">
        <v>40.799999999999997</v>
      </c>
      <c r="T89" s="151">
        <v>63</v>
      </c>
      <c r="U89" s="77">
        <f t="shared" si="6"/>
        <v>9158.4754977699995</v>
      </c>
      <c r="V89" s="77">
        <f t="shared" si="7"/>
        <v>9.1584754977699987</v>
      </c>
      <c r="AI89" s="151">
        <v>63</v>
      </c>
      <c r="AJ89" s="77">
        <f t="shared" si="8"/>
        <v>12049.031016713223</v>
      </c>
      <c r="AK89" s="77">
        <f t="shared" si="9"/>
        <v>12.049031016713222</v>
      </c>
      <c r="AV89" s="186">
        <v>67</v>
      </c>
      <c r="AW89" s="85">
        <f t="shared" si="17"/>
        <v>79.553158635574007</v>
      </c>
      <c r="AX89" s="97">
        <f>[1]DMV!$O$7*1000</f>
        <v>50</v>
      </c>
      <c r="AY89" s="86">
        <f>IF((AW89-([1]DMV!$O$7*1000))&lt;0,0,AW89-([1]DMV!$O$7*1000))</f>
        <v>29.553158635574007</v>
      </c>
      <c r="BF89" s="151">
        <v>63</v>
      </c>
      <c r="BG89" s="77">
        <f t="shared" si="10"/>
        <v>4961.3657392415853</v>
      </c>
      <c r="BH89" s="77">
        <f t="shared" si="11"/>
        <v>4.9613657392415851</v>
      </c>
    </row>
    <row r="90" spans="1:60" x14ac:dyDescent="0.3">
      <c r="A90" s="97">
        <v>68</v>
      </c>
      <c r="B90" s="85">
        <f t="shared" si="16"/>
        <v>72.416557469203994</v>
      </c>
      <c r="C90" s="97">
        <f>[1]DMV!$O$7*1000</f>
        <v>50</v>
      </c>
      <c r="D90" s="86">
        <f>IF((B90-([1]DMV!$O$7*1000))&lt;0,0,B90-([1]DMV!$O$7*1000))</f>
        <v>22.416557469203994</v>
      </c>
      <c r="J90" s="147">
        <v>68</v>
      </c>
      <c r="K90" s="77">
        <v>89.498999999999995</v>
      </c>
      <c r="L90" s="77">
        <v>50</v>
      </c>
      <c r="M90" s="77">
        <v>39.5</v>
      </c>
      <c r="T90" s="151">
        <v>64</v>
      </c>
      <c r="U90" s="77">
        <f t="shared" si="6"/>
        <v>9146.8833867699996</v>
      </c>
      <c r="V90" s="77">
        <f t="shared" si="7"/>
        <v>9.1468833867699999</v>
      </c>
      <c r="AI90" s="151">
        <v>64</v>
      </c>
      <c r="AJ90" s="77">
        <f t="shared" si="8"/>
        <v>12032.454129702142</v>
      </c>
      <c r="AK90" s="77">
        <f t="shared" si="9"/>
        <v>12.032454129702142</v>
      </c>
      <c r="AV90" s="186">
        <v>68</v>
      </c>
      <c r="AW90" s="85">
        <f t="shared" si="17"/>
        <v>78.421832965324043</v>
      </c>
      <c r="AX90" s="97">
        <f>[1]DMV!$O$7*1000</f>
        <v>50</v>
      </c>
      <c r="AY90" s="86">
        <f>IF((AW90-([1]DMV!$O$7*1000))&lt;0,0,AW90-([1]DMV!$O$7*1000))</f>
        <v>28.421832965324043</v>
      </c>
      <c r="BF90" s="151">
        <v>64</v>
      </c>
      <c r="BG90" s="77">
        <f t="shared" si="10"/>
        <v>4954.5399627944325</v>
      </c>
      <c r="BH90" s="77">
        <f t="shared" si="11"/>
        <v>4.9545399627944322</v>
      </c>
    </row>
    <row r="91" spans="1:60" x14ac:dyDescent="0.3">
      <c r="A91" s="97">
        <v>69</v>
      </c>
      <c r="B91" s="85">
        <f t="shared" si="16"/>
        <v>71.386721422198733</v>
      </c>
      <c r="C91" s="97">
        <f>[1]DMV!$O$7*1000</f>
        <v>50</v>
      </c>
      <c r="D91" s="86">
        <f>IF((B91-([1]DMV!$O$7*1000))&lt;0,0,B91-([1]DMV!$O$7*1000))</f>
        <v>21.386721422198733</v>
      </c>
      <c r="J91" s="147">
        <v>69</v>
      </c>
      <c r="K91" s="77">
        <v>88.225999999999999</v>
      </c>
      <c r="L91" s="77">
        <v>50</v>
      </c>
      <c r="M91" s="77">
        <v>38.200000000000003</v>
      </c>
      <c r="T91" s="151">
        <v>65</v>
      </c>
      <c r="U91" s="77">
        <f t="shared" si="6"/>
        <v>9135.0908653099996</v>
      </c>
      <c r="V91" s="77">
        <f t="shared" si="7"/>
        <v>9.1350908653099996</v>
      </c>
      <c r="AI91" s="151">
        <v>65</v>
      </c>
      <c r="AJ91" s="77">
        <f t="shared" si="8"/>
        <v>12015.617159764999</v>
      </c>
      <c r="AK91" s="77">
        <f t="shared" si="9"/>
        <v>12.015617159764998</v>
      </c>
      <c r="AV91" s="186">
        <v>69</v>
      </c>
      <c r="AW91" s="85">
        <f t="shared" si="17"/>
        <v>77.306595880293301</v>
      </c>
      <c r="AX91" s="97">
        <f>[1]DMV!$O$7*1000</f>
        <v>50</v>
      </c>
      <c r="AY91" s="86">
        <f>IF((AW91-([1]DMV!$O$7*1000))&lt;0,0,AW91-([1]DMV!$O$7*1000))</f>
        <v>27.306595880293301</v>
      </c>
      <c r="BF91" s="151">
        <v>65</v>
      </c>
      <c r="BG91" s="77">
        <f t="shared" si="10"/>
        <v>4947.607093399155</v>
      </c>
      <c r="BH91" s="77">
        <f t="shared" si="11"/>
        <v>4.9476070933991547</v>
      </c>
    </row>
    <row r="92" spans="1:60" x14ac:dyDescent="0.3">
      <c r="A92" s="97">
        <v>70</v>
      </c>
      <c r="B92" s="85">
        <f t="shared" si="16"/>
        <v>70.371530676223756</v>
      </c>
      <c r="C92" s="97">
        <f>[1]DMV!$O$7*1000</f>
        <v>50</v>
      </c>
      <c r="D92" s="86">
        <f>IF((B92-([1]DMV!$O$7*1000))&lt;0,0,B92-([1]DMV!$O$7*1000))</f>
        <v>20.371530676223756</v>
      </c>
      <c r="J92" s="147">
        <v>70</v>
      </c>
      <c r="K92" s="77">
        <v>86.971000000000004</v>
      </c>
      <c r="L92" s="77">
        <v>50</v>
      </c>
      <c r="M92" s="77">
        <v>37</v>
      </c>
      <c r="T92" s="151">
        <v>66</v>
      </c>
      <c r="U92" s="77">
        <f t="shared" ref="U92:U155" si="18">0.00000073*T92^4-0.00020723*T92^3-0.07835828*T92^2+0.11854572*T92^1+9502.32870901</f>
        <v>9123.0978200499994</v>
      </c>
      <c r="V92" s="77">
        <f t="shared" ref="V92:V155" si="19">U92/1000</f>
        <v>9.123097820049999</v>
      </c>
      <c r="AI92" s="151">
        <v>66</v>
      </c>
      <c r="AJ92" s="77">
        <f t="shared" ref="AJ92:AJ155" si="20">0.000000070584*AI92^4+0.000285172*AI92^3-0.18652923*AI92^2+3.5903035*AI92^1+12490.7581</f>
        <v>11998.521927197824</v>
      </c>
      <c r="AK92" s="77">
        <f t="shared" ref="AK92:AK155" si="21">AJ92/1000</f>
        <v>11.998521927197825</v>
      </c>
      <c r="AV92" s="186">
        <v>70</v>
      </c>
      <c r="AW92" s="85">
        <f t="shared" si="17"/>
        <v>76.207218584670684</v>
      </c>
      <c r="AX92" s="97">
        <f>[1]DMV!$O$7*1000</f>
        <v>50</v>
      </c>
      <c r="AY92" s="86">
        <f>IF((AW92-([1]DMV!$O$7*1000))&lt;0,0,AW92-([1]DMV!$O$7*1000))</f>
        <v>26.207218584670684</v>
      </c>
      <c r="BF92" s="151">
        <v>66</v>
      </c>
      <c r="BG92" s="77">
        <f t="shared" ref="BG92:BG155" si="22">0.000000029064*BF92^4+0.00011742383*BF92^3-0.07680615535*BF92^2+1.478360263467*BF92^1+5143.2533527488</f>
        <v>4940.567880589806</v>
      </c>
      <c r="BH92" s="77">
        <f t="shared" ref="BH92:BH155" si="23">BG92/1000</f>
        <v>4.9405678805898061</v>
      </c>
    </row>
    <row r="93" spans="1:60" x14ac:dyDescent="0.3">
      <c r="A93" s="97">
        <v>71</v>
      </c>
      <c r="B93" s="85">
        <f t="shared" si="16"/>
        <v>69.370776960415981</v>
      </c>
      <c r="C93" s="97">
        <f>[1]DMV!$O$7*1000</f>
        <v>50</v>
      </c>
      <c r="D93" s="86">
        <f>IF((B93-([1]DMV!$O$7*1000))&lt;0,0,B93-([1]DMV!$O$7*1000))</f>
        <v>19.370776960415981</v>
      </c>
      <c r="J93" s="147">
        <v>71</v>
      </c>
      <c r="K93" s="77">
        <v>85.734999999999999</v>
      </c>
      <c r="L93" s="77">
        <v>50</v>
      </c>
      <c r="M93" s="77">
        <v>35.700000000000003</v>
      </c>
      <c r="T93" s="151">
        <v>67</v>
      </c>
      <c r="U93" s="77">
        <f t="shared" si="18"/>
        <v>9110.9041551700011</v>
      </c>
      <c r="V93" s="77">
        <f t="shared" si="19"/>
        <v>9.110904155170001</v>
      </c>
      <c r="AI93" s="151">
        <v>67</v>
      </c>
      <c r="AJ93" s="77">
        <f t="shared" si="20"/>
        <v>11981.170253990664</v>
      </c>
      <c r="AK93" s="77">
        <f t="shared" si="21"/>
        <v>11.981170253990664</v>
      </c>
      <c r="AV93" s="186">
        <v>71</v>
      </c>
      <c r="AW93" s="85">
        <f t="shared" si="17"/>
        <v>75.123475536350853</v>
      </c>
      <c r="AX93" s="97">
        <f>[1]DMV!$O$7*1000</f>
        <v>50</v>
      </c>
      <c r="AY93" s="86">
        <f>IF((AW93-([1]DMV!$O$7*1000))&lt;0,0,AW93-([1]DMV!$O$7*1000))</f>
        <v>25.123475536350853</v>
      </c>
      <c r="BF93" s="151">
        <v>67</v>
      </c>
      <c r="BG93" s="77">
        <f t="shared" si="22"/>
        <v>4933.423074597973</v>
      </c>
      <c r="BH93" s="77">
        <f t="shared" si="23"/>
        <v>4.9334230745979735</v>
      </c>
    </row>
    <row r="94" spans="1:60" x14ac:dyDescent="0.3">
      <c r="A94" s="97">
        <v>72</v>
      </c>
      <c r="B94" s="85">
        <f t="shared" si="16"/>
        <v>68.38425496573295</v>
      </c>
      <c r="C94" s="97">
        <f>[1]DMV!$O$7*1000</f>
        <v>50</v>
      </c>
      <c r="D94" s="86">
        <f>IF((B94-([1]DMV!$O$7*1000))&lt;0,0,B94-([1]DMV!$O$7*1000))</f>
        <v>18.38425496573295</v>
      </c>
      <c r="J94" s="147">
        <v>72</v>
      </c>
      <c r="K94" s="77">
        <v>84.515000000000001</v>
      </c>
      <c r="L94" s="77">
        <v>50</v>
      </c>
      <c r="M94" s="77">
        <v>34.5</v>
      </c>
      <c r="T94" s="151">
        <v>68</v>
      </c>
      <c r="U94" s="77">
        <f t="shared" si="18"/>
        <v>9098.5097923699996</v>
      </c>
      <c r="V94" s="77">
        <f t="shared" si="19"/>
        <v>9.0985097923699989</v>
      </c>
      <c r="AI94" s="151">
        <v>68</v>
      </c>
      <c r="AJ94" s="77">
        <f t="shared" si="20"/>
        <v>11963.563963827582</v>
      </c>
      <c r="AK94" s="77">
        <f t="shared" si="21"/>
        <v>11.963563963827582</v>
      </c>
      <c r="AV94" s="186">
        <v>72</v>
      </c>
      <c r="AW94" s="85">
        <f t="shared" si="17"/>
        <v>74.05514440066338</v>
      </c>
      <c r="AX94" s="97">
        <f>[1]DMV!$O$7*1000</f>
        <v>50</v>
      </c>
      <c r="AY94" s="86">
        <f>IF((AW94-([1]DMV!$O$7*1000))&lt;0,0,AW94-([1]DMV!$O$7*1000))</f>
        <v>24.05514440066338</v>
      </c>
      <c r="BF94" s="151">
        <v>68</v>
      </c>
      <c r="BG94" s="77">
        <f t="shared" si="22"/>
        <v>4926.1734263527806</v>
      </c>
      <c r="BH94" s="77">
        <f t="shared" si="23"/>
        <v>4.926173426352781</v>
      </c>
    </row>
    <row r="95" spans="1:60" x14ac:dyDescent="0.3">
      <c r="A95" s="97">
        <v>73</v>
      </c>
      <c r="B95" s="85">
        <f t="shared" si="16"/>
        <v>67.411762302832486</v>
      </c>
      <c r="C95" s="97">
        <f>[1]DMV!$O$7*1000</f>
        <v>50</v>
      </c>
      <c r="D95" s="86">
        <f>IF((B95-([1]DMV!$O$7*1000))&lt;0,0,B95-([1]DMV!$O$7*1000))</f>
        <v>17.411762302832486</v>
      </c>
      <c r="J95" s="147">
        <v>73</v>
      </c>
      <c r="K95" s="77">
        <v>83.313000000000002</v>
      </c>
      <c r="L95" s="77">
        <v>50</v>
      </c>
      <c r="M95" s="77">
        <v>33.299999999999997</v>
      </c>
      <c r="T95" s="151">
        <v>69</v>
      </c>
      <c r="U95" s="77">
        <f t="shared" si="18"/>
        <v>9085.9146708700009</v>
      </c>
      <c r="V95" s="77">
        <f t="shared" si="19"/>
        <v>9.0859146708700003</v>
      </c>
      <c r="AI95" s="151">
        <v>69</v>
      </c>
      <c r="AJ95" s="77">
        <f t="shared" si="20"/>
        <v>11945.704882086662</v>
      </c>
      <c r="AK95" s="77">
        <f t="shared" si="21"/>
        <v>11.945704882086662</v>
      </c>
      <c r="AV95" s="186">
        <v>73</v>
      </c>
      <c r="AW95" s="85">
        <f t="shared" si="17"/>
        <v>73.002006004759721</v>
      </c>
      <c r="AX95" s="97">
        <f>[1]DMV!$O$7*1000</f>
        <v>50</v>
      </c>
      <c r="AY95" s="86">
        <f>IF((AW95-([1]DMV!$O$7*1000))&lt;0,0,AW95-([1]DMV!$O$7*1000))</f>
        <v>23.002006004759721</v>
      </c>
      <c r="BF95" s="151">
        <v>69</v>
      </c>
      <c r="BG95" s="77">
        <f t="shared" si="22"/>
        <v>4918.8196874808873</v>
      </c>
      <c r="BH95" s="77">
        <f t="shared" si="23"/>
        <v>4.9188196874808874</v>
      </c>
    </row>
    <row r="96" spans="1:60" x14ac:dyDescent="0.3">
      <c r="A96" s="97">
        <v>74</v>
      </c>
      <c r="B96" s="85">
        <f t="shared" si="16"/>
        <v>66.453099460551854</v>
      </c>
      <c r="C96" s="97">
        <f>[1]DMV!$O$7*1000</f>
        <v>50</v>
      </c>
      <c r="D96" s="86">
        <f>IF((B96-([1]DMV!$O$7*1000))&lt;0,0,B96-([1]DMV!$O$7*1000))</f>
        <v>16.453099460551854</v>
      </c>
      <c r="J96" s="147">
        <v>74</v>
      </c>
      <c r="K96" s="77">
        <v>82.129000000000005</v>
      </c>
      <c r="L96" s="77">
        <v>50</v>
      </c>
      <c r="M96" s="77">
        <v>32.1</v>
      </c>
      <c r="T96" s="151">
        <v>70</v>
      </c>
      <c r="U96" s="77">
        <f t="shared" si="18"/>
        <v>9073.1187474100007</v>
      </c>
      <c r="V96" s="77">
        <f t="shared" si="19"/>
        <v>9.0731187474100015</v>
      </c>
      <c r="AI96" s="151">
        <v>70</v>
      </c>
      <c r="AJ96" s="77">
        <f t="shared" si="20"/>
        <v>11927.594835839998</v>
      </c>
      <c r="AK96" s="77">
        <f t="shared" si="21"/>
        <v>11.927594835839999</v>
      </c>
      <c r="AV96" s="186">
        <v>74</v>
      </c>
      <c r="AW96" s="85">
        <f t="shared" si="17"/>
        <v>71.963844292648972</v>
      </c>
      <c r="AX96" s="97">
        <f>[1]DMV!$O$7*1000</f>
        <v>50</v>
      </c>
      <c r="AY96" s="86">
        <f>IF((AW96-([1]DMV!$O$7*1000))&lt;0,0,AW96-([1]DMV!$O$7*1000))</f>
        <v>21.963844292648972</v>
      </c>
      <c r="BF96" s="151">
        <v>70</v>
      </c>
      <c r="BG96" s="77">
        <f t="shared" si="22"/>
        <v>4911.3626103064908</v>
      </c>
      <c r="BH96" s="77">
        <f t="shared" si="23"/>
        <v>4.9113626103064911</v>
      </c>
    </row>
    <row r="97" spans="1:60" x14ac:dyDescent="0.3">
      <c r="A97" s="97">
        <v>75</v>
      </c>
      <c r="B97" s="85">
        <f t="shared" si="16"/>
        <v>65.508069764976966</v>
      </c>
      <c r="C97" s="97">
        <f>[1]DMV!$O$7*1000</f>
        <v>50</v>
      </c>
      <c r="D97" s="86">
        <f>IF((B97-([1]DMV!$O$7*1000))&lt;0,0,B97-([1]DMV!$O$7*1000))</f>
        <v>15.508069764976966</v>
      </c>
      <c r="J97" s="147">
        <v>75</v>
      </c>
      <c r="K97" s="77">
        <v>80.960999999999999</v>
      </c>
      <c r="L97" s="77">
        <v>50</v>
      </c>
      <c r="M97" s="77">
        <v>31</v>
      </c>
      <c r="T97" s="151">
        <v>71</v>
      </c>
      <c r="U97" s="77">
        <f t="shared" si="18"/>
        <v>9060.1219962499999</v>
      </c>
      <c r="V97" s="77">
        <f t="shared" si="19"/>
        <v>9.0601219962500004</v>
      </c>
      <c r="AI97" s="151">
        <v>71</v>
      </c>
      <c r="AJ97" s="77">
        <f t="shared" si="20"/>
        <v>11909.235653853702</v>
      </c>
      <c r="AK97" s="77">
        <f t="shared" si="21"/>
        <v>11.909235653853703</v>
      </c>
      <c r="AV97" s="186">
        <v>75</v>
      </c>
      <c r="AW97" s="85">
        <f t="shared" si="17"/>
        <v>70.94044628087299</v>
      </c>
      <c r="AX97" s="97">
        <f>[1]DMV!$O$7*1000</f>
        <v>50</v>
      </c>
      <c r="AY97" s="86">
        <f>IF((AW97-([1]DMV!$O$7*1000))&lt;0,0,AW97-([1]DMV!$O$7*1000))</f>
        <v>20.94044628087299</v>
      </c>
      <c r="BF97" s="151">
        <v>71</v>
      </c>
      <c r="BG97" s="77">
        <f t="shared" si="22"/>
        <v>4903.8029478513217</v>
      </c>
      <c r="BH97" s="77">
        <f t="shared" si="23"/>
        <v>4.9038029478513216</v>
      </c>
    </row>
    <row r="98" spans="1:60" x14ac:dyDescent="0.3">
      <c r="A98" s="97">
        <v>76</v>
      </c>
      <c r="B98" s="85">
        <f t="shared" si="16"/>
        <v>64.576479339094092</v>
      </c>
      <c r="C98" s="97">
        <f>[1]DMV!$O$7*1000</f>
        <v>50</v>
      </c>
      <c r="D98" s="86">
        <f>IF((B98-([1]DMV!$O$7*1000))&lt;0,0,B98-([1]DMV!$O$7*1000))</f>
        <v>14.576479339094092</v>
      </c>
      <c r="J98" s="147">
        <v>76</v>
      </c>
      <c r="K98" s="77">
        <v>79.808999999999997</v>
      </c>
      <c r="L98" s="77">
        <v>50</v>
      </c>
      <c r="M98" s="77">
        <v>29.8</v>
      </c>
      <c r="T98" s="151">
        <v>72</v>
      </c>
      <c r="U98" s="77">
        <f t="shared" si="18"/>
        <v>9046.9244091700002</v>
      </c>
      <c r="V98" s="77">
        <f t="shared" si="19"/>
        <v>9.0469244091699998</v>
      </c>
      <c r="AI98" s="151">
        <v>72</v>
      </c>
      <c r="AJ98" s="77">
        <f t="shared" si="20"/>
        <v>11890.629166587903</v>
      </c>
      <c r="AK98" s="77">
        <f t="shared" si="21"/>
        <v>11.890629166587903</v>
      </c>
      <c r="AV98" s="186">
        <v>76</v>
      </c>
      <c r="AW98" s="85">
        <f t="shared" si="17"/>
        <v>69.931602014812</v>
      </c>
      <c r="AX98" s="97">
        <f>[1]DMV!$O$7*1000</f>
        <v>50</v>
      </c>
      <c r="AY98" s="86">
        <f>IF((AW98-([1]DMV!$O$7*1000))&lt;0,0,AW98-([1]DMV!$O$7*1000))</f>
        <v>19.931602014812</v>
      </c>
      <c r="BF98" s="151">
        <v>72</v>
      </c>
      <c r="BG98" s="77">
        <f t="shared" si="22"/>
        <v>4896.141453834648</v>
      </c>
      <c r="BH98" s="77">
        <f t="shared" si="23"/>
        <v>4.8961414538346482</v>
      </c>
    </row>
    <row r="99" spans="1:60" x14ac:dyDescent="0.3">
      <c r="A99" s="97">
        <v>77</v>
      </c>
      <c r="B99" s="85">
        <f t="shared" si="16"/>
        <v>63.658137063014884</v>
      </c>
      <c r="C99" s="97">
        <f>[1]DMV!$O$7*1000</f>
        <v>50</v>
      </c>
      <c r="D99" s="86">
        <f>IF((B99-([1]DMV!$O$7*1000))&lt;0,0,B99-([1]DMV!$O$7*1000))</f>
        <v>13.658137063014884</v>
      </c>
      <c r="J99" s="147">
        <v>77</v>
      </c>
      <c r="K99" s="77">
        <v>78.674000000000007</v>
      </c>
      <c r="L99" s="77">
        <v>50</v>
      </c>
      <c r="M99" s="77">
        <v>28.7</v>
      </c>
      <c r="T99" s="151">
        <v>73</v>
      </c>
      <c r="U99" s="77">
        <f t="shared" si="18"/>
        <v>9033.5259954699995</v>
      </c>
      <c r="V99" s="77">
        <f t="shared" si="19"/>
        <v>9.0335259954699989</v>
      </c>
      <c r="AI99" s="151">
        <v>73</v>
      </c>
      <c r="AJ99" s="77">
        <f t="shared" si="20"/>
        <v>11871.777206196743</v>
      </c>
      <c r="AK99" s="77">
        <f t="shared" si="21"/>
        <v>11.871777206196743</v>
      </c>
      <c r="AV99" s="186">
        <v>77</v>
      </c>
      <c r="AW99" s="85">
        <f t="shared" si="17"/>
        <v>68.937104525611346</v>
      </c>
      <c r="AX99" s="97">
        <f>[1]DMV!$O$7*1000</f>
        <v>50</v>
      </c>
      <c r="AY99" s="86">
        <f>IF((AW99-([1]DMV!$O$7*1000))&lt;0,0,AW99-([1]DMV!$O$7*1000))</f>
        <v>18.937104525611346</v>
      </c>
      <c r="BF99" s="151">
        <v>73</v>
      </c>
      <c r="BG99" s="77">
        <f t="shared" si="22"/>
        <v>4888.3788826732753</v>
      </c>
      <c r="BH99" s="77">
        <f t="shared" si="23"/>
        <v>4.8883788826732752</v>
      </c>
    </row>
    <row r="100" spans="1:60" x14ac:dyDescent="0.3">
      <c r="A100" s="97">
        <v>78</v>
      </c>
      <c r="B100" s="85">
        <f t="shared" si="16"/>
        <v>62.752854534767486</v>
      </c>
      <c r="C100" s="97">
        <f>[1]DMV!$O$7*1000</f>
        <v>50</v>
      </c>
      <c r="D100" s="86">
        <f>IF((B100-([1]DMV!$O$7*1000))&lt;0,0,B100-([1]DMV!$O$7*1000))</f>
        <v>12.752854534767486</v>
      </c>
      <c r="J100" s="147">
        <v>78</v>
      </c>
      <c r="K100" s="77">
        <v>77.555999999999997</v>
      </c>
      <c r="L100" s="77">
        <v>50</v>
      </c>
      <c r="M100" s="77">
        <v>27.6</v>
      </c>
      <c r="T100" s="151">
        <v>74</v>
      </c>
      <c r="U100" s="77">
        <f t="shared" si="18"/>
        <v>9019.9267819699999</v>
      </c>
      <c r="V100" s="77">
        <f t="shared" si="19"/>
        <v>9.0199267819699998</v>
      </c>
      <c r="AI100" s="151">
        <v>74</v>
      </c>
      <c r="AJ100" s="77">
        <f t="shared" si="20"/>
        <v>11852.681606528384</v>
      </c>
      <c r="AK100" s="77">
        <f t="shared" si="21"/>
        <v>11.852681606528384</v>
      </c>
      <c r="AV100" s="186">
        <v>78</v>
      </c>
      <c r="AW100" s="85">
        <f t="shared" si="17"/>
        <v>67.95674978772098</v>
      </c>
      <c r="AX100" s="97">
        <f>[1]DMV!$O$7*1000</f>
        <v>50</v>
      </c>
      <c r="AY100" s="86">
        <f>IF((AW100-([1]DMV!$O$7*1000))&lt;0,0,AW100-([1]DMV!$O$7*1000))</f>
        <v>17.95674978772098</v>
      </c>
      <c r="BF100" s="151">
        <v>74</v>
      </c>
      <c r="BG100" s="77">
        <f t="shared" si="22"/>
        <v>4880.5159894815424</v>
      </c>
      <c r="BH100" s="77">
        <f t="shared" si="23"/>
        <v>4.8805159894815429</v>
      </c>
    </row>
    <row r="101" spans="1:60" x14ac:dyDescent="0.3">
      <c r="A101" s="97">
        <v>79</v>
      </c>
      <c r="B101" s="85">
        <f t="shared" si="16"/>
        <v>61.860446031644933</v>
      </c>
      <c r="C101" s="97">
        <f>[1]DMV!$O$7*1000</f>
        <v>50</v>
      </c>
      <c r="D101" s="86">
        <f>IF((B101-([1]DMV!$O$7*1000))&lt;0,0,B101-([1]DMV!$O$7*1000))</f>
        <v>11.860446031644933</v>
      </c>
      <c r="J101" s="147">
        <v>79</v>
      </c>
      <c r="K101" s="77">
        <v>76.453000000000003</v>
      </c>
      <c r="L101" s="77">
        <v>50</v>
      </c>
      <c r="M101" s="77">
        <v>26.5</v>
      </c>
      <c r="T101" s="151">
        <v>75</v>
      </c>
      <c r="U101" s="77">
        <f t="shared" si="18"/>
        <v>9006.1268130099998</v>
      </c>
      <c r="V101" s="77">
        <f t="shared" si="19"/>
        <v>9.006126813009999</v>
      </c>
      <c r="AI101" s="151">
        <v>75</v>
      </c>
      <c r="AJ101" s="77">
        <f t="shared" si="20"/>
        <v>11833.344203125</v>
      </c>
      <c r="AK101" s="77">
        <f t="shared" si="21"/>
        <v>11.833344203125</v>
      </c>
      <c r="AV101" s="186">
        <v>79</v>
      </c>
      <c r="AW101" s="85">
        <f t="shared" si="17"/>
        <v>66.990336677038755</v>
      </c>
      <c r="AX101" s="97">
        <f>[1]DMV!$O$7*1000</f>
        <v>50</v>
      </c>
      <c r="AY101" s="86">
        <f>IF((AW101-([1]DMV!$O$7*1000))&lt;0,0,AW101-([1]DMV!$O$7*1000))</f>
        <v>16.990336677038755</v>
      </c>
      <c r="BF101" s="151">
        <v>75</v>
      </c>
      <c r="BG101" s="77">
        <f t="shared" si="22"/>
        <v>4872.5535300713254</v>
      </c>
      <c r="BH101" s="77">
        <f t="shared" si="23"/>
        <v>4.8725535300713254</v>
      </c>
    </row>
    <row r="102" spans="1:60" x14ac:dyDescent="0.3">
      <c r="A102" s="97">
        <v>80</v>
      </c>
      <c r="B102" s="85">
        <f t="shared" si="16"/>
        <v>60.980728472103337</v>
      </c>
      <c r="C102" s="97">
        <f>[1]DMV!$O$7*1000</f>
        <v>50</v>
      </c>
      <c r="D102" s="86">
        <f>IF((B102-([1]DMV!$O$7*1000))&lt;0,0,B102-([1]DMV!$O$7*1000))</f>
        <v>10.980728472103337</v>
      </c>
      <c r="J102" s="147">
        <v>80</v>
      </c>
      <c r="K102" s="77">
        <v>75.364999999999995</v>
      </c>
      <c r="L102" s="77">
        <v>50</v>
      </c>
      <c r="M102" s="77">
        <v>25.4</v>
      </c>
      <c r="T102" s="151">
        <v>76</v>
      </c>
      <c r="U102" s="77">
        <f t="shared" si="18"/>
        <v>8992.1261504499998</v>
      </c>
      <c r="V102" s="77">
        <f t="shared" si="19"/>
        <v>8.9921261504499999</v>
      </c>
      <c r="AI102" s="151">
        <v>76</v>
      </c>
      <c r="AJ102" s="77">
        <f t="shared" si="20"/>
        <v>11813.766833222784</v>
      </c>
      <c r="AK102" s="77">
        <f t="shared" si="21"/>
        <v>11.813766833222784</v>
      </c>
      <c r="AV102" s="186">
        <v>80</v>
      </c>
      <c r="AW102" s="85">
        <f t="shared" si="17"/>
        <v>66.03766692964885</v>
      </c>
      <c r="AX102" s="97">
        <f>[1]DMV!$O$7*1000</f>
        <v>50</v>
      </c>
      <c r="AY102" s="86">
        <f>IF((AW102-([1]DMV!$O$7*1000))&lt;0,0,AW102-([1]DMV!$O$7*1000))</f>
        <v>16.03766692964885</v>
      </c>
      <c r="BF102" s="151">
        <v>76</v>
      </c>
      <c r="BG102" s="77">
        <f t="shared" si="22"/>
        <v>4864.4922609520363</v>
      </c>
      <c r="BH102" s="77">
        <f t="shared" si="23"/>
        <v>4.8644922609520362</v>
      </c>
    </row>
    <row r="103" spans="1:60" x14ac:dyDescent="0.3">
      <c r="A103" s="97">
        <v>81</v>
      </c>
      <c r="B103" s="85">
        <f t="shared" si="16"/>
        <v>60.113521378201945</v>
      </c>
      <c r="C103" s="97">
        <f>[1]DMV!$O$7*1000</f>
        <v>50</v>
      </c>
      <c r="D103" s="86">
        <f>IF((B103-([1]DMV!$O$7*1000))&lt;0,0,B103-([1]DMV!$O$7*1000))</f>
        <v>10.113521378201945</v>
      </c>
      <c r="J103" s="147">
        <v>81</v>
      </c>
      <c r="K103" s="77">
        <v>74.293999999999997</v>
      </c>
      <c r="L103" s="77">
        <v>50</v>
      </c>
      <c r="M103" s="77">
        <v>24.3</v>
      </c>
      <c r="T103" s="151">
        <v>77</v>
      </c>
      <c r="U103" s="77">
        <f t="shared" si="18"/>
        <v>8977.924873670001</v>
      </c>
      <c r="V103" s="77">
        <f t="shared" si="19"/>
        <v>8.9779248736700019</v>
      </c>
      <c r="AI103" s="151">
        <v>77</v>
      </c>
      <c r="AJ103" s="77">
        <f t="shared" si="20"/>
        <v>11793.951335751943</v>
      </c>
      <c r="AK103" s="77">
        <f t="shared" si="21"/>
        <v>11.793951335751943</v>
      </c>
      <c r="AV103" s="186">
        <v>81</v>
      </c>
      <c r="AW103" s="85">
        <f t="shared" si="17"/>
        <v>65.098545101147124</v>
      </c>
      <c r="AX103" s="97">
        <f>[1]DMV!$O$7*1000</f>
        <v>50</v>
      </c>
      <c r="AY103" s="86">
        <f>IF((AW103-([1]DMV!$O$7*1000))&lt;0,0,AW103-([1]DMV!$O$7*1000))</f>
        <v>15.098545101147124</v>
      </c>
      <c r="BF103" s="151">
        <v>77</v>
      </c>
      <c r="BG103" s="77">
        <f t="shared" si="22"/>
        <v>4856.332939330623</v>
      </c>
      <c r="BH103" s="77">
        <f t="shared" si="23"/>
        <v>4.8563329393306232</v>
      </c>
    </row>
    <row r="104" spans="1:60" x14ac:dyDescent="0.3">
      <c r="A104" s="97">
        <v>82</v>
      </c>
      <c r="B104" s="85">
        <f t="shared" si="16"/>
        <v>59.258646838577228</v>
      </c>
      <c r="C104" s="97">
        <f>[1]DMV!$O$7*1000</f>
        <v>50</v>
      </c>
      <c r="D104" s="86">
        <f>IF((B104-([1]DMV!$O$7*1000))&lt;0,0,B104-([1]DMV!$O$7*1000))</f>
        <v>9.2586468385772278</v>
      </c>
      <c r="J104" s="147">
        <v>82</v>
      </c>
      <c r="K104" s="77">
        <v>73.236999999999995</v>
      </c>
      <c r="L104" s="77">
        <v>50</v>
      </c>
      <c r="M104" s="77">
        <v>23.2</v>
      </c>
      <c r="T104" s="151">
        <v>78</v>
      </c>
      <c r="U104" s="77">
        <f t="shared" si="18"/>
        <v>8963.5230795700008</v>
      </c>
      <c r="V104" s="77">
        <f t="shared" si="19"/>
        <v>8.9635230795700007</v>
      </c>
      <c r="AI104" s="151">
        <v>78</v>
      </c>
      <c r="AJ104" s="77">
        <f t="shared" si="20"/>
        <v>11773.899551336703</v>
      </c>
      <c r="AK104" s="77">
        <f t="shared" si="21"/>
        <v>11.773899551336703</v>
      </c>
      <c r="AV104" s="186">
        <v>82</v>
      </c>
      <c r="AW104" s="85">
        <f t="shared" si="17"/>
        <v>64.172778526544789</v>
      </c>
      <c r="AX104" s="97">
        <f>[1]DMV!$O$7*1000</f>
        <v>50</v>
      </c>
      <c r="AY104" s="86">
        <f>IF((AW104-([1]DMV!$O$7*1000))&lt;0,0,AW104-([1]DMV!$O$7*1000))</f>
        <v>14.172778526544789</v>
      </c>
      <c r="BF104" s="151">
        <v>78</v>
      </c>
      <c r="BG104" s="77">
        <f t="shared" si="22"/>
        <v>4848.0763231115707</v>
      </c>
      <c r="BH104" s="77">
        <f t="shared" si="23"/>
        <v>4.8480763231115711</v>
      </c>
    </row>
    <row r="105" spans="1:60" x14ac:dyDescent="0.3">
      <c r="A105" s="97">
        <v>83</v>
      </c>
      <c r="B105" s="85">
        <f t="shared" si="16"/>
        <v>58.415929471943592</v>
      </c>
      <c r="C105" s="97">
        <f>[1]DMV!$O$7*1000</f>
        <v>50</v>
      </c>
      <c r="D105" s="86">
        <f>IF((B105-([1]DMV!$O$7*1000))&lt;0,0,B105-([1]DMV!$O$7*1000))</f>
        <v>8.415929471943592</v>
      </c>
      <c r="J105" s="147">
        <v>83</v>
      </c>
      <c r="K105" s="77">
        <v>72.195999999999998</v>
      </c>
      <c r="L105" s="77">
        <v>50</v>
      </c>
      <c r="M105" s="77">
        <v>22.2</v>
      </c>
      <c r="T105" s="151">
        <v>79</v>
      </c>
      <c r="U105" s="77">
        <f t="shared" si="18"/>
        <v>8948.9208825700007</v>
      </c>
      <c r="V105" s="77">
        <f t="shared" si="19"/>
        <v>8.9489208825700004</v>
      </c>
      <c r="AI105" s="151">
        <v>79</v>
      </c>
      <c r="AJ105" s="77">
        <f t="shared" si="20"/>
        <v>11753.613322295303</v>
      </c>
      <c r="AK105" s="77">
        <f t="shared" si="21"/>
        <v>11.753613322295303</v>
      </c>
      <c r="AV105" s="186">
        <v>83</v>
      </c>
      <c r="AW105" s="85">
        <f t="shared" si="17"/>
        <v>63.260177280742326</v>
      </c>
      <c r="AX105" s="97">
        <f>[1]DMV!$O$7*1000</f>
        <v>50</v>
      </c>
      <c r="AY105" s="86">
        <f>IF((AW105-([1]DMV!$O$7*1000))&lt;0,0,AW105-([1]DMV!$O$7*1000))</f>
        <v>13.260177280742326</v>
      </c>
      <c r="BF105" s="151">
        <v>79</v>
      </c>
      <c r="BG105" s="77">
        <f t="shared" si="22"/>
        <v>4839.7231708968975</v>
      </c>
      <c r="BH105" s="77">
        <f t="shared" si="23"/>
        <v>4.8397231708968977</v>
      </c>
    </row>
    <row r="106" spans="1:60" x14ac:dyDescent="0.3">
      <c r="A106" s="97">
        <v>84</v>
      </c>
      <c r="B106" s="85">
        <f t="shared" si="16"/>
        <v>57.585196391113165</v>
      </c>
      <c r="C106" s="97">
        <f>[1]DMV!$O$7*1000</f>
        <v>50</v>
      </c>
      <c r="D106" s="86">
        <f>IF((B106-([1]DMV!$O$7*1000))&lt;0,0,B106-([1]DMV!$O$7*1000))</f>
        <v>7.5851963911131648</v>
      </c>
      <c r="J106" s="147">
        <v>84</v>
      </c>
      <c r="K106" s="77">
        <v>71.168999999999997</v>
      </c>
      <c r="L106" s="77">
        <v>50</v>
      </c>
      <c r="M106" s="77">
        <v>21.2</v>
      </c>
      <c r="T106" s="151">
        <v>80</v>
      </c>
      <c r="U106" s="77">
        <f t="shared" si="18"/>
        <v>8934.1184146100004</v>
      </c>
      <c r="V106" s="77">
        <f t="shared" si="19"/>
        <v>8.9341184146100012</v>
      </c>
      <c r="AI106" s="151">
        <v>80</v>
      </c>
      <c r="AJ106" s="77">
        <f t="shared" si="20"/>
        <v>11733.094492639999</v>
      </c>
      <c r="AK106" s="77">
        <f t="shared" si="21"/>
        <v>11.733094492639999</v>
      </c>
      <c r="AV106" s="186">
        <v>84</v>
      </c>
      <c r="AW106" s="85">
        <f t="shared" si="17"/>
        <v>62.360554139565565</v>
      </c>
      <c r="AX106" s="97">
        <f>[1]DMV!$O$7*1000</f>
        <v>50</v>
      </c>
      <c r="AY106" s="86">
        <f>IF((AW106-([1]DMV!$O$7*1000))&lt;0,0,AW106-([1]DMV!$O$7*1000))</f>
        <v>12.360554139565565</v>
      </c>
      <c r="BF106" s="151">
        <v>80</v>
      </c>
      <c r="BG106" s="77">
        <f t="shared" si="22"/>
        <v>4831.2742419861606</v>
      </c>
      <c r="BH106" s="77">
        <f t="shared" si="23"/>
        <v>4.8312742419861605</v>
      </c>
    </row>
    <row r="107" spans="1:60" x14ac:dyDescent="0.3">
      <c r="A107" s="97">
        <v>85</v>
      </c>
      <c r="B107" s="85">
        <f t="shared" si="16"/>
        <v>56.76627716752725</v>
      </c>
      <c r="C107" s="97">
        <f>[1]DMV!$O$7*1000</f>
        <v>50</v>
      </c>
      <c r="D107" s="86">
        <f>IF((B107-([1]DMV!$O$7*1000))&lt;0,0,B107-([1]DMV!$O$7*1000))</f>
        <v>6.7662771675272495</v>
      </c>
      <c r="J107" s="147">
        <v>85</v>
      </c>
      <c r="K107" s="77">
        <v>70.156999999999996</v>
      </c>
      <c r="L107" s="77">
        <v>50</v>
      </c>
      <c r="M107" s="77">
        <v>20.2</v>
      </c>
      <c r="T107" s="151">
        <v>81</v>
      </c>
      <c r="U107" s="77">
        <f t="shared" si="18"/>
        <v>8919.1158251500001</v>
      </c>
      <c r="V107" s="77">
        <f t="shared" si="19"/>
        <v>8.9191158251499996</v>
      </c>
      <c r="AI107" s="151">
        <v>81</v>
      </c>
      <c r="AJ107" s="77">
        <f t="shared" si="20"/>
        <v>11712.344908077062</v>
      </c>
      <c r="AK107" s="77">
        <f t="shared" si="21"/>
        <v>11.712344908077062</v>
      </c>
      <c r="AV107" s="186">
        <v>85</v>
      </c>
      <c r="AW107" s="85">
        <f t="shared" si="17"/>
        <v>61.473724541355814</v>
      </c>
      <c r="AX107" s="97">
        <f>[1]DMV!$O$7*1000</f>
        <v>50</v>
      </c>
      <c r="AY107" s="86">
        <f>IF((AW107-([1]DMV!$O$7*1000))&lt;0,0,AW107-([1]DMV!$O$7*1000))</f>
        <v>11.473724541355814</v>
      </c>
      <c r="BF107" s="151">
        <v>81</v>
      </c>
      <c r="BG107" s="77">
        <f t="shared" si="22"/>
        <v>4822.7302963764514</v>
      </c>
      <c r="BH107" s="77">
        <f t="shared" si="23"/>
        <v>4.8227302963764513</v>
      </c>
    </row>
    <row r="108" spans="1:60" x14ac:dyDescent="0.3">
      <c r="A108" s="97">
        <v>86</v>
      </c>
      <c r="B108" s="85">
        <f t="shared" si="16"/>
        <v>55.959003796292066</v>
      </c>
      <c r="C108" s="97">
        <f>[1]DMV!$O$7*1000</f>
        <v>50</v>
      </c>
      <c r="D108" s="86">
        <f>IF((B108-([1]DMV!$O$7*1000))&lt;0,0,B108-([1]DMV!$O$7*1000))</f>
        <v>5.9590037962920661</v>
      </c>
      <c r="J108" s="147">
        <v>86</v>
      </c>
      <c r="K108" s="77">
        <v>69.159000000000006</v>
      </c>
      <c r="L108" s="77">
        <v>50</v>
      </c>
      <c r="M108" s="77">
        <v>19.2</v>
      </c>
      <c r="T108" s="151">
        <v>82</v>
      </c>
      <c r="U108" s="77">
        <f t="shared" si="18"/>
        <v>8903.9132811700001</v>
      </c>
      <c r="V108" s="77">
        <f t="shared" si="19"/>
        <v>8.9039132811700004</v>
      </c>
      <c r="AI108" s="151">
        <v>82</v>
      </c>
      <c r="AJ108" s="77">
        <f t="shared" si="20"/>
        <v>11691.366416006784</v>
      </c>
      <c r="AK108" s="77">
        <f t="shared" si="21"/>
        <v>11.691366416006783</v>
      </c>
      <c r="AV108" s="186">
        <v>86</v>
      </c>
      <c r="AW108" s="85">
        <f t="shared" si="17"/>
        <v>60.59950654910616</v>
      </c>
      <c r="AX108" s="97">
        <f>[1]DMV!$O$7*1000</f>
        <v>50</v>
      </c>
      <c r="AY108" s="86">
        <f>IF((AW108-([1]DMV!$O$7*1000))&lt;0,0,AW108-([1]DMV!$O$7*1000))</f>
        <v>10.59950654910616</v>
      </c>
      <c r="BF108" s="151">
        <v>82</v>
      </c>
      <c r="BG108" s="77">
        <f t="shared" si="22"/>
        <v>4814.0920947623981</v>
      </c>
      <c r="BH108" s="77">
        <f t="shared" si="23"/>
        <v>4.8140920947623984</v>
      </c>
    </row>
    <row r="109" spans="1:60" x14ac:dyDescent="0.3">
      <c r="A109" s="97">
        <v>87</v>
      </c>
      <c r="B109" s="85">
        <f t="shared" si="16"/>
        <v>55.163210661711858</v>
      </c>
      <c r="C109" s="97">
        <f>[1]DMV!$O$7*1000</f>
        <v>50</v>
      </c>
      <c r="D109" s="86">
        <f>IF((B109-([1]DMV!$O$7*1000))&lt;0,0,B109-([1]DMV!$O$7*1000))</f>
        <v>5.1632106617118581</v>
      </c>
      <c r="J109" s="147">
        <v>87</v>
      </c>
      <c r="K109" s="77">
        <v>68.176000000000002</v>
      </c>
      <c r="L109" s="77">
        <v>50</v>
      </c>
      <c r="M109" s="77">
        <v>18.2</v>
      </c>
      <c r="T109" s="151">
        <v>83</v>
      </c>
      <c r="U109" s="77">
        <f t="shared" si="18"/>
        <v>8888.5109671700011</v>
      </c>
      <c r="V109" s="77">
        <f t="shared" si="19"/>
        <v>8.8885109671700011</v>
      </c>
      <c r="AI109" s="151">
        <v>83</v>
      </c>
      <c r="AJ109" s="77">
        <f t="shared" si="20"/>
        <v>11670.160865523463</v>
      </c>
      <c r="AK109" s="77">
        <f t="shared" si="21"/>
        <v>11.670160865523464</v>
      </c>
      <c r="AV109" s="186">
        <v>87</v>
      </c>
      <c r="AW109" s="85">
        <f t="shared" si="17"/>
        <v>59.737720813136306</v>
      </c>
      <c r="AX109" s="97">
        <f>[1]DMV!$O$7*1000</f>
        <v>50</v>
      </c>
      <c r="AY109" s="86">
        <f>IF((AW109-([1]DMV!$O$7*1000))&lt;0,0,AW109-([1]DMV!$O$7*1000))</f>
        <v>9.7377208131363062</v>
      </c>
      <c r="BF109" s="151">
        <v>83</v>
      </c>
      <c r="BG109" s="77">
        <f t="shared" si="22"/>
        <v>4805.3603985361651</v>
      </c>
      <c r="BH109" s="77">
        <f t="shared" si="23"/>
        <v>4.8053603985361653</v>
      </c>
    </row>
    <row r="110" spans="1:60" x14ac:dyDescent="0.3">
      <c r="A110" s="97">
        <v>88</v>
      </c>
      <c r="B110" s="85">
        <f t="shared" si="16"/>
        <v>54.37873450331211</v>
      </c>
      <c r="C110" s="97">
        <f>[1]DMV!$O$7*1000</f>
        <v>50</v>
      </c>
      <c r="D110" s="86">
        <f>IF((B110-([1]DMV!$O$7*1000))&lt;0,0,B110-([1]DMV!$O$7*1000))</f>
        <v>4.3787345033121099</v>
      </c>
      <c r="J110" s="147">
        <v>88</v>
      </c>
      <c r="K110" s="77">
        <v>67.206000000000003</v>
      </c>
      <c r="L110" s="77">
        <v>50</v>
      </c>
      <c r="M110" s="77">
        <v>17.2</v>
      </c>
      <c r="T110" s="151">
        <v>84</v>
      </c>
      <c r="U110" s="77">
        <f t="shared" si="18"/>
        <v>8872.9090851700003</v>
      </c>
      <c r="V110" s="77">
        <f t="shared" si="19"/>
        <v>8.8729090851700008</v>
      </c>
      <c r="AI110" s="151">
        <v>84</v>
      </c>
      <c r="AJ110" s="77">
        <f t="shared" si="20"/>
        <v>11648.730107415424</v>
      </c>
      <c r="AK110" s="77">
        <f t="shared" si="21"/>
        <v>11.648730107415425</v>
      </c>
      <c r="AV110" s="186">
        <v>88</v>
      </c>
      <c r="AW110" s="85">
        <f t="shared" si="17"/>
        <v>58.888190534298268</v>
      </c>
      <c r="AX110" s="97">
        <f>[1]DMV!$O$7*1000</f>
        <v>50</v>
      </c>
      <c r="AY110" s="86">
        <f>IF((AW110-([1]DMV!$O$7*1000))&lt;0,0,AW110-([1]DMV!$O$7*1000))</f>
        <v>8.8881905342982677</v>
      </c>
      <c r="BF110" s="151">
        <v>84</v>
      </c>
      <c r="BG110" s="77">
        <f t="shared" si="22"/>
        <v>4796.5359697874519</v>
      </c>
      <c r="BH110" s="77">
        <f t="shared" si="23"/>
        <v>4.7965359697874517</v>
      </c>
    </row>
    <row r="111" spans="1:60" x14ac:dyDescent="0.3">
      <c r="A111" s="97">
        <v>89</v>
      </c>
      <c r="B111" s="85">
        <f t="shared" si="16"/>
        <v>53.605414382345934</v>
      </c>
      <c r="C111" s="97">
        <f>[1]DMV!$O$7*1000</f>
        <v>50</v>
      </c>
      <c r="D111" s="86">
        <f>IF((B111-([1]DMV!$O$7*1000))&lt;0,0,B111-([1]DMV!$O$7*1000))</f>
        <v>3.6054143823459341</v>
      </c>
      <c r="J111" s="147">
        <v>89</v>
      </c>
      <c r="K111" s="77">
        <v>66.25</v>
      </c>
      <c r="L111" s="77">
        <v>50</v>
      </c>
      <c r="M111" s="77">
        <v>16.3</v>
      </c>
      <c r="T111" s="151">
        <v>85</v>
      </c>
      <c r="U111" s="77">
        <f t="shared" si="18"/>
        <v>8857.1078547100005</v>
      </c>
      <c r="V111" s="77">
        <f t="shared" si="19"/>
        <v>8.8571078547099997</v>
      </c>
      <c r="AI111" s="151">
        <v>85</v>
      </c>
      <c r="AJ111" s="77">
        <f t="shared" si="20"/>
        <v>11627.075994164999</v>
      </c>
      <c r="AK111" s="77">
        <f t="shared" si="21"/>
        <v>11.627075994164999</v>
      </c>
      <c r="AV111" s="186">
        <v>89</v>
      </c>
      <c r="AW111" s="85">
        <f t="shared" si="17"/>
        <v>58.050741427705155</v>
      </c>
      <c r="AX111" s="97">
        <f>[1]DMV!$O$7*1000</f>
        <v>50</v>
      </c>
      <c r="AY111" s="86">
        <f>IF((AW111-([1]DMV!$O$7*1000))&lt;0,0,AW111-([1]DMV!$O$7*1000))</f>
        <v>8.0507414277051552</v>
      </c>
      <c r="BF111" s="151">
        <v>85</v>
      </c>
      <c r="BG111" s="77">
        <f t="shared" si="22"/>
        <v>4787.6195713034958</v>
      </c>
      <c r="BH111" s="77">
        <f t="shared" si="23"/>
        <v>4.7876195713034955</v>
      </c>
    </row>
    <row r="112" spans="1:60" x14ac:dyDescent="0.3">
      <c r="A112" s="97">
        <v>90</v>
      </c>
      <c r="B112" s="85">
        <f t="shared" si="16"/>
        <v>52.843091648776742</v>
      </c>
      <c r="C112" s="97">
        <f>[1]DMV!$O$7*1000</f>
        <v>50</v>
      </c>
      <c r="D112" s="86">
        <f>IF((B112-([1]DMV!$O$7*1000))&lt;0,0,B112-([1]DMV!$O$7*1000))</f>
        <v>2.8430916487767419</v>
      </c>
      <c r="J112" s="147">
        <v>90</v>
      </c>
      <c r="K112" s="77">
        <v>65.308000000000007</v>
      </c>
      <c r="L112" s="77">
        <v>50</v>
      </c>
      <c r="M112" s="77">
        <v>15.3</v>
      </c>
      <c r="T112" s="151">
        <v>86</v>
      </c>
      <c r="U112" s="77">
        <f t="shared" si="18"/>
        <v>8841.1075128499997</v>
      </c>
      <c r="V112" s="77">
        <f t="shared" si="19"/>
        <v>8.8411075128499998</v>
      </c>
      <c r="AI112" s="151">
        <v>86</v>
      </c>
      <c r="AJ112" s="77">
        <f t="shared" si="20"/>
        <v>11605.200379948543</v>
      </c>
      <c r="AK112" s="77">
        <f t="shared" si="21"/>
        <v>11.605200379948544</v>
      </c>
      <c r="AV112" s="186">
        <v>90</v>
      </c>
      <c r="AW112" s="85">
        <f t="shared" si="17"/>
        <v>57.225201686975893</v>
      </c>
      <c r="AX112" s="97">
        <f>[1]DMV!$O$7*1000</f>
        <v>50</v>
      </c>
      <c r="AY112" s="86">
        <f>IF((AW112-([1]DMV!$O$7*1000))&lt;0,0,AW112-([1]DMV!$O$7*1000))</f>
        <v>7.2252016869758933</v>
      </c>
      <c r="BF112" s="151">
        <v>86</v>
      </c>
      <c r="BG112" s="77">
        <f t="shared" si="22"/>
        <v>4778.6119665690667</v>
      </c>
      <c r="BH112" s="77">
        <f t="shared" si="23"/>
        <v>4.7786119665690663</v>
      </c>
    </row>
    <row r="113" spans="1:60" x14ac:dyDescent="0.3">
      <c r="A113" s="97">
        <v>91</v>
      </c>
      <c r="B113" s="85">
        <f t="shared" si="16"/>
        <v>52.0916169419</v>
      </c>
      <c r="C113" s="97">
        <f>[1]DMV!$O$7*1000</f>
        <v>50</v>
      </c>
      <c r="D113" s="86">
        <f>IF((B113-([1]DMV!$O$7*1000))&lt;0,0,B113-([1]DMV!$O$7*1000))</f>
        <v>2.0916169418999999</v>
      </c>
      <c r="J113" s="147">
        <v>91</v>
      </c>
      <c r="K113" s="77">
        <v>64.379000000000005</v>
      </c>
      <c r="L113" s="77">
        <v>50</v>
      </c>
      <c r="M113" s="77">
        <v>14.4</v>
      </c>
      <c r="T113" s="151">
        <v>87</v>
      </c>
      <c r="U113" s="77">
        <f t="shared" si="18"/>
        <v>8824.9083141699994</v>
      </c>
      <c r="V113" s="77">
        <f t="shared" si="19"/>
        <v>8.8249083141699991</v>
      </c>
      <c r="AI113" s="151">
        <v>87</v>
      </c>
      <c r="AJ113" s="77">
        <f t="shared" si="20"/>
        <v>11583.105120636423</v>
      </c>
      <c r="AK113" s="77">
        <f t="shared" si="21"/>
        <v>11.583105120636423</v>
      </c>
      <c r="AV113" s="186">
        <v>91</v>
      </c>
      <c r="AW113" s="85">
        <f t="shared" si="17"/>
        <v>56.411415537200007</v>
      </c>
      <c r="AX113" s="97">
        <f>[1]DMV!$O$7*1000</f>
        <v>50</v>
      </c>
      <c r="AY113" s="86">
        <f>IF((AW113-([1]DMV!$O$7*1000))&lt;0,0,AW113-([1]DMV!$O$7*1000))</f>
        <v>6.411415537200007</v>
      </c>
      <c r="BF113" s="151">
        <v>87</v>
      </c>
      <c r="BG113" s="77">
        <f t="shared" si="22"/>
        <v>4769.513919766473</v>
      </c>
      <c r="BH113" s="77">
        <f t="shared" si="23"/>
        <v>4.7695139197664727</v>
      </c>
    </row>
    <row r="114" spans="1:60" x14ac:dyDescent="0.3">
      <c r="A114" s="97">
        <v>92</v>
      </c>
      <c r="B114" s="85">
        <f t="shared" si="16"/>
        <v>51.681034587499994</v>
      </c>
      <c r="C114" s="97">
        <f>[1]DMV!$O$7*1000</f>
        <v>50</v>
      </c>
      <c r="D114" s="86">
        <f>IF((B114-([1]DMV!$O$7*1000))&lt;0,0,B114-([1]DMV!$O$7*1000))</f>
        <v>1.6810345874999939</v>
      </c>
      <c r="J114" s="147">
        <v>92</v>
      </c>
      <c r="K114" s="77">
        <v>63.872</v>
      </c>
      <c r="L114" s="77">
        <v>50</v>
      </c>
      <c r="M114" s="77">
        <v>13.9</v>
      </c>
      <c r="T114" s="151">
        <v>88</v>
      </c>
      <c r="U114" s="77">
        <f t="shared" si="18"/>
        <v>8808.5105307699996</v>
      </c>
      <c r="V114" s="77">
        <f t="shared" si="19"/>
        <v>8.8085105307700005</v>
      </c>
      <c r="AI114" s="151">
        <v>88</v>
      </c>
      <c r="AJ114" s="77">
        <f t="shared" si="20"/>
        <v>11560.792073793024</v>
      </c>
      <c r="AK114" s="77">
        <f t="shared" si="21"/>
        <v>11.560792073793024</v>
      </c>
      <c r="AV114" s="186">
        <v>92</v>
      </c>
      <c r="AW114" s="85">
        <f t="shared" si="17"/>
        <v>55.966785088000009</v>
      </c>
      <c r="AX114" s="97">
        <f>[1]DMV!$O$7*1000</f>
        <v>50</v>
      </c>
      <c r="AY114" s="86">
        <f>IF((AW114-([1]DMV!$O$7*1000))&lt;0,0,AW114-([1]DMV!$O$7*1000))</f>
        <v>5.9667850880000088</v>
      </c>
      <c r="BF114" s="151">
        <v>88</v>
      </c>
      <c r="BG114" s="77">
        <f t="shared" si="22"/>
        <v>4760.3261957755603</v>
      </c>
      <c r="BH114" s="77">
        <f t="shared" si="23"/>
        <v>4.7603261957755603</v>
      </c>
    </row>
    <row r="115" spans="1:60" x14ac:dyDescent="0.3">
      <c r="A115" s="97">
        <v>93</v>
      </c>
      <c r="B115" s="85">
        <f t="shared" si="16"/>
        <v>51.273234361300005</v>
      </c>
      <c r="C115" s="97">
        <f>[1]DMV!$O$7*1000</f>
        <v>50</v>
      </c>
      <c r="D115" s="86">
        <f>IF((B115-([1]DMV!$O$7*1000))&lt;0,0,B115-([1]DMV!$O$7*1000))</f>
        <v>1.2732343613000054</v>
      </c>
      <c r="J115" s="147">
        <v>93</v>
      </c>
      <c r="K115" s="77">
        <v>63.368000000000002</v>
      </c>
      <c r="L115" s="77">
        <v>50</v>
      </c>
      <c r="M115" s="77">
        <v>13.4</v>
      </c>
      <c r="T115" s="151">
        <v>89</v>
      </c>
      <c r="U115" s="77">
        <f t="shared" si="18"/>
        <v>8791.9144522700008</v>
      </c>
      <c r="V115" s="77">
        <f t="shared" si="19"/>
        <v>8.7919144522700012</v>
      </c>
      <c r="AI115" s="151">
        <v>89</v>
      </c>
      <c r="AJ115" s="77">
        <f t="shared" si="20"/>
        <v>11538.263098676744</v>
      </c>
      <c r="AK115" s="77">
        <f t="shared" si="21"/>
        <v>11.538263098676744</v>
      </c>
      <c r="AV115" s="186">
        <v>93</v>
      </c>
      <c r="AW115" s="85">
        <f t="shared" si="17"/>
        <v>55.525167484400001</v>
      </c>
      <c r="AX115" s="97">
        <f>[1]DMV!$O$7*1000</f>
        <v>50</v>
      </c>
      <c r="AY115" s="86">
        <f>IF((AW115-([1]DMV!$O$7*1000))&lt;0,0,AW115-([1]DMV!$O$7*1000))</f>
        <v>5.5251674844000007</v>
      </c>
      <c r="BF115" s="151">
        <v>89</v>
      </c>
      <c r="BG115" s="77">
        <f t="shared" si="22"/>
        <v>4751.0495601737075</v>
      </c>
      <c r="BH115" s="77">
        <f t="shared" si="23"/>
        <v>4.7510495601737075</v>
      </c>
    </row>
    <row r="116" spans="1:60" x14ac:dyDescent="0.3">
      <c r="A116" s="97">
        <v>94</v>
      </c>
      <c r="B116" s="85">
        <f t="shared" si="16"/>
        <v>50.868205431499995</v>
      </c>
      <c r="C116" s="97">
        <f>[1]DMV!$O$7*1000</f>
        <v>50</v>
      </c>
      <c r="D116" s="86">
        <f>IF((B116-([1]DMV!$O$7*1000))&lt;0,0,B116-([1]DMV!$O$7*1000))</f>
        <v>0.86820543149999452</v>
      </c>
      <c r="J116" s="147">
        <v>94</v>
      </c>
      <c r="K116" s="77">
        <v>62.866999999999997</v>
      </c>
      <c r="L116" s="77">
        <v>50</v>
      </c>
      <c r="M116" s="77">
        <v>12.9</v>
      </c>
      <c r="T116" s="151">
        <v>90</v>
      </c>
      <c r="U116" s="77">
        <f t="shared" si="18"/>
        <v>8775.1203858099998</v>
      </c>
      <c r="V116" s="77">
        <f t="shared" si="19"/>
        <v>8.7751203858100002</v>
      </c>
      <c r="AI116" s="151">
        <v>90</v>
      </c>
      <c r="AJ116" s="77">
        <f t="shared" si="20"/>
        <v>11515.520056239999</v>
      </c>
      <c r="AK116" s="77">
        <f t="shared" si="21"/>
        <v>11.515520056239998</v>
      </c>
      <c r="AV116" s="186">
        <v>94</v>
      </c>
      <c r="AW116" s="85">
        <f t="shared" si="17"/>
        <v>55.086550996400007</v>
      </c>
      <c r="AX116" s="97">
        <f>[1]DMV!$O$7*1000</f>
        <v>50</v>
      </c>
      <c r="AY116" s="86">
        <f>IF((AW116-([1]DMV!$O$7*1000))&lt;0,0,AW116-([1]DMV!$O$7*1000))</f>
        <v>5.0865509964000069</v>
      </c>
      <c r="BF116" s="151">
        <v>90</v>
      </c>
      <c r="BG116" s="77">
        <f t="shared" si="22"/>
        <v>4741.6847792358303</v>
      </c>
      <c r="BH116" s="77">
        <f t="shared" si="23"/>
        <v>4.7416847792358308</v>
      </c>
    </row>
    <row r="117" spans="1:60" x14ac:dyDescent="0.3">
      <c r="A117" s="97">
        <v>95</v>
      </c>
      <c r="B117" s="85">
        <f t="shared" si="16"/>
        <v>50.465936966300006</v>
      </c>
      <c r="C117" s="97">
        <f>[1]DMV!$O$7*1000</f>
        <v>50</v>
      </c>
      <c r="D117" s="86">
        <f>IF((B117-([1]DMV!$O$7*1000))&lt;0,0,B117-([1]DMV!$O$7*1000))</f>
        <v>0.46593696630000636</v>
      </c>
      <c r="J117" s="147">
        <v>95</v>
      </c>
      <c r="K117" s="77">
        <v>62.37</v>
      </c>
      <c r="L117" s="77">
        <v>50</v>
      </c>
      <c r="M117" s="77">
        <v>12.4</v>
      </c>
      <c r="T117" s="151">
        <v>91</v>
      </c>
      <c r="U117" s="77">
        <f t="shared" si="18"/>
        <v>8758.1286560499993</v>
      </c>
      <c r="V117" s="77">
        <f t="shared" si="19"/>
        <v>8.7581286560499993</v>
      </c>
      <c r="AI117" s="151">
        <v>91</v>
      </c>
      <c r="AJ117" s="77">
        <f t="shared" si="20"/>
        <v>11492.564809129224</v>
      </c>
      <c r="AK117" s="77">
        <f t="shared" si="21"/>
        <v>11.492564809129224</v>
      </c>
      <c r="AV117" s="186">
        <v>95</v>
      </c>
      <c r="AW117" s="85">
        <f t="shared" si="17"/>
        <v>54.650923894000002</v>
      </c>
      <c r="AX117" s="97">
        <f>[1]DMV!$O$7*1000</f>
        <v>50</v>
      </c>
      <c r="AY117" s="86">
        <f>IF((AW117-([1]DMV!$O$7*1000))&lt;0,0,AW117-([1]DMV!$O$7*1000))</f>
        <v>4.6509238940000017</v>
      </c>
      <c r="BF117" s="151">
        <v>91</v>
      </c>
      <c r="BG117" s="77">
        <f t="shared" si="22"/>
        <v>4732.2326199343815</v>
      </c>
      <c r="BH117" s="77">
        <f t="shared" si="23"/>
        <v>4.7322326199343818</v>
      </c>
    </row>
    <row r="118" spans="1:60" x14ac:dyDescent="0.3">
      <c r="A118" s="97">
        <v>96</v>
      </c>
      <c r="B118" s="85">
        <f t="shared" si="16"/>
        <v>50.066418133900001</v>
      </c>
      <c r="C118" s="97">
        <f>[1]DMV!$O$7*1000</f>
        <v>50</v>
      </c>
      <c r="D118" s="86">
        <f>IF((B118-([1]DMV!$O$7*1000))&lt;0,0,B118-([1]DMV!$O$7*1000))</f>
        <v>6.6418133900000953E-2</v>
      </c>
      <c r="J118" s="147">
        <v>96</v>
      </c>
      <c r="K118" s="77">
        <v>61.875999999999998</v>
      </c>
      <c r="L118" s="77">
        <v>50</v>
      </c>
      <c r="M118" s="77">
        <v>11.9</v>
      </c>
      <c r="T118" s="151">
        <v>92</v>
      </c>
      <c r="U118" s="77">
        <f t="shared" si="18"/>
        <v>8740.9396051700005</v>
      </c>
      <c r="V118" s="77">
        <f t="shared" si="19"/>
        <v>8.7409396051700003</v>
      </c>
      <c r="AI118" s="151">
        <v>92</v>
      </c>
      <c r="AJ118" s="77">
        <f t="shared" si="20"/>
        <v>11469.399221684864</v>
      </c>
      <c r="AK118" s="77">
        <f t="shared" si="21"/>
        <v>11.469399221684863</v>
      </c>
      <c r="AV118" s="186">
        <v>96</v>
      </c>
      <c r="AW118" s="85">
        <f t="shared" si="17"/>
        <v>54.218274447200002</v>
      </c>
      <c r="AX118" s="97">
        <f>[1]DMV!$O$7*1000</f>
        <v>50</v>
      </c>
      <c r="AY118" s="86">
        <f>IF((AW118-([1]DMV!$O$7*1000))&lt;0,0,AW118-([1]DMV!$O$7*1000))</f>
        <v>4.2182744472000024</v>
      </c>
      <c r="BF118" s="151">
        <v>92</v>
      </c>
      <c r="BG118" s="77">
        <f t="shared" si="22"/>
        <v>4722.6938499393482</v>
      </c>
      <c r="BH118" s="77">
        <f t="shared" si="23"/>
        <v>4.7226938499393478</v>
      </c>
    </row>
    <row r="119" spans="1:60" x14ac:dyDescent="0.3">
      <c r="A119" s="97">
        <v>97</v>
      </c>
      <c r="B119" s="85">
        <f t="shared" si="16"/>
        <v>49.669638102499988</v>
      </c>
      <c r="C119" s="97">
        <f>[1]DMV!$O$7*1000</f>
        <v>50</v>
      </c>
      <c r="D119" s="86">
        <f>IF((B119-([1]DMV!$O$7*1000))&lt;0,0,B119-([1]DMV!$O$7*1000))</f>
        <v>0</v>
      </c>
      <c r="J119" s="147">
        <v>97</v>
      </c>
      <c r="K119" s="77">
        <v>61.386000000000003</v>
      </c>
      <c r="L119" s="77">
        <v>50</v>
      </c>
      <c r="M119" s="77">
        <v>11.4</v>
      </c>
      <c r="T119" s="151">
        <v>93</v>
      </c>
      <c r="U119" s="77">
        <f t="shared" si="18"/>
        <v>8723.553592870001</v>
      </c>
      <c r="V119" s="77">
        <f t="shared" si="19"/>
        <v>8.723553592870001</v>
      </c>
      <c r="AI119" s="151">
        <v>93</v>
      </c>
      <c r="AJ119" s="77">
        <f t="shared" si="20"/>
        <v>11446.025159941382</v>
      </c>
      <c r="AK119" s="77">
        <f t="shared" si="21"/>
        <v>11.446025159941382</v>
      </c>
      <c r="AV119" s="186">
        <v>97</v>
      </c>
      <c r="AW119" s="85">
        <f t="shared" si="17"/>
        <v>53.788590925999998</v>
      </c>
      <c r="AX119" s="97">
        <f>[1]DMV!$O$7*1000</f>
        <v>50</v>
      </c>
      <c r="AY119" s="86">
        <f>IF((AW119-([1]DMV!$O$7*1000))&lt;0,0,AW119-([1]DMV!$O$7*1000))</f>
        <v>3.7885909259999977</v>
      </c>
      <c r="BF119" s="151">
        <v>93</v>
      </c>
      <c r="BG119" s="77">
        <f t="shared" si="22"/>
        <v>4713.0692376182551</v>
      </c>
      <c r="BH119" s="77">
        <f t="shared" si="23"/>
        <v>4.7130692376182548</v>
      </c>
    </row>
    <row r="120" spans="1:60" x14ac:dyDescent="0.3">
      <c r="A120" s="97">
        <v>98</v>
      </c>
      <c r="B120" s="85">
        <f t="shared" si="16"/>
        <v>49.275586040299999</v>
      </c>
      <c r="C120" s="97">
        <f>[1]DMV!$O$7*1000</f>
        <v>50</v>
      </c>
      <c r="D120" s="86">
        <f>IF((B120-([1]DMV!$O$7*1000))&lt;0,0,B120-([1]DMV!$O$7*1000))</f>
        <v>0</v>
      </c>
      <c r="J120" s="147">
        <v>98</v>
      </c>
      <c r="K120" s="77">
        <v>60.899000000000001</v>
      </c>
      <c r="L120" s="77">
        <v>50</v>
      </c>
      <c r="M120" s="77">
        <v>10.9</v>
      </c>
      <c r="T120" s="151">
        <v>94</v>
      </c>
      <c r="U120" s="77">
        <f t="shared" si="18"/>
        <v>8705.9709963700006</v>
      </c>
      <c r="V120" s="77">
        <f t="shared" si="19"/>
        <v>8.7059709963700005</v>
      </c>
      <c r="AI120" s="151">
        <v>94</v>
      </c>
      <c r="AJ120" s="77">
        <f t="shared" si="20"/>
        <v>11422.444491627262</v>
      </c>
      <c r="AK120" s="77">
        <f t="shared" si="21"/>
        <v>11.422444491627262</v>
      </c>
      <c r="AV120" s="186">
        <v>98</v>
      </c>
      <c r="AW120" s="85">
        <f t="shared" si="17"/>
        <v>53.361861600400005</v>
      </c>
      <c r="AX120" s="97">
        <f>[1]DMV!$O$7*1000</f>
        <v>50</v>
      </c>
      <c r="AY120" s="86">
        <f>IF((AW120-([1]DMV!$O$7*1000))&lt;0,0,AW120-([1]DMV!$O$7*1000))</f>
        <v>3.3618616004000046</v>
      </c>
      <c r="BF120" s="151">
        <v>94</v>
      </c>
      <c r="BG120" s="77">
        <f t="shared" si="22"/>
        <v>4703.3595520361623</v>
      </c>
      <c r="BH120" s="77">
        <f t="shared" si="23"/>
        <v>4.7033595520361624</v>
      </c>
    </row>
    <row r="121" spans="1:60" x14ac:dyDescent="0.3">
      <c r="A121" s="97">
        <v>99</v>
      </c>
      <c r="B121" s="85">
        <f t="shared" si="16"/>
        <v>48.884251115499993</v>
      </c>
      <c r="C121" s="97">
        <f>[1]DMV!$O$7*1000</f>
        <v>50</v>
      </c>
      <c r="D121" s="86">
        <f>IF((B121-([1]DMV!$O$7*1000))&lt;0,0,B121-([1]DMV!$O$7*1000))</f>
        <v>0</v>
      </c>
      <c r="J121" s="147">
        <v>99</v>
      </c>
      <c r="K121" s="77">
        <v>60.414999999999999</v>
      </c>
      <c r="L121" s="77">
        <v>50</v>
      </c>
      <c r="M121" s="77">
        <v>10.4</v>
      </c>
      <c r="T121" s="151">
        <v>95</v>
      </c>
      <c r="U121" s="77">
        <f t="shared" si="18"/>
        <v>8688.1922104099995</v>
      </c>
      <c r="V121" s="77">
        <f t="shared" si="19"/>
        <v>8.6881922104099996</v>
      </c>
      <c r="AI121" s="151">
        <v>95</v>
      </c>
      <c r="AJ121" s="77">
        <f t="shared" si="20"/>
        <v>11398.659086165</v>
      </c>
      <c r="AK121" s="77">
        <f t="shared" si="21"/>
        <v>11.398659086165001</v>
      </c>
      <c r="AV121" s="186">
        <v>99</v>
      </c>
      <c r="AW121" s="85">
        <f t="shared" si="17"/>
        <v>52.938074740399998</v>
      </c>
      <c r="AX121" s="97">
        <f>[1]DMV!$O$7*1000</f>
        <v>50</v>
      </c>
      <c r="AY121" s="86">
        <f>IF((AW121-([1]DMV!$O$7*1000))&lt;0,0,AW121-([1]DMV!$O$7*1000))</f>
        <v>2.9380747403999976</v>
      </c>
      <c r="BF121" s="151">
        <v>95</v>
      </c>
      <c r="BG121" s="77">
        <f t="shared" si="22"/>
        <v>4693.565562955665</v>
      </c>
      <c r="BH121" s="77">
        <f t="shared" si="23"/>
        <v>4.6935655629556647</v>
      </c>
    </row>
    <row r="122" spans="1:60" x14ac:dyDescent="0.3">
      <c r="A122" s="97">
        <v>100</v>
      </c>
      <c r="B122" s="85">
        <f t="shared" si="16"/>
        <v>48.495622496300001</v>
      </c>
      <c r="C122" s="97">
        <f>[1]DMV!$O$7*1000</f>
        <v>50</v>
      </c>
      <c r="D122" s="86">
        <f>IF((B122-([1]DMV!$O$7*1000))&lt;0,0,B122-([1]DMV!$O$7*1000))</f>
        <v>0</v>
      </c>
      <c r="J122" s="147">
        <v>100</v>
      </c>
      <c r="K122" s="77">
        <v>59.935000000000002</v>
      </c>
      <c r="L122" s="77">
        <v>50</v>
      </c>
      <c r="M122" s="77">
        <v>9.9</v>
      </c>
      <c r="T122" s="151">
        <v>96</v>
      </c>
      <c r="U122" s="77">
        <f t="shared" si="18"/>
        <v>8670.2176472499996</v>
      </c>
      <c r="V122" s="77">
        <f t="shared" si="19"/>
        <v>8.6702176472500003</v>
      </c>
      <c r="AI122" s="151">
        <v>96</v>
      </c>
      <c r="AJ122" s="77">
        <f t="shared" si="20"/>
        <v>11374.670814671103</v>
      </c>
      <c r="AK122" s="77">
        <f t="shared" si="21"/>
        <v>11.374670814671102</v>
      </c>
      <c r="AV122" s="186">
        <v>100</v>
      </c>
      <c r="AW122" s="85">
        <f t="shared" si="17"/>
        <v>52.517218616000001</v>
      </c>
      <c r="AX122" s="97">
        <f>[1]DMV!$O$7*1000</f>
        <v>50</v>
      </c>
      <c r="AY122" s="86">
        <f>IF((AW122-([1]DMV!$O$7*1000))&lt;0,0,AW122-([1]DMV!$O$7*1000))</f>
        <v>2.517218616000001</v>
      </c>
      <c r="BF122" s="151">
        <v>96</v>
      </c>
      <c r="BG122" s="77">
        <f t="shared" si="22"/>
        <v>4683.6880408368961</v>
      </c>
      <c r="BH122" s="77">
        <f t="shared" si="23"/>
        <v>4.6836880408368957</v>
      </c>
    </row>
    <row r="123" spans="1:60" x14ac:dyDescent="0.3">
      <c r="A123" s="97">
        <v>101</v>
      </c>
      <c r="B123" s="85">
        <f t="shared" si="16"/>
        <v>48.109689350899998</v>
      </c>
      <c r="C123" s="97">
        <f>[1]DMV!$O$7*1000</f>
        <v>50</v>
      </c>
      <c r="D123" s="86">
        <f>IF((B123-([1]DMV!$O$7*1000))&lt;0,0,B123-([1]DMV!$O$7*1000))</f>
        <v>0</v>
      </c>
      <c r="J123" s="147">
        <v>101</v>
      </c>
      <c r="K123" s="77">
        <v>59.457999999999998</v>
      </c>
      <c r="L123" s="77">
        <v>50</v>
      </c>
      <c r="M123" s="77">
        <v>9.5</v>
      </c>
      <c r="T123" s="151">
        <v>97</v>
      </c>
      <c r="U123" s="77">
        <f t="shared" si="18"/>
        <v>8652.0477366699997</v>
      </c>
      <c r="V123" s="77">
        <f t="shared" si="19"/>
        <v>8.6520477366699993</v>
      </c>
      <c r="AI123" s="151">
        <v>97</v>
      </c>
      <c r="AJ123" s="77">
        <f t="shared" si="20"/>
        <v>11350.481549956103</v>
      </c>
      <c r="AK123" s="77">
        <f t="shared" si="21"/>
        <v>11.350481549956102</v>
      </c>
      <c r="AV123" s="186">
        <v>101</v>
      </c>
      <c r="AW123" s="85">
        <f t="shared" si="17"/>
        <v>52.099281497199996</v>
      </c>
      <c r="AX123" s="97">
        <f>[1]DMV!$O$7*1000</f>
        <v>50</v>
      </c>
      <c r="AY123" s="86">
        <f>IF((AW123-([1]DMV!$O$7*1000))&lt;0,0,AW123-([1]DMV!$O$7*1000))</f>
        <v>2.0992814971999962</v>
      </c>
      <c r="BF123" s="151">
        <v>97</v>
      </c>
      <c r="BG123" s="77">
        <f t="shared" si="22"/>
        <v>4673.727756837523</v>
      </c>
      <c r="BH123" s="77">
        <f t="shared" si="23"/>
        <v>4.6737277568375228</v>
      </c>
    </row>
    <row r="124" spans="1:60" x14ac:dyDescent="0.3">
      <c r="A124" s="97">
        <v>102</v>
      </c>
      <c r="B124" s="85">
        <f t="shared" si="16"/>
        <v>47.726440847500001</v>
      </c>
      <c r="C124" s="97">
        <f>[1]DMV!$O$7*1000</f>
        <v>50</v>
      </c>
      <c r="D124" s="86">
        <f>IF((B124-([1]DMV!$O$7*1000))&lt;0,0,B124-([1]DMV!$O$7*1000))</f>
        <v>0</v>
      </c>
      <c r="J124" s="147">
        <v>102</v>
      </c>
      <c r="K124" s="77">
        <v>58.984999999999999</v>
      </c>
      <c r="L124" s="77">
        <v>50</v>
      </c>
      <c r="M124" s="77">
        <v>9</v>
      </c>
      <c r="T124" s="151">
        <v>98</v>
      </c>
      <c r="U124" s="77">
        <f t="shared" si="18"/>
        <v>8633.6829259700007</v>
      </c>
      <c r="V124" s="77">
        <f t="shared" si="19"/>
        <v>8.6336829259700014</v>
      </c>
      <c r="AI124" s="151">
        <v>98</v>
      </c>
      <c r="AJ124" s="77">
        <f t="shared" si="20"/>
        <v>11326.093166524543</v>
      </c>
      <c r="AK124" s="77">
        <f t="shared" si="21"/>
        <v>11.326093166524542</v>
      </c>
      <c r="AV124" s="186">
        <v>102</v>
      </c>
      <c r="AW124" s="85">
        <f t="shared" si="17"/>
        <v>51.684251654000001</v>
      </c>
      <c r="AX124" s="97">
        <f>[1]DMV!$O$7*1000</f>
        <v>50</v>
      </c>
      <c r="AY124" s="86">
        <f>IF((AW124-([1]DMV!$O$7*1000))&lt;0,0,AW124-([1]DMV!$O$7*1000))</f>
        <v>1.6842516540000005</v>
      </c>
      <c r="BF124" s="151">
        <v>98</v>
      </c>
      <c r="BG124" s="77">
        <f t="shared" si="22"/>
        <v>4663.6854828127507</v>
      </c>
      <c r="BH124" s="77">
        <f t="shared" si="23"/>
        <v>4.6636854828127507</v>
      </c>
    </row>
    <row r="125" spans="1:60" x14ac:dyDescent="0.3">
      <c r="A125" s="97">
        <v>103</v>
      </c>
      <c r="B125" s="85">
        <f t="shared" si="16"/>
        <v>47.345866154299998</v>
      </c>
      <c r="C125" s="97">
        <f>[1]DMV!$O$7*1000</f>
        <v>50</v>
      </c>
      <c r="D125" s="86">
        <f>IF((B125-([1]DMV!$O$7*1000))&lt;0,0,B125-([1]DMV!$O$7*1000))</f>
        <v>0</v>
      </c>
      <c r="J125" s="147">
        <v>103</v>
      </c>
      <c r="K125" s="77">
        <v>58.514000000000003</v>
      </c>
      <c r="L125" s="77">
        <v>50</v>
      </c>
      <c r="M125" s="77">
        <v>8.5</v>
      </c>
      <c r="T125" s="151">
        <v>99</v>
      </c>
      <c r="U125" s="77">
        <f t="shared" si="18"/>
        <v>8615.12367997</v>
      </c>
      <c r="V125" s="77">
        <f t="shared" si="19"/>
        <v>8.6151236799700008</v>
      </c>
      <c r="AI125" s="151">
        <v>99</v>
      </c>
      <c r="AJ125" s="77">
        <f t="shared" si="20"/>
        <v>11301.507540574983</v>
      </c>
      <c r="AK125" s="77">
        <f t="shared" si="21"/>
        <v>11.301507540574983</v>
      </c>
      <c r="AV125" s="186">
        <v>103</v>
      </c>
      <c r="AW125" s="85">
        <f t="shared" si="17"/>
        <v>51.272117356400003</v>
      </c>
      <c r="AX125" s="97">
        <f>[1]DMV!$O$7*1000</f>
        <v>50</v>
      </c>
      <c r="AY125" s="86">
        <f>IF((AW125-([1]DMV!$O$7*1000))&lt;0,0,AW125-([1]DMV!$O$7*1000))</f>
        <v>1.2721173564000026</v>
      </c>
      <c r="BF125" s="151">
        <v>99</v>
      </c>
      <c r="BG125" s="77">
        <f t="shared" si="22"/>
        <v>4653.5619913153168</v>
      </c>
      <c r="BH125" s="77">
        <f t="shared" si="23"/>
        <v>4.6535619913153168</v>
      </c>
    </row>
    <row r="126" spans="1:60" x14ac:dyDescent="0.3">
      <c r="A126" s="97">
        <v>104</v>
      </c>
      <c r="B126" s="85">
        <f t="shared" si="16"/>
        <v>46.967954439500005</v>
      </c>
      <c r="C126" s="97">
        <f>[1]DMV!$O$7*1000</f>
        <v>50</v>
      </c>
      <c r="D126" s="86">
        <f>IF((B126-([1]DMV!$O$7*1000))&lt;0,0,B126-([1]DMV!$O$7*1000))</f>
        <v>0</v>
      </c>
      <c r="J126" s="147">
        <v>104</v>
      </c>
      <c r="K126" s="77">
        <v>58.046999999999997</v>
      </c>
      <c r="L126" s="77">
        <v>50</v>
      </c>
      <c r="M126" s="77">
        <v>8</v>
      </c>
      <c r="T126" s="151">
        <v>100</v>
      </c>
      <c r="U126" s="77">
        <f t="shared" si="18"/>
        <v>8596.3704810100007</v>
      </c>
      <c r="V126" s="77">
        <f t="shared" si="19"/>
        <v>8.5963704810100001</v>
      </c>
      <c r="AI126" s="151">
        <v>100</v>
      </c>
      <c r="AJ126" s="77">
        <f t="shared" si="20"/>
        <v>11276.726549999999</v>
      </c>
      <c r="AK126" s="77">
        <f t="shared" si="21"/>
        <v>11.276726549999999</v>
      </c>
      <c r="AV126" s="186">
        <v>104</v>
      </c>
      <c r="AW126" s="85">
        <f t="shared" si="17"/>
        <v>50.862866874399998</v>
      </c>
      <c r="AX126" s="97">
        <f>[1]DMV!$O$7*1000</f>
        <v>50</v>
      </c>
      <c r="AY126" s="86">
        <f>IF((AW126-([1]DMV!$O$7*1000))&lt;0,0,AW126-([1]DMV!$O$7*1000))</f>
        <v>0.8628668743999981</v>
      </c>
      <c r="BF126" s="151">
        <v>100</v>
      </c>
      <c r="BG126" s="77">
        <f t="shared" si="22"/>
        <v>4643.3580555955004</v>
      </c>
      <c r="BH126" s="77">
        <f t="shared" si="23"/>
        <v>4.6433580555955007</v>
      </c>
    </row>
    <row r="127" spans="1:60" x14ac:dyDescent="0.3">
      <c r="A127" s="97">
        <v>105</v>
      </c>
      <c r="B127" s="85">
        <f t="shared" si="16"/>
        <v>46.592694871299997</v>
      </c>
      <c r="C127" s="97">
        <f>[1]DMV!$O$7*1000</f>
        <v>50</v>
      </c>
      <c r="D127" s="86">
        <f>IF((B127-([1]DMV!$O$7*1000))&lt;0,0,B127-([1]DMV!$O$7*1000))</f>
        <v>0</v>
      </c>
      <c r="J127" s="147">
        <v>105</v>
      </c>
      <c r="K127" s="77">
        <v>57.582999999999998</v>
      </c>
      <c r="L127" s="77">
        <v>50</v>
      </c>
      <c r="M127" s="77">
        <v>7.6</v>
      </c>
      <c r="T127" s="151">
        <v>101</v>
      </c>
      <c r="U127" s="77">
        <f t="shared" si="18"/>
        <v>8577.4238289500008</v>
      </c>
      <c r="V127" s="77">
        <f t="shared" si="19"/>
        <v>8.5774238289500015</v>
      </c>
      <c r="AI127" s="151">
        <v>101</v>
      </c>
      <c r="AJ127" s="77">
        <f t="shared" si="20"/>
        <v>11251.752074386182</v>
      </c>
      <c r="AK127" s="77">
        <f t="shared" si="21"/>
        <v>11.251752074386182</v>
      </c>
      <c r="AV127" s="186">
        <v>105</v>
      </c>
      <c r="AW127" s="85">
        <f t="shared" si="17"/>
        <v>50.456488478000011</v>
      </c>
      <c r="AX127" s="97">
        <f>[1]DMV!$O$7*1000</f>
        <v>50</v>
      </c>
      <c r="AY127" s="86">
        <f>IF((AW127-([1]DMV!$O$7*1000))&lt;0,0,AW127-([1]DMV!$O$7*1000))</f>
        <v>0.45648847800001136</v>
      </c>
      <c r="BF127" s="151">
        <v>101</v>
      </c>
      <c r="BG127" s="77">
        <f t="shared" si="22"/>
        <v>4633.0744496011112</v>
      </c>
      <c r="BH127" s="77">
        <f t="shared" si="23"/>
        <v>4.6330744496011116</v>
      </c>
    </row>
    <row r="128" spans="1:60" x14ac:dyDescent="0.3">
      <c r="A128" s="97">
        <v>106</v>
      </c>
      <c r="B128" s="85">
        <f t="shared" si="16"/>
        <v>46.220076617900006</v>
      </c>
      <c r="C128" s="97">
        <f>[1]DMV!$O$7*1000</f>
        <v>50</v>
      </c>
      <c r="D128" s="86">
        <f>IF((B128-([1]DMV!$O$7*1000))&lt;0,0,B128-([1]DMV!$O$7*1000))</f>
        <v>0</v>
      </c>
      <c r="J128" s="147">
        <v>106</v>
      </c>
      <c r="K128" s="77">
        <v>57.122999999999998</v>
      </c>
      <c r="L128" s="77">
        <v>50</v>
      </c>
      <c r="M128" s="77">
        <v>7.1</v>
      </c>
      <c r="T128" s="151">
        <v>102</v>
      </c>
      <c r="U128" s="77">
        <f t="shared" si="18"/>
        <v>8558.2842411700003</v>
      </c>
      <c r="V128" s="77">
        <f t="shared" si="19"/>
        <v>8.55828424117</v>
      </c>
      <c r="AI128" s="151">
        <v>102</v>
      </c>
      <c r="AJ128" s="77">
        <f t="shared" si="20"/>
        <v>11226.585995014144</v>
      </c>
      <c r="AK128" s="77">
        <f t="shared" si="21"/>
        <v>11.226585995014144</v>
      </c>
      <c r="AV128" s="186">
        <v>106</v>
      </c>
      <c r="AW128" s="85">
        <f t="shared" si="17"/>
        <v>50.05297043720001</v>
      </c>
      <c r="AX128" s="97">
        <f>[1]DMV!$O$7*1000</f>
        <v>50</v>
      </c>
      <c r="AY128" s="86">
        <f>IF((AW128-([1]DMV!$O$7*1000))&lt;0,0,AW128-([1]DMV!$O$7*1000))</f>
        <v>5.2970437200009712E-2</v>
      </c>
      <c r="BF128" s="151">
        <v>102</v>
      </c>
      <c r="BG128" s="77">
        <f t="shared" si="22"/>
        <v>4622.7119479774983</v>
      </c>
      <c r="BH128" s="77">
        <f t="shared" si="23"/>
        <v>4.6227119479774981</v>
      </c>
    </row>
    <row r="129" spans="1:60" x14ac:dyDescent="0.3">
      <c r="A129" s="97">
        <v>107</v>
      </c>
      <c r="B129" s="85">
        <f t="shared" si="16"/>
        <v>45.850088847499997</v>
      </c>
      <c r="C129" s="97">
        <f>[1]DMV!$O$7*1000</f>
        <v>50</v>
      </c>
      <c r="D129" s="86">
        <f>IF((B129-([1]DMV!$O$7*1000))&lt;0,0,B129-([1]DMV!$O$7*1000))</f>
        <v>0</v>
      </c>
      <c r="J129" s="147">
        <v>107</v>
      </c>
      <c r="K129" s="77">
        <v>56.665999999999997</v>
      </c>
      <c r="L129" s="77">
        <v>50</v>
      </c>
      <c r="M129" s="77">
        <v>6.7</v>
      </c>
      <c r="T129" s="151">
        <v>103</v>
      </c>
      <c r="U129" s="77">
        <f t="shared" si="18"/>
        <v>8538.9522525699995</v>
      </c>
      <c r="V129" s="77">
        <f t="shared" si="19"/>
        <v>8.5389522525699988</v>
      </c>
      <c r="AI129" s="151">
        <v>103</v>
      </c>
      <c r="AJ129" s="77">
        <f t="shared" si="20"/>
        <v>11201.230194858503</v>
      </c>
      <c r="AK129" s="77">
        <f t="shared" si="21"/>
        <v>11.201230194858503</v>
      </c>
      <c r="AV129" s="186">
        <v>107</v>
      </c>
      <c r="AW129" s="85">
        <f t="shared" si="17"/>
        <v>49.65230102200001</v>
      </c>
      <c r="AX129" s="97">
        <f>[1]DMV!$O$7*1000</f>
        <v>50</v>
      </c>
      <c r="AY129" s="86">
        <f>IF((AW129-([1]DMV!$O$7*1000))&lt;0,0,AW129-([1]DMV!$O$7*1000))</f>
        <v>0</v>
      </c>
      <c r="BF129" s="151">
        <v>103</v>
      </c>
      <c r="BG129" s="77">
        <f t="shared" si="22"/>
        <v>4612.2713260675455</v>
      </c>
      <c r="BH129" s="77">
        <f t="shared" si="23"/>
        <v>4.6122713260675452</v>
      </c>
    </row>
    <row r="130" spans="1:60" x14ac:dyDescent="0.3">
      <c r="A130" s="97">
        <v>108</v>
      </c>
      <c r="B130" s="85">
        <f t="shared" si="16"/>
        <v>45.482720728300009</v>
      </c>
      <c r="C130" s="97">
        <f>[1]DMV!$O$7*1000</f>
        <v>50</v>
      </c>
      <c r="D130" s="86">
        <f>IF((B130-([1]DMV!$O$7*1000))&lt;0,0,B130-([1]DMV!$O$7*1000))</f>
        <v>0</v>
      </c>
      <c r="J130" s="147">
        <v>108</v>
      </c>
      <c r="K130" s="77">
        <v>56.212000000000003</v>
      </c>
      <c r="L130" s="77">
        <v>50</v>
      </c>
      <c r="M130" s="77">
        <v>6.2</v>
      </c>
      <c r="T130" s="151">
        <v>104</v>
      </c>
      <c r="U130" s="77">
        <f t="shared" si="18"/>
        <v>8519.4284155700007</v>
      </c>
      <c r="V130" s="77">
        <f t="shared" si="19"/>
        <v>8.5194284155700011</v>
      </c>
      <c r="AI130" s="151">
        <v>104</v>
      </c>
      <c r="AJ130" s="77">
        <f t="shared" si="20"/>
        <v>11175.686558587902</v>
      </c>
      <c r="AK130" s="77">
        <f t="shared" si="21"/>
        <v>11.175686558587902</v>
      </c>
      <c r="AV130" s="186">
        <v>108</v>
      </c>
      <c r="AW130" s="85">
        <f t="shared" si="17"/>
        <v>49.254468502400002</v>
      </c>
      <c r="AX130" s="97">
        <f>[1]DMV!$O$7*1000</f>
        <v>50</v>
      </c>
      <c r="AY130" s="86">
        <f>IF((AW130-([1]DMV!$O$7*1000))&lt;0,0,AW130-([1]DMV!$O$7*1000))</f>
        <v>0</v>
      </c>
      <c r="BF130" s="151">
        <v>104</v>
      </c>
      <c r="BG130" s="77">
        <f t="shared" si="22"/>
        <v>4601.7533599116723</v>
      </c>
      <c r="BH130" s="77">
        <f t="shared" si="23"/>
        <v>4.6017533599116724</v>
      </c>
    </row>
    <row r="131" spans="1:60" x14ac:dyDescent="0.3">
      <c r="A131" s="97">
        <v>109</v>
      </c>
      <c r="B131" s="85">
        <f t="shared" si="16"/>
        <v>45.117961428499996</v>
      </c>
      <c r="C131" s="97">
        <f>[1]DMV!$O$7*1000</f>
        <v>50</v>
      </c>
      <c r="D131" s="86">
        <f>IF((B131-([1]DMV!$O$7*1000))&lt;0,0,B131-([1]DMV!$O$7*1000))</f>
        <v>0</v>
      </c>
      <c r="J131" s="147">
        <v>109</v>
      </c>
      <c r="K131" s="77">
        <v>55.761000000000003</v>
      </c>
      <c r="L131" s="77">
        <v>50</v>
      </c>
      <c r="M131" s="77">
        <v>5.8</v>
      </c>
      <c r="T131" s="151">
        <v>105</v>
      </c>
      <c r="U131" s="77">
        <f t="shared" si="18"/>
        <v>8499.713300110001</v>
      </c>
      <c r="V131" s="77">
        <f t="shared" si="19"/>
        <v>8.4997133001100007</v>
      </c>
      <c r="AI131" s="151">
        <v>105</v>
      </c>
      <c r="AJ131" s="77">
        <f t="shared" si="20"/>
        <v>11149.956972565</v>
      </c>
      <c r="AK131" s="77">
        <f t="shared" si="21"/>
        <v>11.149956972565001</v>
      </c>
      <c r="AV131" s="186">
        <v>109</v>
      </c>
      <c r="AW131" s="85">
        <f t="shared" si="17"/>
        <v>48.859461148400008</v>
      </c>
      <c r="AX131" s="97">
        <f>[1]DMV!$O$7*1000</f>
        <v>50</v>
      </c>
      <c r="AY131" s="86">
        <f>IF((AW131-([1]DMV!$O$7*1000))&lt;0,0,AW131-([1]DMV!$O$7*1000))</f>
        <v>0</v>
      </c>
      <c r="BF131" s="151">
        <v>105</v>
      </c>
      <c r="BG131" s="77">
        <f t="shared" si="22"/>
        <v>4591.1588262478353</v>
      </c>
      <c r="BH131" s="77">
        <f t="shared" si="23"/>
        <v>4.5911588262478356</v>
      </c>
    </row>
    <row r="132" spans="1:60" x14ac:dyDescent="0.3">
      <c r="A132" s="97">
        <v>110</v>
      </c>
      <c r="B132" s="85">
        <f t="shared" si="16"/>
        <v>44.755800116300009</v>
      </c>
      <c r="C132" s="97">
        <f>[1]DMV!$O$7*1000</f>
        <v>50</v>
      </c>
      <c r="D132" s="86">
        <f>IF((B132-([1]DMV!$O$7*1000))&lt;0,0,B132-([1]DMV!$O$7*1000))</f>
        <v>0</v>
      </c>
      <c r="J132" s="147">
        <v>110</v>
      </c>
      <c r="K132" s="77">
        <v>55.313000000000002</v>
      </c>
      <c r="L132" s="77">
        <v>50</v>
      </c>
      <c r="M132" s="77">
        <v>5.3</v>
      </c>
      <c r="T132" s="151">
        <v>106</v>
      </c>
      <c r="U132" s="77">
        <f t="shared" si="18"/>
        <v>8479.8074936499997</v>
      </c>
      <c r="V132" s="77">
        <f t="shared" si="19"/>
        <v>8.4798074936500001</v>
      </c>
      <c r="AI132" s="151">
        <v>106</v>
      </c>
      <c r="AJ132" s="77">
        <f t="shared" si="20"/>
        <v>11124.043324846463</v>
      </c>
      <c r="AK132" s="77">
        <f t="shared" si="21"/>
        <v>11.124043324846463</v>
      </c>
      <c r="AV132" s="186">
        <v>110</v>
      </c>
      <c r="AW132" s="85">
        <f t="shared" si="17"/>
        <v>48.467267230000004</v>
      </c>
      <c r="AX132" s="97">
        <f>[1]DMV!$O$7*1000</f>
        <v>50</v>
      </c>
      <c r="AY132" s="86">
        <f>IF((AW132-([1]DMV!$O$7*1000))&lt;0,0,AW132-([1]DMV!$O$7*1000))</f>
        <v>0</v>
      </c>
      <c r="BF132" s="151">
        <v>106</v>
      </c>
      <c r="BG132" s="77">
        <f t="shared" si="22"/>
        <v>4580.4885025115263</v>
      </c>
      <c r="BH132" s="77">
        <f t="shared" si="23"/>
        <v>4.5804885025115265</v>
      </c>
    </row>
    <row r="133" spans="1:60" x14ac:dyDescent="0.3">
      <c r="A133" s="97">
        <v>111</v>
      </c>
      <c r="B133" s="85">
        <f t="shared" si="16"/>
        <v>44.396225959899994</v>
      </c>
      <c r="C133" s="97">
        <f>[1]DMV!$O$7*1000</f>
        <v>50</v>
      </c>
      <c r="D133" s="86">
        <f>IF((B133-([1]DMV!$O$7*1000))&lt;0,0,B133-([1]DMV!$O$7*1000))</f>
        <v>0</v>
      </c>
      <c r="J133" s="147">
        <v>111</v>
      </c>
      <c r="K133" s="77">
        <v>54.869</v>
      </c>
      <c r="L133" s="77">
        <v>50</v>
      </c>
      <c r="M133" s="77">
        <v>4.9000000000000004</v>
      </c>
      <c r="T133" s="151">
        <v>107</v>
      </c>
      <c r="U133" s="77">
        <f t="shared" si="18"/>
        <v>8459.71160117</v>
      </c>
      <c r="V133" s="77">
        <f t="shared" si="19"/>
        <v>8.4597116011699995</v>
      </c>
      <c r="AI133" s="151">
        <v>107</v>
      </c>
      <c r="AJ133" s="77">
        <f t="shared" si="20"/>
        <v>11097.947505182983</v>
      </c>
      <c r="AK133" s="77">
        <f t="shared" si="21"/>
        <v>11.097947505182983</v>
      </c>
      <c r="AV133" s="186">
        <v>111</v>
      </c>
      <c r="AW133" s="85">
        <f t="shared" si="17"/>
        <v>48.0778750172</v>
      </c>
      <c r="AX133" s="97">
        <f>[1]DMV!$O$7*1000</f>
        <v>50</v>
      </c>
      <c r="AY133" s="86">
        <f>IF((AW133-([1]DMV!$O$7*1000))&lt;0,0,AW133-([1]DMV!$O$7*1000))</f>
        <v>0</v>
      </c>
      <c r="BF133" s="151">
        <v>107</v>
      </c>
      <c r="BG133" s="77">
        <f t="shared" si="22"/>
        <v>4569.7431668357731</v>
      </c>
      <c r="BH133" s="77">
        <f t="shared" si="23"/>
        <v>4.5697431668357726</v>
      </c>
    </row>
    <row r="134" spans="1:60" x14ac:dyDescent="0.3">
      <c r="A134" s="97">
        <v>112</v>
      </c>
      <c r="B134" s="85">
        <f t="shared" si="16"/>
        <v>44.039228127499996</v>
      </c>
      <c r="C134" s="97">
        <f>[1]DMV!$O$7*1000</f>
        <v>50</v>
      </c>
      <c r="D134" s="86">
        <f>IF((B134-([1]DMV!$O$7*1000))&lt;0,0,B134-([1]DMV!$O$7*1000))</f>
        <v>0</v>
      </c>
      <c r="J134" s="147">
        <v>112</v>
      </c>
      <c r="K134" s="77">
        <v>54.427999999999997</v>
      </c>
      <c r="L134" s="77">
        <v>50</v>
      </c>
      <c r="M134" s="77">
        <v>4.4000000000000004</v>
      </c>
      <c r="T134" s="151">
        <v>108</v>
      </c>
      <c r="U134" s="77">
        <f t="shared" si="18"/>
        <v>8439.4262451699997</v>
      </c>
      <c r="V134" s="77">
        <f t="shared" si="19"/>
        <v>8.4394262451699991</v>
      </c>
      <c r="AI134" s="151">
        <v>108</v>
      </c>
      <c r="AJ134" s="77">
        <f t="shared" si="20"/>
        <v>11071.671405019264</v>
      </c>
      <c r="AK134" s="77">
        <f t="shared" si="21"/>
        <v>11.071671405019265</v>
      </c>
      <c r="AV134" s="186">
        <v>112</v>
      </c>
      <c r="AW134" s="85">
        <f t="shared" si="17"/>
        <v>47.691272780000006</v>
      </c>
      <c r="AX134" s="97">
        <f>[1]DMV!$O$7*1000</f>
        <v>50</v>
      </c>
      <c r="AY134" s="86">
        <f>IF((AW134-([1]DMV!$O$7*1000))&lt;0,0,AW134-([1]DMV!$O$7*1000))</f>
        <v>0</v>
      </c>
      <c r="BF134" s="151">
        <v>108</v>
      </c>
      <c r="BG134" s="77">
        <f t="shared" si="22"/>
        <v>4558.9235980511403</v>
      </c>
      <c r="BH134" s="77">
        <f t="shared" si="23"/>
        <v>4.5589235980511402</v>
      </c>
    </row>
    <row r="135" spans="1:60" x14ac:dyDescent="0.3">
      <c r="A135" s="97">
        <v>113</v>
      </c>
      <c r="B135" s="85">
        <f t="shared" si="16"/>
        <v>43.684795787300004</v>
      </c>
      <c r="C135" s="97">
        <f>[1]DMV!$O$7*1000</f>
        <v>50</v>
      </c>
      <c r="D135" s="86">
        <f>IF((B135-([1]DMV!$O$7*1000))&lt;0,0,B135-([1]DMV!$O$7*1000))</f>
        <v>0</v>
      </c>
      <c r="J135" s="147">
        <v>113</v>
      </c>
      <c r="K135" s="77">
        <v>53.988999999999997</v>
      </c>
      <c r="L135" s="77">
        <v>50</v>
      </c>
      <c r="M135" s="77">
        <v>4</v>
      </c>
      <c r="T135" s="151">
        <v>109</v>
      </c>
      <c r="U135" s="77">
        <f t="shared" si="18"/>
        <v>8418.9520656700006</v>
      </c>
      <c r="V135" s="77">
        <f t="shared" si="19"/>
        <v>8.4189520656700001</v>
      </c>
      <c r="AI135" s="151">
        <v>109</v>
      </c>
      <c r="AJ135" s="77">
        <f t="shared" si="20"/>
        <v>11045.216917494023</v>
      </c>
      <c r="AK135" s="77">
        <f t="shared" si="21"/>
        <v>11.045216917494022</v>
      </c>
      <c r="AV135" s="186">
        <v>113</v>
      </c>
      <c r="AW135" s="85">
        <f t="shared" si="17"/>
        <v>47.307448788400009</v>
      </c>
      <c r="AX135" s="97">
        <f>[1]DMV!$O$7*1000</f>
        <v>50</v>
      </c>
      <c r="AY135" s="86">
        <f>IF((AW135-([1]DMV!$O$7*1000))&lt;0,0,AW135-([1]DMV!$O$7*1000))</f>
        <v>0</v>
      </c>
      <c r="BF135" s="151">
        <v>109</v>
      </c>
      <c r="BG135" s="77">
        <f t="shared" si="22"/>
        <v>4548.0305756857269</v>
      </c>
      <c r="BH135" s="77">
        <f t="shared" si="23"/>
        <v>4.5480305756857273</v>
      </c>
    </row>
    <row r="136" spans="1:60" x14ac:dyDescent="0.3">
      <c r="A136" s="97">
        <v>114</v>
      </c>
      <c r="B136" s="85">
        <f t="shared" si="16"/>
        <v>43.332918107499992</v>
      </c>
      <c r="C136" s="97">
        <f>[1]DMV!$O$7*1000</f>
        <v>50</v>
      </c>
      <c r="D136" s="86">
        <f>IF((B136-([1]DMV!$O$7*1000))&lt;0,0,B136-([1]DMV!$O$7*1000))</f>
        <v>0</v>
      </c>
      <c r="J136" s="147">
        <v>114</v>
      </c>
      <c r="K136" s="77">
        <v>53.555</v>
      </c>
      <c r="L136" s="77">
        <v>50</v>
      </c>
      <c r="M136" s="77">
        <v>3.6</v>
      </c>
      <c r="T136" s="151">
        <v>110</v>
      </c>
      <c r="U136" s="77">
        <f t="shared" si="18"/>
        <v>8398.2897202099994</v>
      </c>
      <c r="V136" s="77">
        <f t="shared" si="19"/>
        <v>8.3982897202100002</v>
      </c>
      <c r="AI136" s="151">
        <v>110</v>
      </c>
      <c r="AJ136" s="77">
        <f t="shared" si="20"/>
        <v>11018.585937439999</v>
      </c>
      <c r="AK136" s="77">
        <f t="shared" si="21"/>
        <v>11.018585937439999</v>
      </c>
      <c r="AV136" s="186">
        <v>114</v>
      </c>
      <c r="AW136" s="85">
        <f t="shared" si="17"/>
        <v>46.9263913124</v>
      </c>
      <c r="AX136" s="97">
        <f>[1]DMV!$O$7*1000</f>
        <v>50</v>
      </c>
      <c r="AY136" s="86">
        <f>IF((AW136-([1]DMV!$O$7*1000))&lt;0,0,AW136-([1]DMV!$O$7*1000))</f>
        <v>0</v>
      </c>
      <c r="BF136" s="151">
        <v>110</v>
      </c>
      <c r="BG136" s="77">
        <f t="shared" si="22"/>
        <v>4537.0648799651699</v>
      </c>
      <c r="BH136" s="77">
        <f t="shared" si="23"/>
        <v>4.5370648799651701</v>
      </c>
    </row>
    <row r="137" spans="1:60" x14ac:dyDescent="0.3">
      <c r="A137" s="97">
        <v>115</v>
      </c>
      <c r="B137" s="85">
        <f t="shared" si="16"/>
        <v>42.983584256299999</v>
      </c>
      <c r="C137" s="97">
        <f>[1]DMV!$O$7*1000</f>
        <v>50</v>
      </c>
      <c r="D137" s="86">
        <f>IF((B137-([1]DMV!$O$7*1000))&lt;0,0,B137-([1]DMV!$O$7*1000))</f>
        <v>0</v>
      </c>
      <c r="J137" s="147">
        <v>115</v>
      </c>
      <c r="K137" s="77">
        <v>53.122999999999998</v>
      </c>
      <c r="L137" s="77">
        <v>50</v>
      </c>
      <c r="M137" s="77">
        <v>3.1</v>
      </c>
      <c r="T137" s="151">
        <v>111</v>
      </c>
      <c r="U137" s="77">
        <f t="shared" si="18"/>
        <v>8377.4398838500001</v>
      </c>
      <c r="V137" s="77">
        <f t="shared" si="19"/>
        <v>8.3774398838500002</v>
      </c>
      <c r="AI137" s="151">
        <v>111</v>
      </c>
      <c r="AJ137" s="77">
        <f t="shared" si="20"/>
        <v>10991.780361383942</v>
      </c>
      <c r="AK137" s="77">
        <f t="shared" si="21"/>
        <v>10.991780361383942</v>
      </c>
      <c r="AV137" s="186">
        <v>115</v>
      </c>
      <c r="AW137" s="85">
        <f t="shared" si="17"/>
        <v>46.548088621999995</v>
      </c>
      <c r="AX137" s="97">
        <f>[1]DMV!$O$7*1000</f>
        <v>50</v>
      </c>
      <c r="AY137" s="86">
        <f>IF((AW137-([1]DMV!$O$7*1000))&lt;0,0,AW137-([1]DMV!$O$7*1000))</f>
        <v>0</v>
      </c>
      <c r="BF137" s="151">
        <v>111</v>
      </c>
      <c r="BG137" s="77">
        <f t="shared" si="22"/>
        <v>4526.0272918126411</v>
      </c>
      <c r="BH137" s="77">
        <f t="shared" si="23"/>
        <v>4.5260272918126407</v>
      </c>
    </row>
    <row r="138" spans="1:60" x14ac:dyDescent="0.3">
      <c r="A138" s="97">
        <v>116</v>
      </c>
      <c r="B138" s="85">
        <f t="shared" si="16"/>
        <v>42.63678340189999</v>
      </c>
      <c r="C138" s="97">
        <f>[1]DMV!$O$7*1000</f>
        <v>50</v>
      </c>
      <c r="D138" s="86">
        <f>IF((B138-([1]DMV!$O$7*1000))&lt;0,0,B138-([1]DMV!$O$7*1000))</f>
        <v>0</v>
      </c>
      <c r="J138" s="147">
        <v>116</v>
      </c>
      <c r="K138" s="77">
        <v>52.694000000000003</v>
      </c>
      <c r="L138" s="77">
        <v>50</v>
      </c>
      <c r="M138" s="77">
        <v>2.7</v>
      </c>
      <c r="T138" s="151">
        <v>112</v>
      </c>
      <c r="U138" s="77">
        <f t="shared" si="18"/>
        <v>8356.40324917</v>
      </c>
      <c r="V138" s="77">
        <f t="shared" si="19"/>
        <v>8.3564032491700004</v>
      </c>
      <c r="AI138" s="151">
        <v>112</v>
      </c>
      <c r="AJ138" s="77">
        <f t="shared" si="20"/>
        <v>10964.802087546623</v>
      </c>
      <c r="AK138" s="77">
        <f t="shared" si="21"/>
        <v>10.964802087546623</v>
      </c>
      <c r="AV138" s="186">
        <v>116</v>
      </c>
      <c r="AW138" s="85">
        <f t="shared" si="17"/>
        <v>46.172528987199996</v>
      </c>
      <c r="AX138" s="97">
        <f>[1]DMV!$O$7*1000</f>
        <v>50</v>
      </c>
      <c r="AY138" s="86">
        <f>IF((AW138-([1]DMV!$O$7*1000))&lt;0,0,AW138-([1]DMV!$O$7*1000))</f>
        <v>0</v>
      </c>
      <c r="BF138" s="151">
        <v>112</v>
      </c>
      <c r="BG138" s="77">
        <f t="shared" si="22"/>
        <v>4514.9185928488487</v>
      </c>
      <c r="BH138" s="77">
        <f t="shared" si="23"/>
        <v>4.5149185928488489</v>
      </c>
    </row>
    <row r="139" spans="1:60" x14ac:dyDescent="0.3">
      <c r="A139" s="97">
        <v>117</v>
      </c>
      <c r="B139" s="85">
        <f t="shared" si="16"/>
        <v>42.292504712500005</v>
      </c>
      <c r="C139" s="97">
        <f>[1]DMV!$O$7*1000</f>
        <v>50</v>
      </c>
      <c r="D139" s="86">
        <f>IF((B139-([1]DMV!$O$7*1000))&lt;0,0,B139-([1]DMV!$O$7*1000))</f>
        <v>0</v>
      </c>
      <c r="J139" s="147">
        <v>117</v>
      </c>
      <c r="K139" s="77">
        <v>52.268999999999998</v>
      </c>
      <c r="L139" s="77">
        <v>50</v>
      </c>
      <c r="M139" s="77">
        <v>2.2999999999999998</v>
      </c>
      <c r="T139" s="151">
        <v>113</v>
      </c>
      <c r="U139" s="77">
        <f t="shared" si="18"/>
        <v>8335.18052627</v>
      </c>
      <c r="V139" s="77">
        <f t="shared" si="19"/>
        <v>8.3351805262699994</v>
      </c>
      <c r="AI139" s="151">
        <v>113</v>
      </c>
      <c r="AJ139" s="77">
        <f t="shared" si="20"/>
        <v>10937.653015842823</v>
      </c>
      <c r="AK139" s="77">
        <f t="shared" si="21"/>
        <v>10.937653015842823</v>
      </c>
      <c r="AV139" s="186">
        <v>117</v>
      </c>
      <c r="AW139" s="85">
        <f t="shared" si="17"/>
        <v>45.799700677999994</v>
      </c>
      <c r="AX139" s="97">
        <f>[1]DMV!$O$7*1000</f>
        <v>50</v>
      </c>
      <c r="AY139" s="86">
        <f>IF((AW139-([1]DMV!$O$7*1000))&lt;0,0,AW139-([1]DMV!$O$7*1000))</f>
        <v>0</v>
      </c>
      <c r="BF139" s="151">
        <v>113</v>
      </c>
      <c r="BG139" s="77">
        <f t="shared" si="22"/>
        <v>4503.7395653920357</v>
      </c>
      <c r="BH139" s="77">
        <f t="shared" si="23"/>
        <v>4.5037395653920358</v>
      </c>
    </row>
    <row r="140" spans="1:60" x14ac:dyDescent="0.3">
      <c r="A140" s="97">
        <v>118</v>
      </c>
      <c r="B140" s="85">
        <f t="shared" si="16"/>
        <v>41.950737356299996</v>
      </c>
      <c r="C140" s="97">
        <f>[1]DMV!$O$7*1000</f>
        <v>50</v>
      </c>
      <c r="D140" s="86">
        <f>IF((B140-([1]DMV!$O$7*1000))&lt;0,0,B140-([1]DMV!$O$7*1000))</f>
        <v>0</v>
      </c>
      <c r="J140" s="147">
        <v>118</v>
      </c>
      <c r="K140" s="77">
        <v>51.845999999999997</v>
      </c>
      <c r="L140" s="77">
        <v>50</v>
      </c>
      <c r="M140" s="77">
        <v>1.8</v>
      </c>
      <c r="T140" s="151">
        <v>114</v>
      </c>
      <c r="U140" s="77">
        <f t="shared" si="18"/>
        <v>8313.7724427700014</v>
      </c>
      <c r="V140" s="77">
        <f t="shared" si="19"/>
        <v>8.3137724427700022</v>
      </c>
      <c r="AI140" s="151">
        <v>114</v>
      </c>
      <c r="AJ140" s="77">
        <f t="shared" si="20"/>
        <v>10910.335047881343</v>
      </c>
      <c r="AK140" s="77">
        <f t="shared" si="21"/>
        <v>10.910335047881343</v>
      </c>
      <c r="AV140" s="186">
        <v>118</v>
      </c>
      <c r="AW140" s="85">
        <f t="shared" si="17"/>
        <v>45.429591964400004</v>
      </c>
      <c r="AX140" s="97">
        <f>[1]DMV!$O$7*1000</f>
        <v>50</v>
      </c>
      <c r="AY140" s="86">
        <f>IF((AW140-([1]DMV!$O$7*1000))&lt;0,0,AW140-([1]DMV!$O$7*1000))</f>
        <v>0</v>
      </c>
      <c r="BF140" s="151">
        <v>114</v>
      </c>
      <c r="BG140" s="77">
        <f t="shared" si="22"/>
        <v>4492.4909924579824</v>
      </c>
      <c r="BH140" s="77">
        <f t="shared" si="23"/>
        <v>4.4924909924579826</v>
      </c>
    </row>
    <row r="141" spans="1:60" x14ac:dyDescent="0.3">
      <c r="A141" s="97">
        <v>119</v>
      </c>
      <c r="B141" s="85">
        <f t="shared" si="16"/>
        <v>41.611470501500001</v>
      </c>
      <c r="C141" s="97">
        <f>[1]DMV!$O$7*1000</f>
        <v>50</v>
      </c>
      <c r="D141" s="86">
        <f>IF((B141-([1]DMV!$O$7*1000))&lt;0,0,B141-([1]DMV!$O$7*1000))</f>
        <v>0</v>
      </c>
      <c r="J141" s="147">
        <v>119</v>
      </c>
      <c r="K141" s="77">
        <v>51.427</v>
      </c>
      <c r="L141" s="77">
        <v>50</v>
      </c>
      <c r="M141" s="77">
        <v>1.4</v>
      </c>
      <c r="T141" s="151">
        <v>115</v>
      </c>
      <c r="U141" s="77">
        <f t="shared" si="18"/>
        <v>8292.1797438100002</v>
      </c>
      <c r="V141" s="77">
        <f t="shared" si="19"/>
        <v>8.2921797438099993</v>
      </c>
      <c r="AI141" s="151">
        <v>115</v>
      </c>
      <c r="AJ141" s="77">
        <f t="shared" si="20"/>
        <v>10882.850086965</v>
      </c>
      <c r="AK141" s="77">
        <f t="shared" si="21"/>
        <v>10.882850086965</v>
      </c>
      <c r="AV141" s="186">
        <v>119</v>
      </c>
      <c r="AW141" s="85">
        <f t="shared" si="17"/>
        <v>45.062191116400001</v>
      </c>
      <c r="AX141" s="97">
        <f>[1]DMV!$O$7*1000</f>
        <v>50</v>
      </c>
      <c r="AY141" s="86">
        <f>IF((AW141-([1]DMV!$O$7*1000))&lt;0,0,AW141-([1]DMV!$O$7*1000))</f>
        <v>0</v>
      </c>
      <c r="BF141" s="151">
        <v>115</v>
      </c>
      <c r="BG141" s="77">
        <f t="shared" si="22"/>
        <v>4481.173657760005</v>
      </c>
      <c r="BH141" s="77">
        <f t="shared" si="23"/>
        <v>4.4811736577600048</v>
      </c>
    </row>
    <row r="142" spans="1:60" x14ac:dyDescent="0.3">
      <c r="A142" s="97">
        <v>120</v>
      </c>
      <c r="B142" s="85">
        <f t="shared" si="16"/>
        <v>41.274693316299995</v>
      </c>
      <c r="C142" s="97">
        <f>[1]DMV!$O$7*1000</f>
        <v>50</v>
      </c>
      <c r="D142" s="86">
        <f>IF((B142-([1]DMV!$O$7*1000))&lt;0,0,B142-([1]DMV!$O$7*1000))</f>
        <v>0</v>
      </c>
      <c r="J142" s="147">
        <v>120</v>
      </c>
      <c r="K142" s="77">
        <v>51.011000000000003</v>
      </c>
      <c r="L142" s="77">
        <v>50</v>
      </c>
      <c r="M142" s="77">
        <v>1</v>
      </c>
      <c r="T142" s="151">
        <v>116</v>
      </c>
      <c r="U142" s="77">
        <f t="shared" si="18"/>
        <v>8270.4031920500001</v>
      </c>
      <c r="V142" s="77">
        <f t="shared" si="19"/>
        <v>8.2704031920500007</v>
      </c>
      <c r="AI142" s="151">
        <v>116</v>
      </c>
      <c r="AJ142" s="77">
        <f t="shared" si="20"/>
        <v>10855.200038090623</v>
      </c>
      <c r="AK142" s="77">
        <f t="shared" si="21"/>
        <v>10.855200038090622</v>
      </c>
      <c r="AV142" s="186">
        <v>120</v>
      </c>
      <c r="AW142" s="85">
        <f t="shared" si="17"/>
        <v>44.697486404000017</v>
      </c>
      <c r="AX142" s="97">
        <f>[1]DMV!$O$7*1000</f>
        <v>50</v>
      </c>
      <c r="AY142" s="86">
        <f>IF((AW142-([1]DMV!$O$7*1000))&lt;0,0,AW142-([1]DMV!$O$7*1000))</f>
        <v>0</v>
      </c>
      <c r="BF142" s="151">
        <v>116</v>
      </c>
      <c r="BG142" s="77">
        <f t="shared" si="22"/>
        <v>4469.7883457089565</v>
      </c>
      <c r="BH142" s="77">
        <f t="shared" si="23"/>
        <v>4.4697883457089569</v>
      </c>
    </row>
    <row r="143" spans="1:60" x14ac:dyDescent="0.3">
      <c r="A143" s="97">
        <v>121</v>
      </c>
      <c r="B143" s="85">
        <f t="shared" si="16"/>
        <v>40.940394968900002</v>
      </c>
      <c r="C143" s="97">
        <f>[1]DMV!$O$7*1000</f>
        <v>50</v>
      </c>
      <c r="D143" s="86">
        <f>IF((B143-([1]DMV!$O$7*1000))&lt;0,0,B143-([1]DMV!$O$7*1000))</f>
        <v>0</v>
      </c>
      <c r="J143" s="147">
        <v>121</v>
      </c>
      <c r="K143" s="77">
        <v>50.597999999999999</v>
      </c>
      <c r="L143" s="77">
        <v>50</v>
      </c>
      <c r="M143" s="77">
        <v>0.6</v>
      </c>
      <c r="T143" s="151">
        <v>117</v>
      </c>
      <c r="U143" s="77">
        <f t="shared" si="18"/>
        <v>8248.4435676699995</v>
      </c>
      <c r="V143" s="77">
        <f t="shared" si="19"/>
        <v>8.2484435676699999</v>
      </c>
      <c r="AI143" s="151">
        <v>117</v>
      </c>
      <c r="AJ143" s="77">
        <f t="shared" si="20"/>
        <v>10827.386807949064</v>
      </c>
      <c r="AK143" s="77">
        <f t="shared" si="21"/>
        <v>10.827386807949065</v>
      </c>
      <c r="AV143" s="186">
        <v>121</v>
      </c>
      <c r="AW143" s="85">
        <f t="shared" si="17"/>
        <v>44.335466097200012</v>
      </c>
      <c r="AX143" s="97">
        <f>[1]DMV!$O$7*1000</f>
        <v>50</v>
      </c>
      <c r="AY143" s="86">
        <f>IF((AW143-([1]DMV!$O$7*1000))&lt;0,0,AW143-([1]DMV!$O$7*1000))</f>
        <v>0</v>
      </c>
      <c r="BF143" s="151">
        <v>117</v>
      </c>
      <c r="BG143" s="77">
        <f t="shared" si="22"/>
        <v>4458.3358414132235</v>
      </c>
      <c r="BH143" s="77">
        <f t="shared" si="23"/>
        <v>4.4583358414132235</v>
      </c>
    </row>
    <row r="144" spans="1:60" x14ac:dyDescent="0.3">
      <c r="A144" s="97">
        <v>122</v>
      </c>
      <c r="B144" s="85">
        <f t="shared" si="16"/>
        <v>40.608564627499995</v>
      </c>
      <c r="C144" s="97">
        <f>[1]DMV!$O$7*1000</f>
        <v>50</v>
      </c>
      <c r="D144" s="86">
        <f>IF((B144-([1]DMV!$O$7*1000))&lt;0,0,B144-([1]DMV!$O$7*1000))</f>
        <v>0</v>
      </c>
      <c r="J144" s="147">
        <v>122</v>
      </c>
      <c r="K144" s="77">
        <v>50.188000000000002</v>
      </c>
      <c r="L144" s="77">
        <v>50</v>
      </c>
      <c r="M144" s="77">
        <v>0.2</v>
      </c>
      <c r="T144" s="151">
        <v>118</v>
      </c>
      <c r="U144" s="77">
        <f t="shared" si="18"/>
        <v>8226.3016683700007</v>
      </c>
      <c r="V144" s="77">
        <f t="shared" si="19"/>
        <v>8.2263016683700005</v>
      </c>
      <c r="AI144" s="151">
        <v>118</v>
      </c>
      <c r="AJ144" s="77">
        <f t="shared" si="20"/>
        <v>10799.412304925183</v>
      </c>
      <c r="AK144" s="77">
        <f t="shared" si="21"/>
        <v>10.799412304925182</v>
      </c>
      <c r="AV144" s="186">
        <v>122</v>
      </c>
      <c r="AW144" s="85">
        <f t="shared" si="17"/>
        <v>43.976118466000003</v>
      </c>
      <c r="AX144" s="97">
        <f>[1]DMV!$O$7*1000</f>
        <v>50</v>
      </c>
      <c r="AY144" s="86">
        <f>IF((AW144-([1]DMV!$O$7*1000))&lt;0,0,AW144-([1]DMV!$O$7*1000))</f>
        <v>0</v>
      </c>
      <c r="BF144" s="151">
        <v>118</v>
      </c>
      <c r="BG144" s="77">
        <f t="shared" si="22"/>
        <v>4446.8169306787304</v>
      </c>
      <c r="BH144" s="77">
        <f t="shared" si="23"/>
        <v>4.4468169306787306</v>
      </c>
    </row>
    <row r="145" spans="1:60" x14ac:dyDescent="0.3">
      <c r="A145" s="97">
        <v>123</v>
      </c>
      <c r="B145" s="85">
        <f t="shared" si="16"/>
        <v>40.279191460300005</v>
      </c>
      <c r="C145" s="97">
        <f>[1]DMV!$O$7*1000</f>
        <v>50</v>
      </c>
      <c r="D145" s="86">
        <f>IF((B145-([1]DMV!$O$7*1000))&lt;0,0,B145-([1]DMV!$O$7*1000))</f>
        <v>0</v>
      </c>
      <c r="J145" s="147">
        <v>123</v>
      </c>
      <c r="K145" s="77">
        <v>49.78</v>
      </c>
      <c r="L145" s="77">
        <v>50</v>
      </c>
      <c r="M145" s="77">
        <v>0</v>
      </c>
      <c r="T145" s="151">
        <v>119</v>
      </c>
      <c r="U145" s="77">
        <f t="shared" si="18"/>
        <v>8203.9783093700007</v>
      </c>
      <c r="V145" s="77">
        <f t="shared" si="19"/>
        <v>8.2039783093700009</v>
      </c>
      <c r="AI145" s="151">
        <v>119</v>
      </c>
      <c r="AJ145" s="77">
        <f t="shared" si="20"/>
        <v>10771.278439097863</v>
      </c>
      <c r="AK145" s="77">
        <f t="shared" si="21"/>
        <v>10.771278439097863</v>
      </c>
      <c r="AV145" s="186">
        <v>123</v>
      </c>
      <c r="AW145" s="85">
        <f t="shared" si="17"/>
        <v>43.619431780400006</v>
      </c>
      <c r="AX145" s="97">
        <f>[1]DMV!$O$7*1000</f>
        <v>50</v>
      </c>
      <c r="AY145" s="86">
        <f>IF((AW145-([1]DMV!$O$7*1000))&lt;0,0,AW145-([1]DMV!$O$7*1000))</f>
        <v>0</v>
      </c>
      <c r="BF145" s="151">
        <v>119</v>
      </c>
      <c r="BG145" s="77">
        <f t="shared" si="22"/>
        <v>4435.2324000089375</v>
      </c>
      <c r="BH145" s="77">
        <f t="shared" si="23"/>
        <v>4.4352324000089371</v>
      </c>
    </row>
    <row r="146" spans="1:60" x14ac:dyDescent="0.3">
      <c r="A146" s="97">
        <v>124</v>
      </c>
      <c r="B146" s="85">
        <f t="shared" si="16"/>
        <v>39.952264635500001</v>
      </c>
      <c r="C146" s="97">
        <f>[1]DMV!$O$7*1000</f>
        <v>50</v>
      </c>
      <c r="D146" s="86">
        <f>IF((B146-([1]DMV!$O$7*1000))&lt;0,0,B146-([1]DMV!$O$7*1000))</f>
        <v>0</v>
      </c>
      <c r="J146" s="147">
        <v>124</v>
      </c>
      <c r="K146" s="77">
        <v>49.375999999999998</v>
      </c>
      <c r="L146" s="77">
        <v>50</v>
      </c>
      <c r="M146" s="77">
        <v>0</v>
      </c>
      <c r="T146" s="151">
        <v>120</v>
      </c>
      <c r="U146" s="77">
        <f t="shared" si="18"/>
        <v>8181.4743234100006</v>
      </c>
      <c r="V146" s="77">
        <f t="shared" si="19"/>
        <v>8.1814743234100007</v>
      </c>
      <c r="AI146" s="151">
        <v>120</v>
      </c>
      <c r="AJ146" s="77">
        <f t="shared" si="20"/>
        <v>10742.98712224</v>
      </c>
      <c r="AK146" s="77">
        <f t="shared" si="21"/>
        <v>10.742987122239999</v>
      </c>
      <c r="AV146" s="186">
        <v>124</v>
      </c>
      <c r="AW146" s="85">
        <f t="shared" si="17"/>
        <v>43.265394310400012</v>
      </c>
      <c r="AX146" s="97">
        <f>[1]DMV!$O$7*1000</f>
        <v>50</v>
      </c>
      <c r="AY146" s="86">
        <f>IF((AW146-([1]DMV!$O$7*1000))&lt;0,0,AW146-([1]DMV!$O$7*1000))</f>
        <v>0</v>
      </c>
      <c r="BF146" s="151">
        <v>120</v>
      </c>
      <c r="BG146" s="77">
        <f t="shared" si="22"/>
        <v>4423.5830366048403</v>
      </c>
      <c r="BH146" s="77">
        <f t="shared" si="23"/>
        <v>4.4235830366048408</v>
      </c>
    </row>
    <row r="147" spans="1:60" x14ac:dyDescent="0.3">
      <c r="A147" s="97">
        <v>125</v>
      </c>
      <c r="B147" s="85">
        <f t="shared" si="16"/>
        <v>39.627773321300005</v>
      </c>
      <c r="C147" s="97">
        <f>[1]DMV!$O$7*1000</f>
        <v>50</v>
      </c>
      <c r="D147" s="86">
        <f>IF((B147-([1]DMV!$O$7*1000))&lt;0,0,B147-([1]DMV!$O$7*1000))</f>
        <v>0</v>
      </c>
      <c r="J147" s="147">
        <v>125</v>
      </c>
      <c r="K147" s="77">
        <v>48.975000000000001</v>
      </c>
      <c r="L147" s="77">
        <v>50</v>
      </c>
      <c r="M147" s="77">
        <v>0</v>
      </c>
      <c r="T147" s="151">
        <v>121</v>
      </c>
      <c r="U147" s="77">
        <f t="shared" si="18"/>
        <v>8158.7905607499997</v>
      </c>
      <c r="V147" s="77">
        <f t="shared" si="19"/>
        <v>8.1587905607499991</v>
      </c>
      <c r="AI147" s="151">
        <v>121</v>
      </c>
      <c r="AJ147" s="77">
        <f t="shared" si="20"/>
        <v>10714.540267818504</v>
      </c>
      <c r="AK147" s="77">
        <f t="shared" si="21"/>
        <v>10.714540267818503</v>
      </c>
      <c r="AV147" s="186">
        <v>125</v>
      </c>
      <c r="AW147" s="85">
        <f t="shared" si="17"/>
        <v>42.913994326000008</v>
      </c>
      <c r="AX147" s="97">
        <f>[1]DMV!$O$7*1000</f>
        <v>50</v>
      </c>
      <c r="AY147" s="86">
        <f>IF((AW147-([1]DMV!$O$7*1000))&lt;0,0,AW147-([1]DMV!$O$7*1000))</f>
        <v>0</v>
      </c>
      <c r="BF147" s="151">
        <v>121</v>
      </c>
      <c r="BG147" s="77">
        <f t="shared" si="22"/>
        <v>4411.8696283649715</v>
      </c>
      <c r="BH147" s="77">
        <f t="shared" si="23"/>
        <v>4.4118696283649719</v>
      </c>
    </row>
    <row r="148" spans="1:60" x14ac:dyDescent="0.3">
      <c r="A148" s="97">
        <v>126</v>
      </c>
      <c r="B148" s="85">
        <f t="shared" si="16"/>
        <v>39.305706685899999</v>
      </c>
      <c r="C148" s="97">
        <f>[1]DMV!$O$7*1000</f>
        <v>50</v>
      </c>
      <c r="D148" s="86">
        <f>IF((B148-([1]DMV!$O$7*1000))&lt;0,0,B148-([1]DMV!$O$7*1000))</f>
        <v>0</v>
      </c>
      <c r="J148" s="147">
        <v>126</v>
      </c>
      <c r="K148" s="77">
        <v>48.576999999999998</v>
      </c>
      <c r="L148" s="77">
        <v>50</v>
      </c>
      <c r="M148" s="77">
        <v>0</v>
      </c>
      <c r="T148" s="151">
        <v>122</v>
      </c>
      <c r="U148" s="77">
        <f t="shared" si="18"/>
        <v>8135.9278891700005</v>
      </c>
      <c r="V148" s="77">
        <f t="shared" si="19"/>
        <v>8.1359278891700004</v>
      </c>
      <c r="AI148" s="151">
        <v>122</v>
      </c>
      <c r="AJ148" s="77">
        <f t="shared" si="20"/>
        <v>10685.939790994304</v>
      </c>
      <c r="AK148" s="77">
        <f t="shared" si="21"/>
        <v>10.685939790994304</v>
      </c>
      <c r="AV148" s="186">
        <v>126</v>
      </c>
      <c r="AW148" s="85">
        <f t="shared" si="17"/>
        <v>42.565220097200012</v>
      </c>
      <c r="AX148" s="97">
        <f>[1]DMV!$O$7*1000</f>
        <v>50</v>
      </c>
      <c r="AY148" s="86">
        <f>IF((AW148-([1]DMV!$O$7*1000))&lt;0,0,AW148-([1]DMV!$O$7*1000))</f>
        <v>0</v>
      </c>
      <c r="BF148" s="151">
        <v>122</v>
      </c>
      <c r="BG148" s="77">
        <f t="shared" si="22"/>
        <v>4400.0929638853986</v>
      </c>
      <c r="BH148" s="77">
        <f t="shared" si="23"/>
        <v>4.4000929638853989</v>
      </c>
    </row>
    <row r="149" spans="1:60" x14ac:dyDescent="0.3">
      <c r="A149" s="97">
        <v>127</v>
      </c>
      <c r="B149" s="85">
        <f t="shared" si="16"/>
        <v>38.9860538975</v>
      </c>
      <c r="C149" s="97">
        <f>[1]DMV!$O$7*1000</f>
        <v>50</v>
      </c>
      <c r="D149" s="86">
        <f>IF((B149-([1]DMV!$O$7*1000))&lt;0,0,B149-([1]DMV!$O$7*1000))</f>
        <v>0</v>
      </c>
      <c r="J149" s="147">
        <v>127</v>
      </c>
      <c r="K149" s="77">
        <v>48.182000000000002</v>
      </c>
      <c r="L149" s="77">
        <v>50</v>
      </c>
      <c r="M149" s="77">
        <v>0</v>
      </c>
      <c r="T149" s="151">
        <v>123</v>
      </c>
      <c r="U149" s="77">
        <f t="shared" si="18"/>
        <v>8112.8871939700002</v>
      </c>
      <c r="V149" s="77">
        <f t="shared" si="19"/>
        <v>8.1128871939699998</v>
      </c>
      <c r="AI149" s="151">
        <v>123</v>
      </c>
      <c r="AJ149" s="77">
        <f t="shared" si="20"/>
        <v>10657.187608622344</v>
      </c>
      <c r="AK149" s="77">
        <f t="shared" si="21"/>
        <v>10.657187608622344</v>
      </c>
      <c r="AV149" s="186">
        <v>127</v>
      </c>
      <c r="AW149" s="85">
        <f t="shared" si="17"/>
        <v>42.219059893999997</v>
      </c>
      <c r="AX149" s="97">
        <f>[1]DMV!$O$7*1000</f>
        <v>50</v>
      </c>
      <c r="AY149" s="86">
        <f>IF((AW149-([1]DMV!$O$7*1000))&lt;0,0,AW149-([1]DMV!$O$7*1000))</f>
        <v>0</v>
      </c>
      <c r="BF149" s="151">
        <v>123</v>
      </c>
      <c r="BG149" s="77">
        <f t="shared" si="22"/>
        <v>4388.2538324597253</v>
      </c>
      <c r="BH149" s="77">
        <f t="shared" si="23"/>
        <v>4.3882538324597258</v>
      </c>
    </row>
    <row r="150" spans="1:60" x14ac:dyDescent="0.3">
      <c r="A150" s="97">
        <v>128</v>
      </c>
      <c r="B150" s="85">
        <f t="shared" si="16"/>
        <v>38.668804124299996</v>
      </c>
      <c r="C150" s="97">
        <f>[1]DMV!$O$7*1000</f>
        <v>50</v>
      </c>
      <c r="D150" s="86">
        <f>IF((B150-([1]DMV!$O$7*1000))&lt;0,0,B150-([1]DMV!$O$7*1000))</f>
        <v>0</v>
      </c>
      <c r="J150" s="147">
        <v>128</v>
      </c>
      <c r="K150" s="77">
        <v>47.79</v>
      </c>
      <c r="L150" s="77">
        <v>50</v>
      </c>
      <c r="M150" s="77">
        <v>0</v>
      </c>
      <c r="T150" s="151">
        <v>124</v>
      </c>
      <c r="U150" s="77">
        <f t="shared" si="18"/>
        <v>8089.6693779699999</v>
      </c>
      <c r="V150" s="77">
        <f t="shared" si="19"/>
        <v>8.0896693779699991</v>
      </c>
      <c r="AI150" s="151">
        <v>124</v>
      </c>
      <c r="AJ150" s="77">
        <f t="shared" si="20"/>
        <v>10628.285639251582</v>
      </c>
      <c r="AK150" s="77">
        <f t="shared" si="21"/>
        <v>10.628285639251583</v>
      </c>
      <c r="AV150" s="186">
        <v>128</v>
      </c>
      <c r="AW150" s="85">
        <f t="shared" si="17"/>
        <v>41.875501986399996</v>
      </c>
      <c r="AX150" s="97">
        <f>[1]DMV!$O$7*1000</f>
        <v>50</v>
      </c>
      <c r="AY150" s="86">
        <f>IF((AW150-([1]DMV!$O$7*1000))&lt;0,0,AW150-([1]DMV!$O$7*1000))</f>
        <v>0</v>
      </c>
      <c r="BF150" s="151">
        <v>124</v>
      </c>
      <c r="BG150" s="77">
        <f t="shared" si="22"/>
        <v>4376.3530240790924</v>
      </c>
      <c r="BH150" s="77">
        <f t="shared" si="23"/>
        <v>4.3763530240790924</v>
      </c>
    </row>
    <row r="151" spans="1:60" x14ac:dyDescent="0.3">
      <c r="A151" s="97">
        <v>129</v>
      </c>
      <c r="B151" s="85">
        <f t="shared" si="16"/>
        <v>38.353946534499983</v>
      </c>
      <c r="C151" s="97">
        <f>[1]DMV!$O$7*1000</f>
        <v>50</v>
      </c>
      <c r="D151" s="86">
        <f>IF((B151-([1]DMV!$O$7*1000))&lt;0,0,B151-([1]DMV!$O$7*1000))</f>
        <v>0</v>
      </c>
      <c r="J151" s="147">
        <v>129</v>
      </c>
      <c r="K151" s="77">
        <v>47.401000000000003</v>
      </c>
      <c r="L151" s="77">
        <v>50</v>
      </c>
      <c r="M151" s="77">
        <v>0</v>
      </c>
      <c r="T151" s="151">
        <v>125</v>
      </c>
      <c r="U151" s="77">
        <f t="shared" si="18"/>
        <v>8066.27536151</v>
      </c>
      <c r="V151" s="77">
        <f t="shared" si="19"/>
        <v>8.0662753615099998</v>
      </c>
      <c r="AI151" s="151">
        <v>125</v>
      </c>
      <c r="AJ151" s="77">
        <f t="shared" si="20"/>
        <v>10599.235803124999</v>
      </c>
      <c r="AK151" s="77">
        <f t="shared" si="21"/>
        <v>10.599235803125</v>
      </c>
      <c r="AV151" s="186">
        <v>129</v>
      </c>
      <c r="AW151" s="85">
        <f t="shared" si="17"/>
        <v>41.534534644399997</v>
      </c>
      <c r="AX151" s="97">
        <f>[1]DMV!$O$7*1000</f>
        <v>50</v>
      </c>
      <c r="AY151" s="86">
        <f>IF((AW151-([1]DMV!$O$7*1000))&lt;0,0,AW151-([1]DMV!$O$7*1000))</f>
        <v>0</v>
      </c>
      <c r="BF151" s="151">
        <v>125</v>
      </c>
      <c r="BG151" s="77">
        <f t="shared" si="22"/>
        <v>4364.3913294321756</v>
      </c>
      <c r="BH151" s="77">
        <f t="shared" si="23"/>
        <v>4.3643913294321752</v>
      </c>
    </row>
    <row r="152" spans="1:60" x14ac:dyDescent="0.3">
      <c r="A152" s="97">
        <v>130</v>
      </c>
      <c r="B152" s="85">
        <f t="shared" ref="B152:B215" si="24">IF(A152&lt;91,191.79077946*EXP(-0.01432309*A152), -0.0000018053*A152^3+ 0.0018893269*A152^2 -0.710985457*A152+102.5061991963)</f>
        <v>38.041470296299991</v>
      </c>
      <c r="C152" s="97">
        <f>[1]DMV!$O$7*1000</f>
        <v>50</v>
      </c>
      <c r="D152" s="86">
        <f>IF((B152-([1]DMV!$O$7*1000))&lt;0,0,B152-([1]DMV!$O$7*1000))</f>
        <v>0</v>
      </c>
      <c r="J152" s="147">
        <v>130</v>
      </c>
      <c r="K152" s="77">
        <v>47.015000000000001</v>
      </c>
      <c r="L152" s="77">
        <v>50</v>
      </c>
      <c r="M152" s="77">
        <v>0</v>
      </c>
      <c r="T152" s="151">
        <v>126</v>
      </c>
      <c r="U152" s="77">
        <f t="shared" si="18"/>
        <v>8042.7060824500004</v>
      </c>
      <c r="V152" s="77">
        <f t="shared" si="19"/>
        <v>8.0427060824499996</v>
      </c>
      <c r="AI152" s="151">
        <v>126</v>
      </c>
      <c r="AJ152" s="77">
        <f t="shared" si="20"/>
        <v>10570.040022179583</v>
      </c>
      <c r="AK152" s="77">
        <f t="shared" si="21"/>
        <v>10.570040022179583</v>
      </c>
      <c r="AV152" s="186">
        <v>130</v>
      </c>
      <c r="AW152" s="85">
        <f t="shared" ref="AW152:AW215" si="25">IF(AV152&lt;91,207.69538068*EXP(-0.01432309*AV152), -0.000001955*AV152^3+ 0.0020460028*AV152^2 -0.7699452266*AV152+111.006713276)</f>
        <v>41.196146138000003</v>
      </c>
      <c r="AX152" s="97">
        <f>[1]DMV!$O$7*1000</f>
        <v>50</v>
      </c>
      <c r="AY152" s="86">
        <f>IF((AW152-([1]DMV!$O$7*1000))&lt;0,0,AW152-([1]DMV!$O$7*1000))</f>
        <v>0</v>
      </c>
      <c r="BF152" s="151">
        <v>126</v>
      </c>
      <c r="BG152" s="77">
        <f t="shared" si="22"/>
        <v>4352.3695399051867</v>
      </c>
      <c r="BH152" s="77">
        <f t="shared" si="23"/>
        <v>4.3523695399051867</v>
      </c>
    </row>
    <row r="153" spans="1:60" x14ac:dyDescent="0.3">
      <c r="A153" s="97">
        <v>131</v>
      </c>
      <c r="B153" s="85">
        <f t="shared" si="24"/>
        <v>37.731364577899996</v>
      </c>
      <c r="C153" s="97">
        <f>[1]DMV!$O$7*1000</f>
        <v>50</v>
      </c>
      <c r="D153" s="86">
        <f>IF((B153-([1]DMV!$O$7*1000))&lt;0,0,B153-([1]DMV!$O$7*1000))</f>
        <v>0</v>
      </c>
      <c r="J153" s="147">
        <v>131</v>
      </c>
      <c r="K153" s="77">
        <v>46.631999999999998</v>
      </c>
      <c r="L153" s="77">
        <v>50</v>
      </c>
      <c r="M153" s="77">
        <v>0</v>
      </c>
      <c r="T153" s="151">
        <v>127</v>
      </c>
      <c r="U153" s="77">
        <f t="shared" si="18"/>
        <v>8018.9624961700001</v>
      </c>
      <c r="V153" s="77">
        <f t="shared" si="19"/>
        <v>8.0189624961699995</v>
      </c>
      <c r="AI153" s="151">
        <v>127</v>
      </c>
      <c r="AJ153" s="77">
        <f t="shared" si="20"/>
        <v>10540.700220046343</v>
      </c>
      <c r="AK153" s="77">
        <f t="shared" si="21"/>
        <v>10.540700220046343</v>
      </c>
      <c r="AV153" s="186">
        <v>131</v>
      </c>
      <c r="AW153" s="85">
        <f t="shared" si="25"/>
        <v>40.860324737200003</v>
      </c>
      <c r="AX153" s="97">
        <f>[1]DMV!$O$7*1000</f>
        <v>50</v>
      </c>
      <c r="AY153" s="86">
        <f>IF((AW153-([1]DMV!$O$7*1000))&lt;0,0,AW153-([1]DMV!$O$7*1000))</f>
        <v>0</v>
      </c>
      <c r="BF153" s="151">
        <v>127</v>
      </c>
      <c r="BG153" s="77">
        <f t="shared" si="22"/>
        <v>4340.2884475818737</v>
      </c>
      <c r="BH153" s="77">
        <f t="shared" si="23"/>
        <v>4.3402884475818739</v>
      </c>
    </row>
    <row r="154" spans="1:60" x14ac:dyDescent="0.3">
      <c r="A154" s="97">
        <v>132</v>
      </c>
      <c r="B154" s="85">
        <f t="shared" si="24"/>
        <v>37.423618547499998</v>
      </c>
      <c r="C154" s="97">
        <f>[1]DMV!$O$7*1000</f>
        <v>50</v>
      </c>
      <c r="D154" s="86">
        <f>IF((B154-([1]DMV!$O$7*1000))&lt;0,0,B154-([1]DMV!$O$7*1000))</f>
        <v>0</v>
      </c>
      <c r="J154" s="147">
        <v>132</v>
      </c>
      <c r="K154" s="77">
        <v>46.250999999999998</v>
      </c>
      <c r="L154" s="77">
        <v>50</v>
      </c>
      <c r="M154" s="77">
        <v>0</v>
      </c>
      <c r="T154" s="151">
        <v>128</v>
      </c>
      <c r="U154" s="77">
        <f t="shared" si="18"/>
        <v>7995.0455755700004</v>
      </c>
      <c r="V154" s="77">
        <f t="shared" si="19"/>
        <v>7.9950455755700007</v>
      </c>
      <c r="AI154" s="151">
        <v>128</v>
      </c>
      <c r="AJ154" s="77">
        <f t="shared" si="20"/>
        <v>10511.218322050303</v>
      </c>
      <c r="AK154" s="77">
        <f t="shared" si="21"/>
        <v>10.511218322050302</v>
      </c>
      <c r="AV154" s="186">
        <v>132</v>
      </c>
      <c r="AW154" s="85">
        <f t="shared" si="25"/>
        <v>40.527058711999999</v>
      </c>
      <c r="AX154" s="97">
        <f>[1]DMV!$O$7*1000</f>
        <v>50</v>
      </c>
      <c r="AY154" s="86">
        <f>IF((AW154-([1]DMV!$O$7*1000))&lt;0,0,AW154-([1]DMV!$O$7*1000))</f>
        <v>0</v>
      </c>
      <c r="BF154" s="151">
        <v>128</v>
      </c>
      <c r="BG154" s="77">
        <f t="shared" si="22"/>
        <v>4328.1488452435206</v>
      </c>
      <c r="BH154" s="77">
        <f t="shared" si="23"/>
        <v>4.3281488452435202</v>
      </c>
    </row>
    <row r="155" spans="1:60" x14ac:dyDescent="0.3">
      <c r="A155" s="97">
        <v>133</v>
      </c>
      <c r="B155" s="85">
        <f t="shared" si="24"/>
        <v>37.118221373299988</v>
      </c>
      <c r="C155" s="97">
        <f>[1]DMV!$O$7*1000</f>
        <v>50</v>
      </c>
      <c r="D155" s="86">
        <f>IF((B155-([1]DMV!$O$7*1000))&lt;0,0,B155-([1]DMV!$O$7*1000))</f>
        <v>0</v>
      </c>
      <c r="J155" s="147">
        <v>133</v>
      </c>
      <c r="K155" s="77">
        <v>45.874000000000002</v>
      </c>
      <c r="L155" s="77">
        <v>50</v>
      </c>
      <c r="M155" s="77">
        <v>0</v>
      </c>
      <c r="T155" s="151">
        <v>129</v>
      </c>
      <c r="U155" s="77">
        <f t="shared" si="18"/>
        <v>7970.9563110700001</v>
      </c>
      <c r="V155" s="77">
        <f t="shared" si="19"/>
        <v>7.9709563110700001</v>
      </c>
      <c r="AI155" s="151">
        <v>129</v>
      </c>
      <c r="AJ155" s="77">
        <f t="shared" si="20"/>
        <v>10481.596255210503</v>
      </c>
      <c r="AK155" s="77">
        <f t="shared" si="21"/>
        <v>10.481596255210503</v>
      </c>
      <c r="AV155" s="186">
        <v>133</v>
      </c>
      <c r="AW155" s="85">
        <f t="shared" si="25"/>
        <v>40.196336332399994</v>
      </c>
      <c r="AX155" s="97">
        <f>[1]DMV!$O$7*1000</f>
        <v>50</v>
      </c>
      <c r="AY155" s="86">
        <f>IF((AW155-([1]DMV!$O$7*1000))&lt;0,0,AW155-([1]DMV!$O$7*1000))</f>
        <v>0</v>
      </c>
      <c r="BF155" s="151">
        <v>129</v>
      </c>
      <c r="BG155" s="77">
        <f t="shared" si="22"/>
        <v>4315.9515263689473</v>
      </c>
      <c r="BH155" s="77">
        <f t="shared" si="23"/>
        <v>4.3159515263689476</v>
      </c>
    </row>
    <row r="156" spans="1:60" x14ac:dyDescent="0.3">
      <c r="A156" s="97">
        <v>134</v>
      </c>
      <c r="B156" s="85">
        <f t="shared" si="24"/>
        <v>36.815162223499996</v>
      </c>
      <c r="C156" s="97">
        <f>[1]DMV!$O$7*1000</f>
        <v>50</v>
      </c>
      <c r="D156" s="86">
        <f>IF((B156-([1]DMV!$O$7*1000))&lt;0,0,B156-([1]DMV!$O$7*1000))</f>
        <v>0</v>
      </c>
      <c r="J156" s="147">
        <v>134</v>
      </c>
      <c r="K156" s="77">
        <v>45.499000000000002</v>
      </c>
      <c r="L156" s="77">
        <v>50</v>
      </c>
      <c r="M156" s="77">
        <v>0</v>
      </c>
      <c r="T156" s="151">
        <v>130</v>
      </c>
      <c r="U156" s="77">
        <f t="shared" ref="U156:U219" si="26">0.00000073*T156^4-0.00020723*T156^3-0.07835828*T156^2+0.11854572*T156^1+9502.32870901</f>
        <v>7946.6957106099999</v>
      </c>
      <c r="V156" s="77">
        <f t="shared" ref="V156:V219" si="27">U156/1000</f>
        <v>7.9466957106100002</v>
      </c>
      <c r="AI156" s="151">
        <v>130</v>
      </c>
      <c r="AJ156" s="77">
        <f t="shared" ref="AJ156:AJ219" si="28">0.000000070584*AI156^4+0.000285172*AI156^3-0.18652923*AI156^2+3.5903035*AI156^1+12490.7581</f>
        <v>10451.835948239999</v>
      </c>
      <c r="AK156" s="77">
        <f t="shared" ref="AK156:AK219" si="29">AJ156/1000</f>
        <v>10.451835948239999</v>
      </c>
      <c r="AV156" s="186">
        <v>134</v>
      </c>
      <c r="AW156" s="85">
        <f t="shared" si="25"/>
        <v>39.868145868400006</v>
      </c>
      <c r="AX156" s="97">
        <f>[1]DMV!$O$7*1000</f>
        <v>50</v>
      </c>
      <c r="AY156" s="86">
        <f>IF((AW156-([1]DMV!$O$7*1000))&lt;0,0,AW156-([1]DMV!$O$7*1000))</f>
        <v>0</v>
      </c>
      <c r="BF156" s="151">
        <v>130</v>
      </c>
      <c r="BG156" s="77">
        <f t="shared" ref="BG156:BG219" si="30">0.000000029064*BF156^4+0.00011742383*BF156^3-0.07680615535*BF156^2+1.478360263467*BF156^1+5143.2533527488</f>
        <v>4303.6972851345108</v>
      </c>
      <c r="BH156" s="77">
        <f t="shared" ref="BH156:BH219" si="31">BG156/1000</f>
        <v>4.3036972851345112</v>
      </c>
    </row>
    <row r="157" spans="1:60" x14ac:dyDescent="0.3">
      <c r="A157" s="97">
        <v>135</v>
      </c>
      <c r="B157" s="85">
        <f t="shared" si="24"/>
        <v>36.514430266299996</v>
      </c>
      <c r="C157" s="97">
        <f>[1]DMV!$O$7*1000</f>
        <v>50</v>
      </c>
      <c r="D157" s="86">
        <f>IF((B157-([1]DMV!$O$7*1000))&lt;0,0,B157-([1]DMV!$O$7*1000))</f>
        <v>0</v>
      </c>
      <c r="J157" s="147">
        <v>135</v>
      </c>
      <c r="K157" s="77">
        <v>45.128</v>
      </c>
      <c r="L157" s="77">
        <v>50</v>
      </c>
      <c r="M157" s="77">
        <v>0</v>
      </c>
      <c r="T157" s="151">
        <v>131</v>
      </c>
      <c r="U157" s="77">
        <f t="shared" si="26"/>
        <v>7922.26479965</v>
      </c>
      <c r="V157" s="77">
        <f t="shared" si="27"/>
        <v>7.9222647996499997</v>
      </c>
      <c r="AI157" s="151">
        <v>131</v>
      </c>
      <c r="AJ157" s="77">
        <f t="shared" si="28"/>
        <v>10421.939331545864</v>
      </c>
      <c r="AK157" s="77">
        <f t="shared" si="29"/>
        <v>10.421939331545865</v>
      </c>
      <c r="AV157" s="186">
        <v>135</v>
      </c>
      <c r="AW157" s="85">
        <f t="shared" si="25"/>
        <v>39.542475590000009</v>
      </c>
      <c r="AX157" s="97">
        <f>[1]DMV!$O$7*1000</f>
        <v>50</v>
      </c>
      <c r="AY157" s="86">
        <f>IF((AW157-([1]DMV!$O$7*1000))&lt;0,0,AW157-([1]DMV!$O$7*1000))</f>
        <v>0</v>
      </c>
      <c r="BF157" s="151">
        <v>131</v>
      </c>
      <c r="BG157" s="77">
        <f t="shared" si="30"/>
        <v>4291.3869164141015</v>
      </c>
      <c r="BH157" s="77">
        <f t="shared" si="31"/>
        <v>4.2913869164141012</v>
      </c>
    </row>
    <row r="158" spans="1:60" x14ac:dyDescent="0.3">
      <c r="A158" s="97">
        <v>136</v>
      </c>
      <c r="B158" s="85">
        <f t="shared" si="24"/>
        <v>36.216014669900005</v>
      </c>
      <c r="C158" s="97">
        <f>[1]DMV!$O$7*1000</f>
        <v>50</v>
      </c>
      <c r="D158" s="86">
        <f>IF((B158-([1]DMV!$O$7*1000))&lt;0,0,B158-([1]DMV!$O$7*1000))</f>
        <v>0</v>
      </c>
      <c r="J158" s="147">
        <v>136</v>
      </c>
      <c r="K158" s="77">
        <v>44.759</v>
      </c>
      <c r="L158" s="77">
        <v>50</v>
      </c>
      <c r="M158" s="77">
        <v>0</v>
      </c>
      <c r="T158" s="151">
        <v>132</v>
      </c>
      <c r="U158" s="77">
        <f t="shared" si="26"/>
        <v>7897.6646211699999</v>
      </c>
      <c r="V158" s="77">
        <f t="shared" si="27"/>
        <v>7.8976646211699997</v>
      </c>
      <c r="AI158" s="151">
        <v>132</v>
      </c>
      <c r="AJ158" s="77">
        <f t="shared" si="28"/>
        <v>10391.908337229183</v>
      </c>
      <c r="AK158" s="77">
        <f t="shared" si="29"/>
        <v>10.391908337229182</v>
      </c>
      <c r="AV158" s="186">
        <v>136</v>
      </c>
      <c r="AW158" s="85">
        <f t="shared" si="25"/>
        <v>39.219313767199992</v>
      </c>
      <c r="AX158" s="97">
        <f>[1]DMV!$O$7*1000</f>
        <v>50</v>
      </c>
      <c r="AY158" s="86">
        <f>IF((AW158-([1]DMV!$O$7*1000))&lt;0,0,AW158-([1]DMV!$O$7*1000))</f>
        <v>0</v>
      </c>
      <c r="BF158" s="151">
        <v>132</v>
      </c>
      <c r="BG158" s="77">
        <f t="shared" si="30"/>
        <v>4279.0212157791484</v>
      </c>
      <c r="BH158" s="77">
        <f t="shared" si="31"/>
        <v>4.2790212157791485</v>
      </c>
    </row>
    <row r="159" spans="1:60" x14ac:dyDescent="0.3">
      <c r="A159" s="97">
        <v>137</v>
      </c>
      <c r="B159" s="85">
        <f t="shared" si="24"/>
        <v>35.919904602499997</v>
      </c>
      <c r="C159" s="97">
        <f>[1]DMV!$O$7*1000</f>
        <v>50</v>
      </c>
      <c r="D159" s="86">
        <f>IF((B159-([1]DMV!$O$7*1000))&lt;0,0,B159-([1]DMV!$O$7*1000))</f>
        <v>0</v>
      </c>
      <c r="J159" s="147">
        <v>137</v>
      </c>
      <c r="K159" s="77">
        <v>44.393000000000001</v>
      </c>
      <c r="L159" s="77">
        <v>50</v>
      </c>
      <c r="M159" s="77">
        <v>0</v>
      </c>
      <c r="T159" s="151">
        <v>133</v>
      </c>
      <c r="U159" s="77">
        <f t="shared" si="26"/>
        <v>7872.8962356700004</v>
      </c>
      <c r="V159" s="77">
        <f t="shared" si="27"/>
        <v>7.8728962356700007</v>
      </c>
      <c r="AI159" s="151">
        <v>133</v>
      </c>
      <c r="AJ159" s="77">
        <f t="shared" si="28"/>
        <v>10361.744899085064</v>
      </c>
      <c r="AK159" s="77">
        <f t="shared" si="29"/>
        <v>10.361744899085064</v>
      </c>
      <c r="AV159" s="186">
        <v>137</v>
      </c>
      <c r="AW159" s="85">
        <f t="shared" si="25"/>
        <v>38.898648670000014</v>
      </c>
      <c r="AX159" s="97">
        <f>[1]DMV!$O$7*1000</f>
        <v>50</v>
      </c>
      <c r="AY159" s="86">
        <f>IF((AW159-([1]DMV!$O$7*1000))&lt;0,0,AW159-([1]DMV!$O$7*1000))</f>
        <v>0</v>
      </c>
      <c r="BF159" s="151">
        <v>133</v>
      </c>
      <c r="BG159" s="77">
        <f t="shared" si="30"/>
        <v>4266.6009794986148</v>
      </c>
      <c r="BH159" s="77">
        <f t="shared" si="31"/>
        <v>4.2666009794986151</v>
      </c>
    </row>
    <row r="160" spans="1:60" x14ac:dyDescent="0.3">
      <c r="A160" s="97">
        <v>138</v>
      </c>
      <c r="B160" s="85">
        <f t="shared" si="24"/>
        <v>35.626089232300004</v>
      </c>
      <c r="C160" s="97">
        <f>[1]DMV!$O$7*1000</f>
        <v>50</v>
      </c>
      <c r="D160" s="86">
        <f>IF((B160-([1]DMV!$O$7*1000))&lt;0,0,B160-([1]DMV!$O$7*1000))</f>
        <v>0</v>
      </c>
      <c r="J160" s="147">
        <v>138</v>
      </c>
      <c r="K160" s="77">
        <v>44.03</v>
      </c>
      <c r="L160" s="77">
        <v>50</v>
      </c>
      <c r="M160" s="77">
        <v>0</v>
      </c>
      <c r="T160" s="151">
        <v>134</v>
      </c>
      <c r="U160" s="77">
        <f t="shared" si="26"/>
        <v>7847.9607211700004</v>
      </c>
      <c r="V160" s="77">
        <f t="shared" si="27"/>
        <v>7.8479607211700007</v>
      </c>
      <c r="AI160" s="151">
        <v>134</v>
      </c>
      <c r="AJ160" s="77">
        <f t="shared" si="28"/>
        <v>10331.450952602623</v>
      </c>
      <c r="AK160" s="77">
        <f t="shared" si="29"/>
        <v>10.331450952602623</v>
      </c>
      <c r="AV160" s="186">
        <v>138</v>
      </c>
      <c r="AW160" s="85">
        <f t="shared" si="25"/>
        <v>38.580468568400008</v>
      </c>
      <c r="AX160" s="97">
        <f>[1]DMV!$O$7*1000</f>
        <v>50</v>
      </c>
      <c r="AY160" s="86">
        <f>IF((AW160-([1]DMV!$O$7*1000))&lt;0,0,AW160-([1]DMV!$O$7*1000))</f>
        <v>0</v>
      </c>
      <c r="BF160" s="151">
        <v>134</v>
      </c>
      <c r="BG160" s="77">
        <f t="shared" si="30"/>
        <v>4254.1270045390029</v>
      </c>
      <c r="BH160" s="77">
        <f t="shared" si="31"/>
        <v>4.2541270045390025</v>
      </c>
    </row>
    <row r="161" spans="1:60" x14ac:dyDescent="0.3">
      <c r="A161" s="97">
        <v>139</v>
      </c>
      <c r="B161" s="85">
        <f t="shared" si="24"/>
        <v>35.334557727499998</v>
      </c>
      <c r="C161" s="97">
        <f>[1]DMV!$O$7*1000</f>
        <v>50</v>
      </c>
      <c r="D161" s="86">
        <f>IF((B161-([1]DMV!$O$7*1000))&lt;0,0,B161-([1]DMV!$O$7*1000))</f>
        <v>0</v>
      </c>
      <c r="J161" s="147">
        <v>139</v>
      </c>
      <c r="K161" s="77">
        <v>43.668999999999997</v>
      </c>
      <c r="L161" s="77">
        <v>50</v>
      </c>
      <c r="M161" s="77">
        <v>0</v>
      </c>
      <c r="T161" s="151">
        <v>135</v>
      </c>
      <c r="U161" s="77">
        <f t="shared" si="26"/>
        <v>7822.8591732100003</v>
      </c>
      <c r="V161" s="77">
        <f t="shared" si="27"/>
        <v>7.8228591732100003</v>
      </c>
      <c r="AI161" s="151">
        <v>135</v>
      </c>
      <c r="AJ161" s="77">
        <f t="shared" si="28"/>
        <v>10301.028434964999</v>
      </c>
      <c r="AK161" s="77">
        <f t="shared" si="29"/>
        <v>10.301028434965</v>
      </c>
      <c r="AV161" s="186">
        <v>139</v>
      </c>
      <c r="AW161" s="85">
        <f t="shared" si="25"/>
        <v>38.264761732400018</v>
      </c>
      <c r="AX161" s="97">
        <f>[1]DMV!$O$7*1000</f>
        <v>50</v>
      </c>
      <c r="AY161" s="86">
        <f>IF((AW161-([1]DMV!$O$7*1000))&lt;0,0,AW161-([1]DMV!$O$7*1000))</f>
        <v>0</v>
      </c>
      <c r="BF161" s="151">
        <v>135</v>
      </c>
      <c r="BG161" s="77">
        <f t="shared" si="30"/>
        <v>4241.6000885643452</v>
      </c>
      <c r="BH161" s="77">
        <f t="shared" si="31"/>
        <v>4.2416000885643452</v>
      </c>
    </row>
    <row r="162" spans="1:60" x14ac:dyDescent="0.3">
      <c r="A162" s="97">
        <v>140</v>
      </c>
      <c r="B162" s="85">
        <f t="shared" si="24"/>
        <v>35.045299256300012</v>
      </c>
      <c r="C162" s="97">
        <f>[1]DMV!$O$7*1000</f>
        <v>50</v>
      </c>
      <c r="D162" s="86">
        <f>IF((B162-([1]DMV!$O$7*1000))&lt;0,0,B162-([1]DMV!$O$7*1000))</f>
        <v>0</v>
      </c>
      <c r="J162" s="147">
        <v>140</v>
      </c>
      <c r="K162" s="77">
        <v>43.311999999999998</v>
      </c>
      <c r="L162" s="77">
        <v>50</v>
      </c>
      <c r="M162" s="77">
        <v>0</v>
      </c>
      <c r="T162" s="151">
        <v>136</v>
      </c>
      <c r="U162" s="77">
        <f t="shared" si="26"/>
        <v>7797.5927048499998</v>
      </c>
      <c r="V162" s="77">
        <f t="shared" si="27"/>
        <v>7.7975927048499996</v>
      </c>
      <c r="AI162" s="151">
        <v>136</v>
      </c>
      <c r="AJ162" s="77">
        <f t="shared" si="28"/>
        <v>10270.479285049343</v>
      </c>
      <c r="AK162" s="77">
        <f t="shared" si="29"/>
        <v>10.270479285049344</v>
      </c>
      <c r="AV162" s="186">
        <v>140</v>
      </c>
      <c r="AW162" s="85">
        <f t="shared" si="25"/>
        <v>37.951516432000005</v>
      </c>
      <c r="AX162" s="97">
        <f>[1]DMV!$O$7*1000</f>
        <v>50</v>
      </c>
      <c r="AY162" s="86">
        <f>IF((AW162-([1]DMV!$O$7*1000))&lt;0,0,AW162-([1]DMV!$O$7*1000))</f>
        <v>0</v>
      </c>
      <c r="BF162" s="151">
        <v>136</v>
      </c>
      <c r="BG162" s="77">
        <f t="shared" si="30"/>
        <v>4229.0210299362161</v>
      </c>
      <c r="BH162" s="77">
        <f t="shared" si="31"/>
        <v>4.2290210299362165</v>
      </c>
    </row>
    <row r="163" spans="1:60" x14ac:dyDescent="0.3">
      <c r="A163" s="97">
        <v>141</v>
      </c>
      <c r="B163" s="85">
        <f t="shared" si="24"/>
        <v>34.758302986899992</v>
      </c>
      <c r="C163" s="97">
        <f>[1]DMV!$O$7*1000</f>
        <v>50</v>
      </c>
      <c r="D163" s="86">
        <f>IF((B163-([1]DMV!$O$7*1000))&lt;0,0,B163-([1]DMV!$O$7*1000))</f>
        <v>0</v>
      </c>
      <c r="J163" s="147">
        <v>141</v>
      </c>
      <c r="K163" s="77">
        <v>42.957000000000001</v>
      </c>
      <c r="L163" s="77">
        <v>50</v>
      </c>
      <c r="M163" s="77">
        <v>0</v>
      </c>
      <c r="T163" s="151">
        <v>137</v>
      </c>
      <c r="U163" s="77">
        <f t="shared" si="26"/>
        <v>7772.1624466700005</v>
      </c>
      <c r="V163" s="77">
        <f t="shared" si="27"/>
        <v>7.7721624466700003</v>
      </c>
      <c r="AI163" s="151">
        <v>137</v>
      </c>
      <c r="AJ163" s="77">
        <f t="shared" si="28"/>
        <v>10239.805443426823</v>
      </c>
      <c r="AK163" s="77">
        <f t="shared" si="29"/>
        <v>10.239805443426823</v>
      </c>
      <c r="AV163" s="186">
        <v>141</v>
      </c>
      <c r="AW163" s="85">
        <f t="shared" si="25"/>
        <v>37.640720937200001</v>
      </c>
      <c r="AX163" s="97">
        <f>[1]DMV!$O$7*1000</f>
        <v>50</v>
      </c>
      <c r="AY163" s="86">
        <f>IF((AW163-([1]DMV!$O$7*1000))&lt;0,0,AW163-([1]DMV!$O$7*1000))</f>
        <v>0</v>
      </c>
      <c r="BF163" s="151">
        <v>137</v>
      </c>
      <c r="BG163" s="77">
        <f t="shared" si="30"/>
        <v>4216.390627713723</v>
      </c>
      <c r="BH163" s="77">
        <f t="shared" si="31"/>
        <v>4.2163906277137233</v>
      </c>
    </row>
    <row r="164" spans="1:60" x14ac:dyDescent="0.3">
      <c r="A164" s="97">
        <v>142</v>
      </c>
      <c r="B164" s="85">
        <f t="shared" si="24"/>
        <v>34.47355808750001</v>
      </c>
      <c r="C164" s="97">
        <f>[1]DMV!$O$7*1000</f>
        <v>50</v>
      </c>
      <c r="D164" s="86">
        <f>IF((B164-([1]DMV!$O$7*1000))&lt;0,0,B164-([1]DMV!$O$7*1000))</f>
        <v>0</v>
      </c>
      <c r="J164" s="147">
        <v>142</v>
      </c>
      <c r="K164" s="77">
        <v>42.604999999999997</v>
      </c>
      <c r="L164" s="77">
        <v>50</v>
      </c>
      <c r="M164" s="77">
        <v>0</v>
      </c>
      <c r="T164" s="151">
        <v>138</v>
      </c>
      <c r="U164" s="77">
        <f t="shared" si="26"/>
        <v>7746.5695467699998</v>
      </c>
      <c r="V164" s="77">
        <f t="shared" si="27"/>
        <v>7.74656954677</v>
      </c>
      <c r="AI164" s="151">
        <v>138</v>
      </c>
      <c r="AJ164" s="77">
        <f t="shared" si="28"/>
        <v>10209.008852362624</v>
      </c>
      <c r="AK164" s="77">
        <f t="shared" si="29"/>
        <v>10.209008852362624</v>
      </c>
      <c r="AV164" s="186">
        <v>142</v>
      </c>
      <c r="AW164" s="85">
        <f t="shared" si="25"/>
        <v>37.332363518000008</v>
      </c>
      <c r="AX164" s="97">
        <f>[1]DMV!$O$7*1000</f>
        <v>50</v>
      </c>
      <c r="AY164" s="86">
        <f>IF((AW164-([1]DMV!$O$7*1000))&lt;0,0,AW164-([1]DMV!$O$7*1000))</f>
        <v>0</v>
      </c>
      <c r="BF164" s="151">
        <v>138</v>
      </c>
      <c r="BG164" s="77">
        <f t="shared" si="30"/>
        <v>4203.7096816535104</v>
      </c>
      <c r="BH164" s="77">
        <f t="shared" si="31"/>
        <v>4.2037096816535104</v>
      </c>
    </row>
    <row r="165" spans="1:60" x14ac:dyDescent="0.3">
      <c r="A165" s="97">
        <v>143</v>
      </c>
      <c r="B165" s="85">
        <f t="shared" si="24"/>
        <v>34.191053726299998</v>
      </c>
      <c r="C165" s="97">
        <f>[1]DMV!$O$7*1000</f>
        <v>50</v>
      </c>
      <c r="D165" s="86">
        <f>IF((B165-([1]DMV!$O$7*1000))&lt;0,0,B165-([1]DMV!$O$7*1000))</f>
        <v>0</v>
      </c>
      <c r="J165" s="147">
        <v>143</v>
      </c>
      <c r="K165" s="77">
        <v>42.256</v>
      </c>
      <c r="L165" s="77">
        <v>50</v>
      </c>
      <c r="M165" s="77">
        <v>0</v>
      </c>
      <c r="T165" s="151">
        <v>139</v>
      </c>
      <c r="U165" s="77">
        <f t="shared" si="26"/>
        <v>7720.8151707699999</v>
      </c>
      <c r="V165" s="77">
        <f t="shared" si="27"/>
        <v>7.7208151707699999</v>
      </c>
      <c r="AI165" s="151">
        <v>139</v>
      </c>
      <c r="AJ165" s="77">
        <f t="shared" si="28"/>
        <v>10178.091455815944</v>
      </c>
      <c r="AK165" s="77">
        <f t="shared" si="29"/>
        <v>10.178091455815943</v>
      </c>
      <c r="AV165" s="186">
        <v>143</v>
      </c>
      <c r="AW165" s="85">
        <f t="shared" si="25"/>
        <v>37.026432444400001</v>
      </c>
      <c r="AX165" s="97">
        <f>[1]DMV!$O$7*1000</f>
        <v>50</v>
      </c>
      <c r="AY165" s="86">
        <f>IF((AW165-([1]DMV!$O$7*1000))&lt;0,0,AW165-([1]DMV!$O$7*1000))</f>
        <v>0</v>
      </c>
      <c r="BF165" s="151">
        <v>139</v>
      </c>
      <c r="BG165" s="77">
        <f t="shared" si="30"/>
        <v>4190.9789922097571</v>
      </c>
      <c r="BH165" s="77">
        <f t="shared" si="31"/>
        <v>4.1909789922097573</v>
      </c>
    </row>
    <row r="166" spans="1:60" x14ac:dyDescent="0.3">
      <c r="A166" s="97">
        <v>144</v>
      </c>
      <c r="B166" s="85">
        <f t="shared" si="24"/>
        <v>33.910779071500002</v>
      </c>
      <c r="C166" s="97">
        <f>[1]DMV!$O$7*1000</f>
        <v>50</v>
      </c>
      <c r="D166" s="86">
        <f>IF((B166-([1]DMV!$O$7*1000))&lt;0,0,B166-([1]DMV!$O$7*1000))</f>
        <v>0</v>
      </c>
      <c r="J166" s="147">
        <v>144</v>
      </c>
      <c r="K166" s="77">
        <v>41.91</v>
      </c>
      <c r="L166" s="77">
        <v>50</v>
      </c>
      <c r="M166" s="77">
        <v>0</v>
      </c>
      <c r="T166" s="151">
        <v>140</v>
      </c>
      <c r="U166" s="77">
        <f t="shared" si="26"/>
        <v>7694.9005018099997</v>
      </c>
      <c r="V166" s="77">
        <f t="shared" si="27"/>
        <v>7.6949005018099994</v>
      </c>
      <c r="AI166" s="151">
        <v>140</v>
      </c>
      <c r="AJ166" s="77">
        <f t="shared" si="28"/>
        <v>10147.055199439999</v>
      </c>
      <c r="AK166" s="77">
        <f t="shared" si="29"/>
        <v>10.147055199439999</v>
      </c>
      <c r="AV166" s="186">
        <v>144</v>
      </c>
      <c r="AW166" s="85">
        <f t="shared" si="25"/>
        <v>36.722915986400011</v>
      </c>
      <c r="AX166" s="97">
        <f>[1]DMV!$O$7*1000</f>
        <v>50</v>
      </c>
      <c r="AY166" s="86">
        <f>IF((AW166-([1]DMV!$O$7*1000))&lt;0,0,AW166-([1]DMV!$O$7*1000))</f>
        <v>0</v>
      </c>
      <c r="BF166" s="151">
        <v>140</v>
      </c>
      <c r="BG166" s="77">
        <f t="shared" si="30"/>
        <v>4178.1993605341804</v>
      </c>
      <c r="BH166" s="77">
        <f t="shared" si="31"/>
        <v>4.1781993605341805</v>
      </c>
    </row>
    <row r="167" spans="1:60" x14ac:dyDescent="0.3">
      <c r="A167" s="97">
        <v>145</v>
      </c>
      <c r="B167" s="85">
        <f t="shared" si="24"/>
        <v>33.632723291299996</v>
      </c>
      <c r="C167" s="97">
        <f>[1]DMV!$O$7*1000</f>
        <v>50</v>
      </c>
      <c r="D167" s="86">
        <f>IF((B167-([1]DMV!$O$7*1000))&lt;0,0,B167-([1]DMV!$O$7*1000))</f>
        <v>0</v>
      </c>
      <c r="J167" s="147">
        <v>145</v>
      </c>
      <c r="K167" s="77">
        <v>41.566000000000003</v>
      </c>
      <c r="L167" s="77">
        <v>50</v>
      </c>
      <c r="M167" s="77">
        <v>0</v>
      </c>
      <c r="T167" s="151">
        <v>141</v>
      </c>
      <c r="U167" s="77">
        <f t="shared" si="26"/>
        <v>7668.8267405500001</v>
      </c>
      <c r="V167" s="77">
        <f t="shared" si="27"/>
        <v>7.6688267405500001</v>
      </c>
      <c r="AI167" s="151">
        <v>141</v>
      </c>
      <c r="AJ167" s="77">
        <f t="shared" si="28"/>
        <v>10115.902030582023</v>
      </c>
      <c r="AK167" s="77">
        <f t="shared" si="29"/>
        <v>10.115902030582022</v>
      </c>
      <c r="AV167" s="186">
        <v>145</v>
      </c>
      <c r="AW167" s="85">
        <f t="shared" si="25"/>
        <v>36.421802414000013</v>
      </c>
      <c r="AX167" s="97">
        <f>[1]DMV!$O$7*1000</f>
        <v>50</v>
      </c>
      <c r="AY167" s="86">
        <f>IF((AW167-([1]DMV!$O$7*1000))&lt;0,0,AW167-([1]DMV!$O$7*1000))</f>
        <v>0</v>
      </c>
      <c r="BF167" s="151">
        <v>141</v>
      </c>
      <c r="BG167" s="77">
        <f t="shared" si="30"/>
        <v>4165.3715884760313</v>
      </c>
      <c r="BH167" s="77">
        <f t="shared" si="31"/>
        <v>4.165371588476031</v>
      </c>
    </row>
    <row r="168" spans="1:60" x14ac:dyDescent="0.3">
      <c r="A168" s="97">
        <v>146</v>
      </c>
      <c r="B168" s="85">
        <f t="shared" si="24"/>
        <v>33.356875553899982</v>
      </c>
      <c r="C168" s="97">
        <f>[1]DMV!$O$7*1000</f>
        <v>50</v>
      </c>
      <c r="D168" s="86">
        <f>IF((B168-([1]DMV!$O$7*1000))&lt;0,0,B168-([1]DMV!$O$7*1000))</f>
        <v>0</v>
      </c>
      <c r="J168" s="147">
        <v>146</v>
      </c>
      <c r="K168" s="77">
        <v>41.225000000000001</v>
      </c>
      <c r="L168" s="77">
        <v>50</v>
      </c>
      <c r="M168" s="77">
        <v>0</v>
      </c>
      <c r="T168" s="151">
        <v>142</v>
      </c>
      <c r="U168" s="77">
        <f t="shared" si="26"/>
        <v>7642.5951051700004</v>
      </c>
      <c r="V168" s="77">
        <f t="shared" si="27"/>
        <v>7.6425951051700007</v>
      </c>
      <c r="AI168" s="151">
        <v>142</v>
      </c>
      <c r="AJ168" s="77">
        <f t="shared" si="28"/>
        <v>10084.633898283264</v>
      </c>
      <c r="AK168" s="77">
        <f t="shared" si="29"/>
        <v>10.084633898283265</v>
      </c>
      <c r="AV168" s="186">
        <v>146</v>
      </c>
      <c r="AW168" s="85">
        <f t="shared" si="25"/>
        <v>36.123079997200009</v>
      </c>
      <c r="AX168" s="97">
        <f>[1]DMV!$O$7*1000</f>
        <v>50</v>
      </c>
      <c r="AY168" s="86">
        <f>IF((AW168-([1]DMV!$O$7*1000))&lt;0,0,AW168-([1]DMV!$O$7*1000))</f>
        <v>0</v>
      </c>
      <c r="BF168" s="151">
        <v>142</v>
      </c>
      <c r="BG168" s="77">
        <f t="shared" si="30"/>
        <v>4152.4964785820985</v>
      </c>
      <c r="BH168" s="77">
        <f t="shared" si="31"/>
        <v>4.1524964785820986</v>
      </c>
    </row>
    <row r="169" spans="1:60" x14ac:dyDescent="0.3">
      <c r="A169" s="97">
        <v>147</v>
      </c>
      <c r="B169" s="85">
        <f t="shared" si="24"/>
        <v>33.083225027499992</v>
      </c>
      <c r="C169" s="97">
        <f>[1]DMV!$O$7*1000</f>
        <v>50</v>
      </c>
      <c r="D169" s="86">
        <f>IF((B169-([1]DMV!$O$7*1000))&lt;0,0,B169-([1]DMV!$O$7*1000))</f>
        <v>0</v>
      </c>
      <c r="J169" s="147">
        <v>147</v>
      </c>
      <c r="K169" s="77">
        <v>40.887</v>
      </c>
      <c r="L169" s="77">
        <v>50</v>
      </c>
      <c r="M169" s="77">
        <v>0</v>
      </c>
      <c r="T169" s="151">
        <v>143</v>
      </c>
      <c r="U169" s="77">
        <f t="shared" si="26"/>
        <v>7616.2068313700001</v>
      </c>
      <c r="V169" s="77">
        <f t="shared" si="27"/>
        <v>7.6162068313700004</v>
      </c>
      <c r="AI169" s="151">
        <v>143</v>
      </c>
      <c r="AJ169" s="77">
        <f t="shared" si="28"/>
        <v>10053.252753278983</v>
      </c>
      <c r="AK169" s="77">
        <f t="shared" si="29"/>
        <v>10.053252753278983</v>
      </c>
      <c r="AV169" s="186">
        <v>147</v>
      </c>
      <c r="AW169" s="85">
        <f t="shared" si="25"/>
        <v>35.826737006000002</v>
      </c>
      <c r="AX169" s="97">
        <f>[1]DMV!$O$7*1000</f>
        <v>50</v>
      </c>
      <c r="AY169" s="86">
        <f>IF((AW169-([1]DMV!$O$7*1000))&lt;0,0,AW169-([1]DMV!$O$7*1000))</f>
        <v>0</v>
      </c>
      <c r="BF169" s="151">
        <v>143</v>
      </c>
      <c r="BG169" s="77">
        <f t="shared" si="30"/>
        <v>4139.5748340967057</v>
      </c>
      <c r="BH169" s="77">
        <f t="shared" si="31"/>
        <v>4.139574834096706</v>
      </c>
    </row>
    <row r="170" spans="1:60" x14ac:dyDescent="0.3">
      <c r="A170" s="97">
        <v>148</v>
      </c>
      <c r="B170" s="85">
        <f t="shared" si="24"/>
        <v>32.8117608803</v>
      </c>
      <c r="C170" s="97">
        <f>[1]DMV!$O$7*1000</f>
        <v>50</v>
      </c>
      <c r="D170" s="86">
        <f>IF((B170-([1]DMV!$O$7*1000))&lt;0,0,B170-([1]DMV!$O$7*1000))</f>
        <v>0</v>
      </c>
      <c r="J170" s="147">
        <v>148</v>
      </c>
      <c r="K170" s="77">
        <v>40.552</v>
      </c>
      <c r="L170" s="77">
        <v>50</v>
      </c>
      <c r="M170" s="77">
        <v>0</v>
      </c>
      <c r="T170" s="151">
        <v>144</v>
      </c>
      <c r="U170" s="77">
        <f t="shared" si="26"/>
        <v>7589.6631723700002</v>
      </c>
      <c r="V170" s="77">
        <f t="shared" si="27"/>
        <v>7.5896631723699999</v>
      </c>
      <c r="AI170" s="151">
        <v>144</v>
      </c>
      <c r="AJ170" s="77">
        <f t="shared" si="28"/>
        <v>10021.760547998463</v>
      </c>
      <c r="AK170" s="77">
        <f t="shared" si="29"/>
        <v>10.021760547998463</v>
      </c>
      <c r="AV170" s="186">
        <v>148</v>
      </c>
      <c r="AW170" s="85">
        <f t="shared" si="25"/>
        <v>35.532761710399996</v>
      </c>
      <c r="AX170" s="97">
        <f>[1]DMV!$O$7*1000</f>
        <v>50</v>
      </c>
      <c r="AY170" s="86">
        <f>IF((AW170-([1]DMV!$O$7*1000))&lt;0,0,AW170-([1]DMV!$O$7*1000))</f>
        <v>0</v>
      </c>
      <c r="BF170" s="151">
        <v>144</v>
      </c>
      <c r="BG170" s="77">
        <f t="shared" si="30"/>
        <v>4126.6074589617119</v>
      </c>
      <c r="BH170" s="77">
        <f t="shared" si="31"/>
        <v>4.1266074589617121</v>
      </c>
    </row>
    <row r="171" spans="1:60" x14ac:dyDescent="0.3">
      <c r="A171" s="97">
        <v>149</v>
      </c>
      <c r="B171" s="85">
        <f t="shared" si="24"/>
        <v>32.542472280499993</v>
      </c>
      <c r="C171" s="97">
        <f>[1]DMV!$O$7*1000</f>
        <v>50</v>
      </c>
      <c r="D171" s="86">
        <f>IF((B171-([1]DMV!$O$7*1000))&lt;0,0,B171-([1]DMV!$O$7*1000))</f>
        <v>0</v>
      </c>
      <c r="J171" s="147">
        <v>149</v>
      </c>
      <c r="K171" s="77">
        <v>40.219000000000001</v>
      </c>
      <c r="L171" s="77">
        <v>50</v>
      </c>
      <c r="M171" s="77">
        <v>0</v>
      </c>
      <c r="T171" s="151">
        <v>145</v>
      </c>
      <c r="U171" s="77">
        <f t="shared" si="26"/>
        <v>7562.9653989099997</v>
      </c>
      <c r="V171" s="77">
        <f t="shared" si="27"/>
        <v>7.5629653989099994</v>
      </c>
      <c r="AI171" s="151">
        <v>145</v>
      </c>
      <c r="AJ171" s="77">
        <f t="shared" si="28"/>
        <v>9990.1592365649994</v>
      </c>
      <c r="AK171" s="77">
        <f t="shared" si="29"/>
        <v>9.9901592365649989</v>
      </c>
      <c r="AV171" s="186">
        <v>149</v>
      </c>
      <c r="AW171" s="85">
        <f t="shared" si="25"/>
        <v>35.241142380400007</v>
      </c>
      <c r="AX171" s="97">
        <f>[1]DMV!$O$7*1000</f>
        <v>50</v>
      </c>
      <c r="AY171" s="86">
        <f>IF((AW171-([1]DMV!$O$7*1000))&lt;0,0,AW171-([1]DMV!$O$7*1000))</f>
        <v>0</v>
      </c>
      <c r="BF171" s="151">
        <v>145</v>
      </c>
      <c r="BG171" s="77">
        <f t="shared" si="30"/>
        <v>4113.595157816515</v>
      </c>
      <c r="BH171" s="77">
        <f t="shared" si="31"/>
        <v>4.1135951578165146</v>
      </c>
    </row>
    <row r="172" spans="1:60" x14ac:dyDescent="0.3">
      <c r="A172" s="97">
        <v>150</v>
      </c>
      <c r="B172" s="85">
        <f t="shared" si="24"/>
        <v>32.275348396299989</v>
      </c>
      <c r="C172" s="97">
        <f>[1]DMV!$O$7*1000</f>
        <v>50</v>
      </c>
      <c r="D172" s="86">
        <f>IF((B172-([1]DMV!$O$7*1000))&lt;0,0,B172-([1]DMV!$O$7*1000))</f>
        <v>0</v>
      </c>
      <c r="J172" s="147">
        <v>150</v>
      </c>
      <c r="K172" s="77">
        <v>39.889000000000003</v>
      </c>
      <c r="L172" s="77">
        <v>50</v>
      </c>
      <c r="M172" s="77">
        <v>0</v>
      </c>
      <c r="T172" s="151">
        <v>146</v>
      </c>
      <c r="U172" s="77">
        <f t="shared" si="26"/>
        <v>7536.11479925</v>
      </c>
      <c r="V172" s="77">
        <f t="shared" si="27"/>
        <v>7.5361147992499999</v>
      </c>
      <c r="AI172" s="151">
        <v>146</v>
      </c>
      <c r="AJ172" s="77">
        <f t="shared" si="28"/>
        <v>9958.4507747959033</v>
      </c>
      <c r="AK172" s="77">
        <f t="shared" si="29"/>
        <v>9.958450774795903</v>
      </c>
      <c r="AV172" s="186">
        <v>150</v>
      </c>
      <c r="AW172" s="85">
        <f t="shared" si="25"/>
        <v>34.951867285999995</v>
      </c>
      <c r="AX172" s="97">
        <f>[1]DMV!$O$7*1000</f>
        <v>50</v>
      </c>
      <c r="AY172" s="86">
        <f>IF((AW172-([1]DMV!$O$7*1000))&lt;0,0,AW172-([1]DMV!$O$7*1000))</f>
        <v>0</v>
      </c>
      <c r="BF172" s="151">
        <v>146</v>
      </c>
      <c r="BG172" s="77">
        <f t="shared" si="30"/>
        <v>4100.5387359980459</v>
      </c>
      <c r="BH172" s="77">
        <f t="shared" si="31"/>
        <v>4.1005387359980459</v>
      </c>
    </row>
    <row r="173" spans="1:60" x14ac:dyDescent="0.3">
      <c r="A173" s="97">
        <v>151</v>
      </c>
      <c r="B173" s="85">
        <f t="shared" si="24"/>
        <v>32.010378395900005</v>
      </c>
      <c r="C173" s="97">
        <f>[1]DMV!$O$7*1000</f>
        <v>50</v>
      </c>
      <c r="D173" s="86">
        <f>IF((B173-([1]DMV!$O$7*1000))&lt;0,0,B173-([1]DMV!$O$7*1000))</f>
        <v>0</v>
      </c>
      <c r="J173" s="147">
        <v>151</v>
      </c>
      <c r="K173" s="77">
        <v>39.561</v>
      </c>
      <c r="L173" s="77">
        <v>50</v>
      </c>
      <c r="M173" s="77">
        <v>0</v>
      </c>
      <c r="T173" s="151">
        <v>147</v>
      </c>
      <c r="U173" s="77">
        <f t="shared" si="26"/>
        <v>7509.1126791699999</v>
      </c>
      <c r="V173" s="77">
        <f t="shared" si="27"/>
        <v>7.5091126791700002</v>
      </c>
      <c r="AI173" s="151">
        <v>147</v>
      </c>
      <c r="AJ173" s="77">
        <f t="shared" si="28"/>
        <v>9926.6371202025039</v>
      </c>
      <c r="AK173" s="77">
        <f t="shared" si="29"/>
        <v>9.9266371202025034</v>
      </c>
      <c r="AV173" s="186">
        <v>151</v>
      </c>
      <c r="AW173" s="85">
        <f t="shared" si="25"/>
        <v>34.664924697200007</v>
      </c>
      <c r="AX173" s="97">
        <f>[1]DMV!$O$7*1000</f>
        <v>50</v>
      </c>
      <c r="AY173" s="86">
        <f>IF((AW173-([1]DMV!$O$7*1000))&lt;0,0,AW173-([1]DMV!$O$7*1000))</f>
        <v>0</v>
      </c>
      <c r="BF173" s="151">
        <v>147</v>
      </c>
      <c r="BG173" s="77">
        <f t="shared" si="30"/>
        <v>4087.4389995407732</v>
      </c>
      <c r="BH173" s="77">
        <f t="shared" si="31"/>
        <v>4.0874389995407734</v>
      </c>
    </row>
    <row r="174" spans="1:60" x14ac:dyDescent="0.3">
      <c r="A174" s="97">
        <v>152</v>
      </c>
      <c r="B174" s="85">
        <f t="shared" si="24"/>
        <v>31.747551447499987</v>
      </c>
      <c r="C174" s="97">
        <f>[1]DMV!$O$7*1000</f>
        <v>50</v>
      </c>
      <c r="D174" s="86">
        <f>IF((B174-([1]DMV!$O$7*1000))&lt;0,0,B174-([1]DMV!$O$7*1000))</f>
        <v>0</v>
      </c>
      <c r="J174" s="147">
        <v>152</v>
      </c>
      <c r="K174" s="77">
        <v>39.235999999999997</v>
      </c>
      <c r="L174" s="77">
        <v>50</v>
      </c>
      <c r="M174" s="77">
        <v>0</v>
      </c>
      <c r="T174" s="151">
        <v>148</v>
      </c>
      <c r="U174" s="77">
        <f t="shared" si="26"/>
        <v>7481.9603619700001</v>
      </c>
      <c r="V174" s="77">
        <f t="shared" si="27"/>
        <v>7.4819603619699997</v>
      </c>
      <c r="AI174" s="151">
        <v>148</v>
      </c>
      <c r="AJ174" s="77">
        <f t="shared" si="28"/>
        <v>9894.7202319901444</v>
      </c>
      <c r="AK174" s="77">
        <f t="shared" si="29"/>
        <v>9.8947202319901439</v>
      </c>
      <c r="AV174" s="186">
        <v>152</v>
      </c>
      <c r="AW174" s="85">
        <f t="shared" si="25"/>
        <v>34.380302884000002</v>
      </c>
      <c r="AX174" s="97">
        <f>[1]DMV!$O$7*1000</f>
        <v>50</v>
      </c>
      <c r="AY174" s="86">
        <f>IF((AW174-([1]DMV!$O$7*1000))&lt;0,0,AW174-([1]DMV!$O$7*1000))</f>
        <v>0</v>
      </c>
      <c r="BF174" s="151">
        <v>148</v>
      </c>
      <c r="BG174" s="77">
        <f t="shared" si="30"/>
        <v>4074.2967551767006</v>
      </c>
      <c r="BH174" s="77">
        <f t="shared" si="31"/>
        <v>4.0742967551767002</v>
      </c>
    </row>
    <row r="175" spans="1:60" x14ac:dyDescent="0.3">
      <c r="A175" s="97">
        <v>153</v>
      </c>
      <c r="B175" s="85">
        <f t="shared" si="24"/>
        <v>31.486856719300008</v>
      </c>
      <c r="C175" s="97">
        <f>[1]DMV!$O$7*1000</f>
        <v>50</v>
      </c>
      <c r="D175" s="86">
        <f>IF((B175-([1]DMV!$O$7*1000))&lt;0,0,B175-([1]DMV!$O$7*1000))</f>
        <v>0</v>
      </c>
      <c r="J175" s="147">
        <v>153</v>
      </c>
      <c r="K175" s="77">
        <v>38.914000000000001</v>
      </c>
      <c r="L175" s="77">
        <v>50</v>
      </c>
      <c r="M175" s="77">
        <v>0</v>
      </c>
      <c r="T175" s="151">
        <v>149</v>
      </c>
      <c r="U175" s="77">
        <f t="shared" si="26"/>
        <v>7454.6591884700001</v>
      </c>
      <c r="V175" s="77">
        <f t="shared" si="27"/>
        <v>7.45465918847</v>
      </c>
      <c r="AI175" s="151">
        <v>149</v>
      </c>
      <c r="AJ175" s="77">
        <f t="shared" si="28"/>
        <v>9862.7020710581837</v>
      </c>
      <c r="AK175" s="77">
        <f t="shared" si="29"/>
        <v>9.8627020710581839</v>
      </c>
      <c r="AV175" s="186">
        <v>153</v>
      </c>
      <c r="AW175" s="85">
        <f t="shared" si="25"/>
        <v>34.097990116400013</v>
      </c>
      <c r="AX175" s="97">
        <f>[1]DMV!$O$7*1000</f>
        <v>50</v>
      </c>
      <c r="AY175" s="86">
        <f>IF((AW175-([1]DMV!$O$7*1000))&lt;0,0,AW175-([1]DMV!$O$7*1000))</f>
        <v>0</v>
      </c>
      <c r="BF175" s="151">
        <v>149</v>
      </c>
      <c r="BG175" s="77">
        <f t="shared" si="30"/>
        <v>4061.1128103353672</v>
      </c>
      <c r="BH175" s="77">
        <f t="shared" si="31"/>
        <v>4.0611128103353673</v>
      </c>
    </row>
    <row r="176" spans="1:60" x14ac:dyDescent="0.3">
      <c r="A176" s="97">
        <v>154</v>
      </c>
      <c r="B176" s="85">
        <f t="shared" si="24"/>
        <v>31.228283379499999</v>
      </c>
      <c r="C176" s="97">
        <f>[1]DMV!$O$7*1000</f>
        <v>50</v>
      </c>
      <c r="D176" s="86">
        <f>IF((B176-([1]DMV!$O$7*1000))&lt;0,0,B176-([1]DMV!$O$7*1000))</f>
        <v>0</v>
      </c>
      <c r="J176" s="147">
        <v>154</v>
      </c>
      <c r="K176" s="77">
        <v>38.594000000000001</v>
      </c>
      <c r="L176" s="77">
        <v>50</v>
      </c>
      <c r="M176" s="77">
        <v>0</v>
      </c>
      <c r="T176" s="151">
        <v>150</v>
      </c>
      <c r="U176" s="77">
        <f t="shared" si="26"/>
        <v>7427.2105170100003</v>
      </c>
      <c r="V176" s="77">
        <f t="shared" si="27"/>
        <v>7.4272105170100007</v>
      </c>
      <c r="AI176" s="151">
        <v>150</v>
      </c>
      <c r="AJ176" s="77">
        <f t="shared" si="28"/>
        <v>9830.5846000000001</v>
      </c>
      <c r="AK176" s="77">
        <f t="shared" si="29"/>
        <v>9.8305845999999999</v>
      </c>
      <c r="AV176" s="186">
        <v>154</v>
      </c>
      <c r="AW176" s="85">
        <f t="shared" si="25"/>
        <v>33.817974664400012</v>
      </c>
      <c r="AX176" s="97">
        <f>[1]DMV!$O$7*1000</f>
        <v>50</v>
      </c>
      <c r="AY176" s="86">
        <f>IF((AW176-([1]DMV!$O$7*1000))&lt;0,0,AW176-([1]DMV!$O$7*1000))</f>
        <v>0</v>
      </c>
      <c r="BF176" s="151">
        <v>150</v>
      </c>
      <c r="BG176" s="77">
        <f t="shared" si="30"/>
        <v>4047.8879731438501</v>
      </c>
      <c r="BH176" s="77">
        <f t="shared" si="31"/>
        <v>4.0478879731438502</v>
      </c>
    </row>
    <row r="177" spans="1:60" x14ac:dyDescent="0.3">
      <c r="A177" s="97">
        <v>155</v>
      </c>
      <c r="B177" s="85">
        <f t="shared" si="24"/>
        <v>30.971820596300006</v>
      </c>
      <c r="C177" s="97">
        <f>[1]DMV!$O$7*1000</f>
        <v>50</v>
      </c>
      <c r="D177" s="86">
        <f>IF((B177-([1]DMV!$O$7*1000))&lt;0,0,B177-([1]DMV!$O$7*1000))</f>
        <v>0</v>
      </c>
      <c r="J177" s="147">
        <v>155</v>
      </c>
      <c r="K177" s="77">
        <v>38.277999999999999</v>
      </c>
      <c r="L177" s="77">
        <v>50</v>
      </c>
      <c r="M177" s="77">
        <v>0</v>
      </c>
      <c r="T177" s="151">
        <v>151</v>
      </c>
      <c r="U177" s="77">
        <f t="shared" si="26"/>
        <v>7399.6157234500006</v>
      </c>
      <c r="V177" s="77">
        <f t="shared" si="27"/>
        <v>7.3996157234500002</v>
      </c>
      <c r="AI177" s="151">
        <v>151</v>
      </c>
      <c r="AJ177" s="77">
        <f t="shared" si="28"/>
        <v>9798.3697831029822</v>
      </c>
      <c r="AK177" s="77">
        <f t="shared" si="29"/>
        <v>9.7983697831029826</v>
      </c>
      <c r="AV177" s="186">
        <v>155</v>
      </c>
      <c r="AW177" s="85">
        <f t="shared" si="25"/>
        <v>33.540244798000003</v>
      </c>
      <c r="AX177" s="97">
        <f>[1]DMV!$O$7*1000</f>
        <v>50</v>
      </c>
      <c r="AY177" s="86">
        <f>IF((AW177-([1]DMV!$O$7*1000))&lt;0,0,AW177-([1]DMV!$O$7*1000))</f>
        <v>0</v>
      </c>
      <c r="BF177" s="151">
        <v>151</v>
      </c>
      <c r="BG177" s="77">
        <f t="shared" si="30"/>
        <v>4034.6230524267612</v>
      </c>
      <c r="BH177" s="77">
        <f t="shared" si="31"/>
        <v>4.0346230524267614</v>
      </c>
    </row>
    <row r="178" spans="1:60" x14ac:dyDescent="0.3">
      <c r="A178" s="97">
        <v>156</v>
      </c>
      <c r="B178" s="85">
        <f t="shared" si="24"/>
        <v>30.717457537900003</v>
      </c>
      <c r="C178" s="97">
        <f>[1]DMV!$O$7*1000</f>
        <v>50</v>
      </c>
      <c r="D178" s="86">
        <f>IF((B178-([1]DMV!$O$7*1000))&lt;0,0,B178-([1]DMV!$O$7*1000))</f>
        <v>0</v>
      </c>
      <c r="J178" s="147">
        <v>156</v>
      </c>
      <c r="K178" s="77">
        <v>37.963000000000001</v>
      </c>
      <c r="L178" s="77">
        <v>50</v>
      </c>
      <c r="M178" s="77">
        <v>0</v>
      </c>
      <c r="T178" s="151">
        <v>152</v>
      </c>
      <c r="U178" s="77">
        <f t="shared" si="26"/>
        <v>7371.8762011700001</v>
      </c>
      <c r="V178" s="77">
        <f t="shared" si="27"/>
        <v>7.3718762011700001</v>
      </c>
      <c r="AI178" s="151">
        <v>152</v>
      </c>
      <c r="AJ178" s="77">
        <f t="shared" si="28"/>
        <v>9766.0595863485432</v>
      </c>
      <c r="AK178" s="77">
        <f t="shared" si="29"/>
        <v>9.7660595863485433</v>
      </c>
      <c r="AV178" s="186">
        <v>156</v>
      </c>
      <c r="AW178" s="85">
        <f t="shared" si="25"/>
        <v>33.264788787200018</v>
      </c>
      <c r="AX178" s="97">
        <f>[1]DMV!$O$7*1000</f>
        <v>50</v>
      </c>
      <c r="AY178" s="86">
        <f>IF((AW178-([1]DMV!$O$7*1000))&lt;0,0,AW178-([1]DMV!$O$7*1000))</f>
        <v>0</v>
      </c>
      <c r="BF178" s="151">
        <v>152</v>
      </c>
      <c r="BG178" s="77">
        <f t="shared" si="30"/>
        <v>4021.3188577062483</v>
      </c>
      <c r="BH178" s="77">
        <f t="shared" si="31"/>
        <v>4.0213188577062482</v>
      </c>
    </row>
    <row r="179" spans="1:60" x14ac:dyDescent="0.3">
      <c r="A179" s="97">
        <v>157</v>
      </c>
      <c r="B179" s="85">
        <f t="shared" si="24"/>
        <v>30.465183372500007</v>
      </c>
      <c r="C179" s="97">
        <f>[1]DMV!$O$7*1000</f>
        <v>50</v>
      </c>
      <c r="D179" s="86">
        <f>IF((B179-([1]DMV!$O$7*1000))&lt;0,0,B179-([1]DMV!$O$7*1000))</f>
        <v>0</v>
      </c>
      <c r="J179" s="147">
        <v>157</v>
      </c>
      <c r="K179" s="77">
        <v>37.651000000000003</v>
      </c>
      <c r="L179" s="77">
        <v>50</v>
      </c>
      <c r="M179" s="77">
        <v>0</v>
      </c>
      <c r="T179" s="151">
        <v>153</v>
      </c>
      <c r="U179" s="77">
        <f t="shared" si="26"/>
        <v>7343.9933610700009</v>
      </c>
      <c r="V179" s="77">
        <f t="shared" si="27"/>
        <v>7.3439933610700008</v>
      </c>
      <c r="AI179" s="151">
        <v>153</v>
      </c>
      <c r="AJ179" s="77">
        <f t="shared" si="28"/>
        <v>9733.6559774121033</v>
      </c>
      <c r="AK179" s="77">
        <f t="shared" si="29"/>
        <v>9.7336559774121039</v>
      </c>
      <c r="AV179" s="186">
        <v>157</v>
      </c>
      <c r="AW179" s="85">
        <f t="shared" si="25"/>
        <v>32.991594902000003</v>
      </c>
      <c r="AX179" s="97">
        <f>[1]DMV!$O$7*1000</f>
        <v>50</v>
      </c>
      <c r="AY179" s="86">
        <f>IF((AW179-([1]DMV!$O$7*1000))&lt;0,0,AW179-([1]DMV!$O$7*1000))</f>
        <v>0</v>
      </c>
      <c r="BF179" s="151">
        <v>153</v>
      </c>
      <c r="BG179" s="77">
        <f t="shared" si="30"/>
        <v>4007.9761992019953</v>
      </c>
      <c r="BH179" s="77">
        <f t="shared" si="31"/>
        <v>4.0079761992019955</v>
      </c>
    </row>
    <row r="180" spans="1:60" x14ac:dyDescent="0.3">
      <c r="A180" s="97">
        <v>158</v>
      </c>
      <c r="B180" s="85">
        <f t="shared" si="24"/>
        <v>30.214987268299993</v>
      </c>
      <c r="C180" s="97">
        <f>[1]DMV!$O$7*1000</f>
        <v>50</v>
      </c>
      <c r="D180" s="86">
        <f>IF((B180-([1]DMV!$O$7*1000))&lt;0,0,B180-([1]DMV!$O$7*1000))</f>
        <v>0</v>
      </c>
      <c r="J180" s="147">
        <v>158</v>
      </c>
      <c r="K180" s="77">
        <v>37.341999999999999</v>
      </c>
      <c r="L180" s="77">
        <v>50</v>
      </c>
      <c r="M180" s="77">
        <v>0</v>
      </c>
      <c r="T180" s="151">
        <v>154</v>
      </c>
      <c r="U180" s="77">
        <f t="shared" si="26"/>
        <v>7315.9686315700001</v>
      </c>
      <c r="V180" s="77">
        <f t="shared" si="27"/>
        <v>7.3159686315699997</v>
      </c>
      <c r="AI180" s="151">
        <v>154</v>
      </c>
      <c r="AJ180" s="77">
        <f t="shared" si="28"/>
        <v>9701.1609256631018</v>
      </c>
      <c r="AK180" s="77">
        <f t="shared" si="29"/>
        <v>9.7011609256631015</v>
      </c>
      <c r="AV180" s="186">
        <v>158</v>
      </c>
      <c r="AW180" s="85">
        <f t="shared" si="25"/>
        <v>32.720651412400002</v>
      </c>
      <c r="AX180" s="97">
        <f>[1]DMV!$O$7*1000</f>
        <v>50</v>
      </c>
      <c r="AY180" s="86">
        <f>IF((AW180-([1]DMV!$O$7*1000))&lt;0,0,AW180-([1]DMV!$O$7*1000))</f>
        <v>0</v>
      </c>
      <c r="BF180" s="151">
        <v>154</v>
      </c>
      <c r="BG180" s="77">
        <f t="shared" si="30"/>
        <v>3994.5958878312222</v>
      </c>
      <c r="BH180" s="77">
        <f t="shared" si="31"/>
        <v>3.9945958878312222</v>
      </c>
    </row>
    <row r="181" spans="1:60" x14ac:dyDescent="0.3">
      <c r="A181" s="97">
        <v>159</v>
      </c>
      <c r="B181" s="85">
        <f t="shared" si="24"/>
        <v>29.966858393500004</v>
      </c>
      <c r="C181" s="97">
        <f>[1]DMV!$O$7*1000</f>
        <v>50</v>
      </c>
      <c r="D181" s="86">
        <f>IF((B181-([1]DMV!$O$7*1000))&lt;0,0,B181-([1]DMV!$O$7*1000))</f>
        <v>0</v>
      </c>
      <c r="J181" s="147">
        <v>159</v>
      </c>
      <c r="K181" s="77">
        <v>37.034999999999997</v>
      </c>
      <c r="L181" s="77">
        <v>50</v>
      </c>
      <c r="M181" s="77">
        <v>0</v>
      </c>
      <c r="T181" s="151">
        <v>155</v>
      </c>
      <c r="U181" s="77">
        <f t="shared" si="26"/>
        <v>7287.8034586100002</v>
      </c>
      <c r="V181" s="77">
        <f t="shared" si="27"/>
        <v>7.28780345861</v>
      </c>
      <c r="AI181" s="151">
        <v>155</v>
      </c>
      <c r="AJ181" s="77">
        <f t="shared" si="28"/>
        <v>9668.5764021649993</v>
      </c>
      <c r="AK181" s="77">
        <f t="shared" si="29"/>
        <v>9.6685764021649998</v>
      </c>
      <c r="AV181" s="186">
        <v>159</v>
      </c>
      <c r="AW181" s="85">
        <f t="shared" si="25"/>
        <v>32.451946588400006</v>
      </c>
      <c r="AX181" s="97">
        <f>[1]DMV!$O$7*1000</f>
        <v>50</v>
      </c>
      <c r="AY181" s="86">
        <f>IF((AW181-([1]DMV!$O$7*1000))&lt;0,0,AW181-([1]DMV!$O$7*1000))</f>
        <v>0</v>
      </c>
      <c r="BF181" s="151">
        <v>155</v>
      </c>
      <c r="BG181" s="77">
        <f t="shared" si="30"/>
        <v>3981.1787352086853</v>
      </c>
      <c r="BH181" s="77">
        <f t="shared" si="31"/>
        <v>3.9811787352086854</v>
      </c>
    </row>
    <row r="182" spans="1:60" x14ac:dyDescent="0.3">
      <c r="A182" s="97">
        <v>160</v>
      </c>
      <c r="B182" s="85">
        <f t="shared" si="24"/>
        <v>29.720785916300002</v>
      </c>
      <c r="C182" s="97">
        <f>[1]DMV!$O$7*1000</f>
        <v>50</v>
      </c>
      <c r="D182" s="86">
        <f>IF((B182-([1]DMV!$O$7*1000))&lt;0,0,B182-([1]DMV!$O$7*1000))</f>
        <v>0</v>
      </c>
      <c r="J182" s="147">
        <v>160</v>
      </c>
      <c r="K182" s="77">
        <v>36.731000000000002</v>
      </c>
      <c r="L182" s="77">
        <v>50</v>
      </c>
      <c r="M182" s="77">
        <v>0</v>
      </c>
      <c r="T182" s="151">
        <v>156</v>
      </c>
      <c r="U182" s="77">
        <f t="shared" si="26"/>
        <v>7259.4993056499998</v>
      </c>
      <c r="V182" s="77">
        <f t="shared" si="27"/>
        <v>7.2594993056499995</v>
      </c>
      <c r="AI182" s="151">
        <v>156</v>
      </c>
      <c r="AJ182" s="77">
        <f t="shared" si="28"/>
        <v>9635.904379675263</v>
      </c>
      <c r="AK182" s="77">
        <f t="shared" si="29"/>
        <v>9.6359043796752637</v>
      </c>
      <c r="AV182" s="186">
        <v>160</v>
      </c>
      <c r="AW182" s="85">
        <f t="shared" si="25"/>
        <v>32.185468700000001</v>
      </c>
      <c r="AX182" s="97">
        <f>[1]DMV!$O$7*1000</f>
        <v>50</v>
      </c>
      <c r="AY182" s="86">
        <f>IF((AW182-([1]DMV!$O$7*1000))&lt;0,0,AW182-([1]DMV!$O$7*1000))</f>
        <v>0</v>
      </c>
      <c r="BF182" s="151">
        <v>156</v>
      </c>
      <c r="BG182" s="77">
        <f t="shared" si="30"/>
        <v>3967.7255536466764</v>
      </c>
      <c r="BH182" s="77">
        <f t="shared" si="31"/>
        <v>3.9677255536466762</v>
      </c>
    </row>
    <row r="183" spans="1:60" x14ac:dyDescent="0.3">
      <c r="A183" s="97">
        <v>161</v>
      </c>
      <c r="B183" s="85">
        <f t="shared" si="24"/>
        <v>29.476759004899989</v>
      </c>
      <c r="C183" s="97">
        <f>[1]DMV!$O$7*1000</f>
        <v>50</v>
      </c>
      <c r="D183" s="86">
        <f>IF((B183-([1]DMV!$O$7*1000))&lt;0,0,B183-([1]DMV!$O$7*1000))</f>
        <v>0</v>
      </c>
      <c r="J183" s="147">
        <v>161</v>
      </c>
      <c r="K183" s="77">
        <v>36.43</v>
      </c>
      <c r="L183" s="77">
        <v>50</v>
      </c>
      <c r="M183" s="77">
        <v>0</v>
      </c>
      <c r="T183" s="151">
        <v>157</v>
      </c>
      <c r="U183" s="77">
        <f t="shared" si="26"/>
        <v>7231.05765367</v>
      </c>
      <c r="V183" s="77">
        <f t="shared" si="27"/>
        <v>7.2310576536699998</v>
      </c>
      <c r="AI183" s="151">
        <v>157</v>
      </c>
      <c r="AJ183" s="77">
        <f t="shared" si="28"/>
        <v>9603.1468326453833</v>
      </c>
      <c r="AK183" s="77">
        <f t="shared" si="29"/>
        <v>9.6031468326453826</v>
      </c>
      <c r="AV183" s="186">
        <v>161</v>
      </c>
      <c r="AW183" s="85">
        <f t="shared" si="25"/>
        <v>31.921206017200006</v>
      </c>
      <c r="AX183" s="97">
        <f>[1]DMV!$O$7*1000</f>
        <v>50</v>
      </c>
      <c r="AY183" s="86">
        <f>IF((AW183-([1]DMV!$O$7*1000))&lt;0,0,AW183-([1]DMV!$O$7*1000))</f>
        <v>0</v>
      </c>
      <c r="BF183" s="151">
        <v>157</v>
      </c>
      <c r="BG183" s="77">
        <f t="shared" si="30"/>
        <v>3954.2371561550235</v>
      </c>
      <c r="BH183" s="77">
        <f t="shared" si="31"/>
        <v>3.9542371561550236</v>
      </c>
    </row>
    <row r="184" spans="1:60" x14ac:dyDescent="0.3">
      <c r="A184" s="97">
        <v>162</v>
      </c>
      <c r="B184" s="85">
        <f t="shared" si="24"/>
        <v>29.234766827499996</v>
      </c>
      <c r="C184" s="97">
        <f>[1]DMV!$O$7*1000</f>
        <v>50</v>
      </c>
      <c r="D184" s="86">
        <f>IF((B184-([1]DMV!$O$7*1000))&lt;0,0,B184-([1]DMV!$O$7*1000))</f>
        <v>0</v>
      </c>
      <c r="J184" s="147">
        <v>162</v>
      </c>
      <c r="K184" s="77">
        <v>36.131</v>
      </c>
      <c r="L184" s="77">
        <v>50</v>
      </c>
      <c r="M184" s="77">
        <v>0</v>
      </c>
      <c r="T184" s="151">
        <v>158</v>
      </c>
      <c r="U184" s="77">
        <f t="shared" si="26"/>
        <v>7202.4800011700008</v>
      </c>
      <c r="V184" s="77">
        <f t="shared" si="27"/>
        <v>7.2024800011700005</v>
      </c>
      <c r="AI184" s="151">
        <v>158</v>
      </c>
      <c r="AJ184" s="77">
        <f t="shared" si="28"/>
        <v>9570.3057372208641</v>
      </c>
      <c r="AK184" s="77">
        <f t="shared" si="29"/>
        <v>9.5703057372208633</v>
      </c>
      <c r="AV184" s="186">
        <v>162</v>
      </c>
      <c r="AW184" s="85">
        <f t="shared" si="25"/>
        <v>31.65914681000001</v>
      </c>
      <c r="AX184" s="97">
        <f>[1]DMV!$O$7*1000</f>
        <v>50</v>
      </c>
      <c r="AY184" s="86">
        <f>IF((AW184-([1]DMV!$O$7*1000))&lt;0,0,AW184-([1]DMV!$O$7*1000))</f>
        <v>0</v>
      </c>
      <c r="BF184" s="151">
        <v>158</v>
      </c>
      <c r="BG184" s="77">
        <f t="shared" si="30"/>
        <v>3940.7143564410899</v>
      </c>
      <c r="BH184" s="77">
        <f t="shared" si="31"/>
        <v>3.9407143564410898</v>
      </c>
    </row>
    <row r="185" spans="1:60" x14ac:dyDescent="0.3">
      <c r="A185" s="97">
        <v>163</v>
      </c>
      <c r="B185" s="85">
        <f t="shared" si="24"/>
        <v>28.994798552299983</v>
      </c>
      <c r="C185" s="97">
        <f>[1]DMV!$O$7*1000</f>
        <v>50</v>
      </c>
      <c r="D185" s="86">
        <f>IF((B185-([1]DMV!$O$7*1000))&lt;0,0,B185-([1]DMV!$O$7*1000))</f>
        <v>0</v>
      </c>
      <c r="J185" s="147">
        <v>163</v>
      </c>
      <c r="K185" s="77">
        <v>35.834000000000003</v>
      </c>
      <c r="L185" s="77">
        <v>50</v>
      </c>
      <c r="M185" s="77">
        <v>0</v>
      </c>
      <c r="T185" s="151">
        <v>159</v>
      </c>
      <c r="U185" s="77">
        <f t="shared" si="26"/>
        <v>7173.7678641700004</v>
      </c>
      <c r="V185" s="77">
        <f t="shared" si="27"/>
        <v>7.1737678641700002</v>
      </c>
      <c r="AI185" s="151">
        <v>159</v>
      </c>
      <c r="AJ185" s="77">
        <f t="shared" si="28"/>
        <v>9537.3830712412237</v>
      </c>
      <c r="AK185" s="77">
        <f t="shared" si="29"/>
        <v>9.5373830712412229</v>
      </c>
      <c r="AV185" s="186">
        <v>163</v>
      </c>
      <c r="AW185" s="85">
        <f t="shared" si="25"/>
        <v>31.3992793484</v>
      </c>
      <c r="AX185" s="97">
        <f>[1]DMV!$O$7*1000</f>
        <v>50</v>
      </c>
      <c r="AY185" s="86">
        <f>IF((AW185-([1]DMV!$O$7*1000))&lt;0,0,AW185-([1]DMV!$O$7*1000))</f>
        <v>0</v>
      </c>
      <c r="BF185" s="151">
        <v>159</v>
      </c>
      <c r="BG185" s="77">
        <f t="shared" si="30"/>
        <v>3927.1579689097771</v>
      </c>
      <c r="BH185" s="77">
        <f t="shared" si="31"/>
        <v>3.9271579689097771</v>
      </c>
    </row>
    <row r="186" spans="1:60" x14ac:dyDescent="0.3">
      <c r="A186" s="97">
        <v>164</v>
      </c>
      <c r="B186" s="85">
        <f t="shared" si="24"/>
        <v>28.756843347499995</v>
      </c>
      <c r="C186" s="97">
        <f>[1]DMV!$O$7*1000</f>
        <v>50</v>
      </c>
      <c r="D186" s="86">
        <f>IF((B186-([1]DMV!$O$7*1000))&lt;0,0,B186-([1]DMV!$O$7*1000))</f>
        <v>0</v>
      </c>
      <c r="J186" s="147">
        <v>164</v>
      </c>
      <c r="K186" s="77">
        <v>35.54</v>
      </c>
      <c r="L186" s="77">
        <v>50</v>
      </c>
      <c r="M186" s="77">
        <v>0</v>
      </c>
      <c r="T186" s="151">
        <v>160</v>
      </c>
      <c r="U186" s="77">
        <f t="shared" si="26"/>
        <v>7144.9227762099999</v>
      </c>
      <c r="V186" s="77">
        <f t="shared" si="27"/>
        <v>7.1449227762099996</v>
      </c>
      <c r="AI186" s="151">
        <v>160</v>
      </c>
      <c r="AJ186" s="77">
        <f t="shared" si="28"/>
        <v>9504.3808142399994</v>
      </c>
      <c r="AK186" s="77">
        <f t="shared" si="29"/>
        <v>9.5043808142399993</v>
      </c>
      <c r="AV186" s="186">
        <v>164</v>
      </c>
      <c r="AW186" s="85">
        <f t="shared" si="25"/>
        <v>31.141591902400009</v>
      </c>
      <c r="AX186" s="97">
        <f>[1]DMV!$O$7*1000</f>
        <v>50</v>
      </c>
      <c r="AY186" s="86">
        <f>IF((AW186-([1]DMV!$O$7*1000))&lt;0,0,AW186-([1]DMV!$O$7*1000))</f>
        <v>0</v>
      </c>
      <c r="BF186" s="151">
        <v>160</v>
      </c>
      <c r="BG186" s="77">
        <f t="shared" si="30"/>
        <v>3913.56880866352</v>
      </c>
      <c r="BH186" s="77">
        <f t="shared" si="31"/>
        <v>3.9135688086635199</v>
      </c>
    </row>
    <row r="187" spans="1:60" x14ac:dyDescent="0.3">
      <c r="A187" s="97">
        <v>165</v>
      </c>
      <c r="B187" s="85">
        <f t="shared" si="24"/>
        <v>28.520890381299992</v>
      </c>
      <c r="C187" s="97">
        <f>[1]DMV!$O$7*1000</f>
        <v>50</v>
      </c>
      <c r="D187" s="86">
        <f>IF((B187-([1]DMV!$O$7*1000))&lt;0,0,B187-([1]DMV!$O$7*1000))</f>
        <v>0</v>
      </c>
      <c r="J187" s="147">
        <v>165</v>
      </c>
      <c r="K187" s="77">
        <v>35.247999999999998</v>
      </c>
      <c r="L187" s="77">
        <v>50</v>
      </c>
      <c r="M187" s="77">
        <v>0</v>
      </c>
      <c r="T187" s="151">
        <v>161</v>
      </c>
      <c r="U187" s="77">
        <f t="shared" si="26"/>
        <v>7115.94628835</v>
      </c>
      <c r="V187" s="77">
        <f t="shared" si="27"/>
        <v>7.11594628835</v>
      </c>
      <c r="AI187" s="151">
        <v>161</v>
      </c>
      <c r="AJ187" s="77">
        <f t="shared" si="28"/>
        <v>9471.3009474447426</v>
      </c>
      <c r="AK187" s="77">
        <f t="shared" si="29"/>
        <v>9.4713009474447425</v>
      </c>
      <c r="AV187" s="186">
        <v>165</v>
      </c>
      <c r="AW187" s="85">
        <f t="shared" si="25"/>
        <v>30.88607274200001</v>
      </c>
      <c r="AX187" s="97">
        <f>[1]DMV!$O$7*1000</f>
        <v>50</v>
      </c>
      <c r="AY187" s="86">
        <f>IF((AW187-([1]DMV!$O$7*1000))&lt;0,0,AW187-([1]DMV!$O$7*1000))</f>
        <v>0</v>
      </c>
      <c r="BF187" s="151">
        <v>161</v>
      </c>
      <c r="BG187" s="77">
        <f t="shared" si="30"/>
        <v>3899.947691502291</v>
      </c>
      <c r="BH187" s="77">
        <f t="shared" si="31"/>
        <v>3.899947691502291</v>
      </c>
    </row>
    <row r="188" spans="1:60" x14ac:dyDescent="0.3">
      <c r="A188" s="97">
        <v>166</v>
      </c>
      <c r="B188" s="85">
        <f t="shared" si="24"/>
        <v>28.286928821900005</v>
      </c>
      <c r="C188" s="97">
        <f>[1]DMV!$O$7*1000</f>
        <v>50</v>
      </c>
      <c r="D188" s="86">
        <f>IF((B188-([1]DMV!$O$7*1000))&lt;0,0,B188-([1]DMV!$O$7*1000))</f>
        <v>0</v>
      </c>
      <c r="J188" s="147">
        <v>166</v>
      </c>
      <c r="K188" s="77">
        <v>34.959000000000003</v>
      </c>
      <c r="L188" s="77">
        <v>50</v>
      </c>
      <c r="M188" s="77">
        <v>0</v>
      </c>
      <c r="T188" s="151">
        <v>162</v>
      </c>
      <c r="U188" s="77">
        <f t="shared" si="26"/>
        <v>7086.8399691699997</v>
      </c>
      <c r="V188" s="77">
        <f t="shared" si="27"/>
        <v>7.0868399691699997</v>
      </c>
      <c r="AI188" s="151">
        <v>162</v>
      </c>
      <c r="AJ188" s="77">
        <f t="shared" si="28"/>
        <v>9438.1454537770223</v>
      </c>
      <c r="AK188" s="77">
        <f t="shared" si="29"/>
        <v>9.4381454537770217</v>
      </c>
      <c r="AV188" s="186">
        <v>166</v>
      </c>
      <c r="AW188" s="85">
        <f t="shared" si="25"/>
        <v>30.632710137200007</v>
      </c>
      <c r="AX188" s="97">
        <f>[1]DMV!$O$7*1000</f>
        <v>50</v>
      </c>
      <c r="AY188" s="86">
        <f>IF((AW188-([1]DMV!$O$7*1000))&lt;0,0,AW188-([1]DMV!$O$7*1000))</f>
        <v>0</v>
      </c>
      <c r="BF188" s="151">
        <v>162</v>
      </c>
      <c r="BG188" s="77">
        <f t="shared" si="30"/>
        <v>3886.2954339235985</v>
      </c>
      <c r="BH188" s="77">
        <f t="shared" si="31"/>
        <v>3.8862954339235984</v>
      </c>
    </row>
    <row r="189" spans="1:60" x14ac:dyDescent="0.3">
      <c r="A189" s="97">
        <v>167</v>
      </c>
      <c r="B189" s="85">
        <f t="shared" si="24"/>
        <v>28.054947837499995</v>
      </c>
      <c r="C189" s="97">
        <f>[1]DMV!$O$7*1000</f>
        <v>50</v>
      </c>
      <c r="D189" s="86">
        <f>IF((B189-([1]DMV!$O$7*1000))&lt;0,0,B189-([1]DMV!$O$7*1000))</f>
        <v>0</v>
      </c>
      <c r="J189" s="147">
        <v>167</v>
      </c>
      <c r="K189" s="77">
        <v>34.673000000000002</v>
      </c>
      <c r="L189" s="77">
        <v>50</v>
      </c>
      <c r="M189" s="77">
        <v>0</v>
      </c>
      <c r="T189" s="151">
        <v>163</v>
      </c>
      <c r="U189" s="77">
        <f t="shared" si="26"/>
        <v>7057.60540477</v>
      </c>
      <c r="V189" s="77">
        <f t="shared" si="27"/>
        <v>7.0576054047700003</v>
      </c>
      <c r="AI189" s="151">
        <v>163</v>
      </c>
      <c r="AJ189" s="77">
        <f t="shared" si="28"/>
        <v>9404.9163178524232</v>
      </c>
      <c r="AK189" s="77">
        <f t="shared" si="29"/>
        <v>9.4049163178524235</v>
      </c>
      <c r="AV189" s="186">
        <v>167</v>
      </c>
      <c r="AW189" s="85">
        <f t="shared" si="25"/>
        <v>30.381492358000017</v>
      </c>
      <c r="AX189" s="97">
        <f>[1]DMV!$O$7*1000</f>
        <v>50</v>
      </c>
      <c r="AY189" s="86">
        <f>IF((AW189-([1]DMV!$O$7*1000))&lt;0,0,AW189-([1]DMV!$O$7*1000))</f>
        <v>0</v>
      </c>
      <c r="BF189" s="151">
        <v>163</v>
      </c>
      <c r="BG189" s="77">
        <f t="shared" si="30"/>
        <v>3872.6128531224849</v>
      </c>
      <c r="BH189" s="77">
        <f t="shared" si="31"/>
        <v>3.8726128531224848</v>
      </c>
    </row>
    <row r="190" spans="1:60" x14ac:dyDescent="0.3">
      <c r="A190" s="97">
        <v>168</v>
      </c>
      <c r="B190" s="85">
        <f t="shared" si="24"/>
        <v>27.824936596300006</v>
      </c>
      <c r="C190" s="97">
        <f>[1]DMV!$O$7*1000</f>
        <v>50</v>
      </c>
      <c r="D190" s="86">
        <f>IF((B190-([1]DMV!$O$7*1000))&lt;0,0,B190-([1]DMV!$O$7*1000))</f>
        <v>0</v>
      </c>
      <c r="J190" s="147">
        <v>168</v>
      </c>
      <c r="K190" s="77">
        <v>34.387999999999998</v>
      </c>
      <c r="L190" s="77">
        <v>50</v>
      </c>
      <c r="M190" s="77">
        <v>0</v>
      </c>
      <c r="T190" s="151">
        <v>164</v>
      </c>
      <c r="U190" s="77">
        <f t="shared" si="26"/>
        <v>7028.2441987700004</v>
      </c>
      <c r="V190" s="77">
        <f t="shared" si="27"/>
        <v>7.0282441987700004</v>
      </c>
      <c r="AI190" s="151">
        <v>164</v>
      </c>
      <c r="AJ190" s="77">
        <f t="shared" si="28"/>
        <v>9371.6155259805437</v>
      </c>
      <c r="AK190" s="77">
        <f t="shared" si="29"/>
        <v>9.3716155259805429</v>
      </c>
      <c r="AV190" s="186">
        <v>168</v>
      </c>
      <c r="AW190" s="85">
        <f t="shared" si="25"/>
        <v>30.1324076744</v>
      </c>
      <c r="AX190" s="97">
        <f>[1]DMV!$O$7*1000</f>
        <v>50</v>
      </c>
      <c r="AY190" s="86">
        <f>IF((AW190-([1]DMV!$O$7*1000))&lt;0,0,AW190-([1]DMV!$O$7*1000))</f>
        <v>0</v>
      </c>
      <c r="BF190" s="151">
        <v>164</v>
      </c>
      <c r="BG190" s="77">
        <f t="shared" si="30"/>
        <v>3858.9007669915327</v>
      </c>
      <c r="BH190" s="77">
        <f t="shared" si="31"/>
        <v>3.8589007669915327</v>
      </c>
    </row>
    <row r="191" spans="1:60" x14ac:dyDescent="0.3">
      <c r="A191" s="97">
        <v>169</v>
      </c>
      <c r="B191" s="85">
        <f t="shared" si="24"/>
        <v>27.596884266499984</v>
      </c>
      <c r="C191" s="97">
        <f>[1]DMV!$O$7*1000</f>
        <v>50</v>
      </c>
      <c r="D191" s="86">
        <f>IF((B191-([1]DMV!$O$7*1000))&lt;0,0,B191-([1]DMV!$O$7*1000))</f>
        <v>0</v>
      </c>
      <c r="J191" s="147">
        <v>169</v>
      </c>
      <c r="K191" s="77">
        <v>34.106000000000002</v>
      </c>
      <c r="L191" s="77">
        <v>50</v>
      </c>
      <c r="M191" s="77">
        <v>0</v>
      </c>
      <c r="T191" s="151">
        <v>165</v>
      </c>
      <c r="U191" s="77">
        <f t="shared" si="26"/>
        <v>6998.7579723100007</v>
      </c>
      <c r="V191" s="77">
        <f t="shared" si="27"/>
        <v>6.9987579723100009</v>
      </c>
      <c r="AI191" s="151">
        <v>165</v>
      </c>
      <c r="AJ191" s="77">
        <f t="shared" si="28"/>
        <v>9338.245066165</v>
      </c>
      <c r="AK191" s="77">
        <f t="shared" si="29"/>
        <v>9.3382450661649994</v>
      </c>
      <c r="AV191" s="186">
        <v>169</v>
      </c>
      <c r="AW191" s="85">
        <f t="shared" si="25"/>
        <v>29.885444356400015</v>
      </c>
      <c r="AX191" s="97">
        <f>[1]DMV!$O$7*1000</f>
        <v>50</v>
      </c>
      <c r="AY191" s="86">
        <f>IF((AW191-([1]DMV!$O$7*1000))&lt;0,0,AW191-([1]DMV!$O$7*1000))</f>
        <v>0</v>
      </c>
      <c r="BF191" s="151">
        <v>165</v>
      </c>
      <c r="BG191" s="77">
        <f t="shared" si="30"/>
        <v>3845.1599941208551</v>
      </c>
      <c r="BH191" s="77">
        <f t="shared" si="31"/>
        <v>3.8451599941208552</v>
      </c>
    </row>
    <row r="192" spans="1:60" x14ac:dyDescent="0.3">
      <c r="A192" s="97">
        <v>170</v>
      </c>
      <c r="B192" s="85">
        <f t="shared" si="24"/>
        <v>27.370780016300003</v>
      </c>
      <c r="C192" s="97">
        <f>[1]DMV!$O$7*1000</f>
        <v>50</v>
      </c>
      <c r="D192" s="86">
        <f>IF((B192-([1]DMV!$O$7*1000))&lt;0,0,B192-([1]DMV!$O$7*1000))</f>
        <v>0</v>
      </c>
      <c r="J192" s="147">
        <v>170</v>
      </c>
      <c r="K192" s="77">
        <v>33.826999999999998</v>
      </c>
      <c r="L192" s="77">
        <v>50</v>
      </c>
      <c r="M192" s="77">
        <v>0</v>
      </c>
      <c r="T192" s="151">
        <v>166</v>
      </c>
      <c r="U192" s="77">
        <f t="shared" si="26"/>
        <v>6969.148364050001</v>
      </c>
      <c r="V192" s="77">
        <f t="shared" si="27"/>
        <v>6.9691483640500014</v>
      </c>
      <c r="AI192" s="151">
        <v>166</v>
      </c>
      <c r="AJ192" s="77">
        <f t="shared" si="28"/>
        <v>9304.8069281034223</v>
      </c>
      <c r="AK192" s="77">
        <f t="shared" si="29"/>
        <v>9.3048069281034227</v>
      </c>
      <c r="AV192" s="186">
        <v>170</v>
      </c>
      <c r="AW192" s="85">
        <f t="shared" si="25"/>
        <v>29.640590674000009</v>
      </c>
      <c r="AX192" s="97">
        <f>[1]DMV!$O$7*1000</f>
        <v>50</v>
      </c>
      <c r="AY192" s="86">
        <f>IF((AW192-([1]DMV!$O$7*1000))&lt;0,0,AW192-([1]DMV!$O$7*1000))</f>
        <v>0</v>
      </c>
      <c r="BF192" s="151">
        <v>166</v>
      </c>
      <c r="BG192" s="77">
        <f t="shared" si="30"/>
        <v>3831.3913537981066</v>
      </c>
      <c r="BH192" s="77">
        <f t="shared" si="31"/>
        <v>3.8313913537981068</v>
      </c>
    </row>
    <row r="193" spans="1:60" x14ac:dyDescent="0.3">
      <c r="A193" s="97">
        <v>171</v>
      </c>
      <c r="B193" s="85">
        <f t="shared" si="24"/>
        <v>27.146613013899994</v>
      </c>
      <c r="C193" s="97">
        <f>[1]DMV!$O$7*1000</f>
        <v>50</v>
      </c>
      <c r="D193" s="86">
        <f>IF((B193-([1]DMV!$O$7*1000))&lt;0,0,B193-([1]DMV!$O$7*1000))</f>
        <v>0</v>
      </c>
      <c r="J193" s="147">
        <v>171</v>
      </c>
      <c r="K193" s="77">
        <v>33.549999999999997</v>
      </c>
      <c r="L193" s="77">
        <v>50</v>
      </c>
      <c r="M193" s="77">
        <v>0</v>
      </c>
      <c r="T193" s="151">
        <v>167</v>
      </c>
      <c r="U193" s="77">
        <f t="shared" si="26"/>
        <v>6939.4170301699996</v>
      </c>
      <c r="V193" s="77">
        <f t="shared" si="27"/>
        <v>6.9394170301699996</v>
      </c>
      <c r="AI193" s="151">
        <v>167</v>
      </c>
      <c r="AJ193" s="77">
        <f t="shared" si="28"/>
        <v>9271.3031031874634</v>
      </c>
      <c r="AK193" s="77">
        <f t="shared" si="29"/>
        <v>9.2713031031874635</v>
      </c>
      <c r="AV193" s="186">
        <v>171</v>
      </c>
      <c r="AW193" s="85">
        <f t="shared" si="25"/>
        <v>29.397834897200013</v>
      </c>
      <c r="AX193" s="97">
        <f>[1]DMV!$O$7*1000</f>
        <v>50</v>
      </c>
      <c r="AY193" s="86">
        <f>IF((AW193-([1]DMV!$O$7*1000))&lt;0,0,AW193-([1]DMV!$O$7*1000))</f>
        <v>0</v>
      </c>
      <c r="BF193" s="151">
        <v>167</v>
      </c>
      <c r="BG193" s="77">
        <f t="shared" si="30"/>
        <v>3817.595666008473</v>
      </c>
      <c r="BH193" s="77">
        <f t="shared" si="31"/>
        <v>3.8175956660084731</v>
      </c>
    </row>
    <row r="194" spans="1:60" x14ac:dyDescent="0.3">
      <c r="A194" s="97">
        <v>172</v>
      </c>
      <c r="B194" s="85">
        <f t="shared" si="24"/>
        <v>26.924372427500003</v>
      </c>
      <c r="C194" s="97">
        <f>[1]DMV!$O$7*1000</f>
        <v>50</v>
      </c>
      <c r="D194" s="86">
        <f>IF((B194-([1]DMV!$O$7*1000))&lt;0,0,B194-([1]DMV!$O$7*1000))</f>
        <v>0</v>
      </c>
      <c r="J194" s="147">
        <v>172</v>
      </c>
      <c r="K194" s="77">
        <v>33.274999999999999</v>
      </c>
      <c r="L194" s="77">
        <v>50</v>
      </c>
      <c r="M194" s="77">
        <v>0</v>
      </c>
      <c r="T194" s="151">
        <v>168</v>
      </c>
      <c r="U194" s="77">
        <f t="shared" si="26"/>
        <v>6909.56564437</v>
      </c>
      <c r="V194" s="77">
        <f t="shared" si="27"/>
        <v>6.9095656443699998</v>
      </c>
      <c r="AI194" s="151">
        <v>168</v>
      </c>
      <c r="AJ194" s="77">
        <f t="shared" si="28"/>
        <v>9237.7355845027832</v>
      </c>
      <c r="AK194" s="77">
        <f t="shared" si="29"/>
        <v>9.2377355845027829</v>
      </c>
      <c r="AV194" s="186">
        <v>172</v>
      </c>
      <c r="AW194" s="85">
        <f t="shared" si="25"/>
        <v>29.157165295999988</v>
      </c>
      <c r="AX194" s="97">
        <f>[1]DMV!$O$7*1000</f>
        <v>50</v>
      </c>
      <c r="AY194" s="86">
        <f>IF((AW194-([1]DMV!$O$7*1000))&lt;0,0,AW194-([1]DMV!$O$7*1000))</f>
        <v>0</v>
      </c>
      <c r="BF194" s="151">
        <v>168</v>
      </c>
      <c r="BG194" s="77">
        <f t="shared" si="30"/>
        <v>3803.77375143468</v>
      </c>
      <c r="BH194" s="77">
        <f t="shared" si="31"/>
        <v>3.8037737514346799</v>
      </c>
    </row>
    <row r="195" spans="1:60" x14ac:dyDescent="0.3">
      <c r="A195" s="97">
        <v>173</v>
      </c>
      <c r="B195" s="85">
        <f t="shared" si="24"/>
        <v>26.70404742529999</v>
      </c>
      <c r="C195" s="97">
        <f>[1]DMV!$O$7*1000</f>
        <v>50</v>
      </c>
      <c r="D195" s="86">
        <f>IF((B195-([1]DMV!$O$7*1000))&lt;0,0,B195-([1]DMV!$O$7*1000))</f>
        <v>0</v>
      </c>
      <c r="J195" s="147">
        <v>173</v>
      </c>
      <c r="K195" s="77">
        <v>33.003</v>
      </c>
      <c r="L195" s="77">
        <v>50</v>
      </c>
      <c r="M195" s="77">
        <v>0</v>
      </c>
      <c r="T195" s="151">
        <v>169</v>
      </c>
      <c r="U195" s="77">
        <f t="shared" si="26"/>
        <v>6879.59589787</v>
      </c>
      <c r="V195" s="77">
        <f t="shared" si="27"/>
        <v>6.8795958978699998</v>
      </c>
      <c r="AI195" s="151">
        <v>169</v>
      </c>
      <c r="AJ195" s="77">
        <f t="shared" si="28"/>
        <v>9204.1063668290626</v>
      </c>
      <c r="AK195" s="77">
        <f t="shared" si="29"/>
        <v>9.2041063668290626</v>
      </c>
      <c r="AV195" s="186">
        <v>173</v>
      </c>
      <c r="AW195" s="85">
        <f t="shared" si="25"/>
        <v>28.918570140400007</v>
      </c>
      <c r="AX195" s="97">
        <f>[1]DMV!$O$7*1000</f>
        <v>50</v>
      </c>
      <c r="AY195" s="86">
        <f>IF((AW195-([1]DMV!$O$7*1000))&lt;0,0,AW195-([1]DMV!$O$7*1000))</f>
        <v>0</v>
      </c>
      <c r="BF195" s="151">
        <v>169</v>
      </c>
      <c r="BG195" s="77">
        <f t="shared" si="30"/>
        <v>3789.9264314569873</v>
      </c>
      <c r="BH195" s="77">
        <f t="shared" si="31"/>
        <v>3.7899264314569874</v>
      </c>
    </row>
    <row r="196" spans="1:60" x14ac:dyDescent="0.3">
      <c r="A196" s="97">
        <v>174</v>
      </c>
      <c r="B196" s="85">
        <f t="shared" si="24"/>
        <v>26.485627175499999</v>
      </c>
      <c r="C196" s="97">
        <f>[1]DMV!$O$7*1000</f>
        <v>50</v>
      </c>
      <c r="D196" s="86">
        <f>IF((B196-([1]DMV!$O$7*1000))&lt;0,0,B196-([1]DMV!$O$7*1000))</f>
        <v>0</v>
      </c>
      <c r="J196" s="147">
        <v>174</v>
      </c>
      <c r="K196" s="77">
        <v>32.732999999999997</v>
      </c>
      <c r="L196" s="77">
        <v>50</v>
      </c>
      <c r="M196" s="77">
        <v>0</v>
      </c>
      <c r="T196" s="151">
        <v>170</v>
      </c>
      <c r="U196" s="77">
        <f t="shared" si="26"/>
        <v>6849.50949941</v>
      </c>
      <c r="V196" s="77">
        <f t="shared" si="27"/>
        <v>6.8495094994099999</v>
      </c>
      <c r="AI196" s="151">
        <v>170</v>
      </c>
      <c r="AJ196" s="77">
        <f t="shared" si="28"/>
        <v>9170.41744664</v>
      </c>
      <c r="AK196" s="77">
        <f t="shared" si="29"/>
        <v>9.1704174466400001</v>
      </c>
      <c r="AV196" s="186">
        <v>174</v>
      </c>
      <c r="AW196" s="85">
        <f t="shared" si="25"/>
        <v>28.682037700400002</v>
      </c>
      <c r="AX196" s="97">
        <f>[1]DMV!$O$7*1000</f>
        <v>50</v>
      </c>
      <c r="AY196" s="86">
        <f>IF((AW196-([1]DMV!$O$7*1000))&lt;0,0,AW196-([1]DMV!$O$7*1000))</f>
        <v>0</v>
      </c>
      <c r="BF196" s="151">
        <v>170</v>
      </c>
      <c r="BG196" s="77">
        <f t="shared" si="30"/>
        <v>3776.0545281531904</v>
      </c>
      <c r="BH196" s="77">
        <f t="shared" si="31"/>
        <v>3.7760545281531903</v>
      </c>
    </row>
    <row r="197" spans="1:60" x14ac:dyDescent="0.3">
      <c r="A197" s="97">
        <v>175</v>
      </c>
      <c r="B197" s="85">
        <f t="shared" si="24"/>
        <v>26.269100846299992</v>
      </c>
      <c r="C197" s="97">
        <f>[1]DMV!$O$7*1000</f>
        <v>50</v>
      </c>
      <c r="D197" s="86">
        <f>IF((B197-([1]DMV!$O$7*1000))&lt;0,0,B197-([1]DMV!$O$7*1000))</f>
        <v>0</v>
      </c>
      <c r="J197" s="147">
        <v>175</v>
      </c>
      <c r="K197" s="77">
        <v>32.465000000000003</v>
      </c>
      <c r="L197" s="77">
        <v>50</v>
      </c>
      <c r="M197" s="77">
        <v>0</v>
      </c>
      <c r="T197" s="151">
        <v>171</v>
      </c>
      <c r="U197" s="77">
        <f t="shared" si="26"/>
        <v>6819.3081752500002</v>
      </c>
      <c r="V197" s="77">
        <f t="shared" si="27"/>
        <v>6.8193081752499998</v>
      </c>
      <c r="AI197" s="151">
        <v>171</v>
      </c>
      <c r="AJ197" s="77">
        <f t="shared" si="28"/>
        <v>9136.6708221033041</v>
      </c>
      <c r="AK197" s="77">
        <f t="shared" si="29"/>
        <v>9.1366708221033033</v>
      </c>
      <c r="AV197" s="186">
        <v>175</v>
      </c>
      <c r="AW197" s="85">
        <f t="shared" si="25"/>
        <v>28.447556246000005</v>
      </c>
      <c r="AX197" s="97">
        <f>[1]DMV!$O$7*1000</f>
        <v>50</v>
      </c>
      <c r="AY197" s="86">
        <f>IF((AW197-([1]DMV!$O$7*1000))&lt;0,0,AW197-([1]DMV!$O$7*1000))</f>
        <v>0</v>
      </c>
      <c r="BF197" s="151">
        <v>171</v>
      </c>
      <c r="BG197" s="77">
        <f t="shared" si="30"/>
        <v>3762.1588642986217</v>
      </c>
      <c r="BH197" s="77">
        <f t="shared" si="31"/>
        <v>3.7621588642986215</v>
      </c>
    </row>
    <row r="198" spans="1:60" x14ac:dyDescent="0.3">
      <c r="A198" s="97">
        <v>176</v>
      </c>
      <c r="B198" s="85">
        <f t="shared" si="24"/>
        <v>26.054457605899984</v>
      </c>
      <c r="C198" s="97">
        <f>[1]DMV!$O$7*1000</f>
        <v>50</v>
      </c>
      <c r="D198" s="86">
        <f>IF((B198-([1]DMV!$O$7*1000))&lt;0,0,B198-([1]DMV!$O$7*1000))</f>
        <v>0</v>
      </c>
      <c r="J198" s="147">
        <v>176</v>
      </c>
      <c r="K198" s="77">
        <v>32.200000000000003</v>
      </c>
      <c r="L198" s="77">
        <v>50</v>
      </c>
      <c r="M198" s="77">
        <v>0</v>
      </c>
      <c r="T198" s="151">
        <v>172</v>
      </c>
      <c r="U198" s="77">
        <f t="shared" si="26"/>
        <v>6788.9936691700004</v>
      </c>
      <c r="V198" s="77">
        <f t="shared" si="27"/>
        <v>6.7889936691700008</v>
      </c>
      <c r="AI198" s="151">
        <v>172</v>
      </c>
      <c r="AJ198" s="77">
        <f t="shared" si="28"/>
        <v>9102.868493080703</v>
      </c>
      <c r="AK198" s="77">
        <f t="shared" si="29"/>
        <v>9.1028684930807025</v>
      </c>
      <c r="AV198" s="186">
        <v>176</v>
      </c>
      <c r="AW198" s="85">
        <f t="shared" si="25"/>
        <v>28.215114047200018</v>
      </c>
      <c r="AX198" s="97">
        <f>[1]DMV!$O$7*1000</f>
        <v>50</v>
      </c>
      <c r="AY198" s="86">
        <f>IF((AW198-([1]DMV!$O$7*1000))&lt;0,0,AW198-([1]DMV!$O$7*1000))</f>
        <v>0</v>
      </c>
      <c r="BF198" s="151">
        <v>172</v>
      </c>
      <c r="BG198" s="77">
        <f t="shared" si="30"/>
        <v>3748.2402633661486</v>
      </c>
      <c r="BH198" s="77">
        <f t="shared" si="31"/>
        <v>3.7482402633661485</v>
      </c>
    </row>
    <row r="199" spans="1:60" x14ac:dyDescent="0.3">
      <c r="A199" s="97">
        <v>177</v>
      </c>
      <c r="B199" s="85">
        <f t="shared" si="24"/>
        <v>25.841686622499992</v>
      </c>
      <c r="C199" s="97">
        <f>[1]DMV!$O$7*1000</f>
        <v>50</v>
      </c>
      <c r="D199" s="86">
        <f>IF((B199-([1]DMV!$O$7*1000))&lt;0,0,B199-([1]DMV!$O$7*1000))</f>
        <v>0</v>
      </c>
      <c r="J199" s="147">
        <v>177</v>
      </c>
      <c r="K199" s="77">
        <v>31.937000000000001</v>
      </c>
      <c r="L199" s="77">
        <v>50</v>
      </c>
      <c r="M199" s="77">
        <v>0</v>
      </c>
      <c r="T199" s="151">
        <v>173</v>
      </c>
      <c r="U199" s="77">
        <f t="shared" si="26"/>
        <v>6758.5677424700007</v>
      </c>
      <c r="V199" s="77">
        <f t="shared" si="27"/>
        <v>6.7585677424700004</v>
      </c>
      <c r="AI199" s="151">
        <v>173</v>
      </c>
      <c r="AJ199" s="77">
        <f t="shared" si="28"/>
        <v>9069.0124611279425</v>
      </c>
      <c r="AK199" s="77">
        <f t="shared" si="29"/>
        <v>9.0690124611279419</v>
      </c>
      <c r="AV199" s="186">
        <v>177</v>
      </c>
      <c r="AW199" s="85">
        <f t="shared" si="25"/>
        <v>27.984699374000016</v>
      </c>
      <c r="AX199" s="97">
        <f>[1]DMV!$O$7*1000</f>
        <v>50</v>
      </c>
      <c r="AY199" s="86">
        <f>IF((AW199-([1]DMV!$O$7*1000))&lt;0,0,AW199-([1]DMV!$O$7*1000))</f>
        <v>0</v>
      </c>
      <c r="BF199" s="151">
        <v>173</v>
      </c>
      <c r="BG199" s="77">
        <f t="shared" si="30"/>
        <v>3734.2995495261748</v>
      </c>
      <c r="BH199" s="77">
        <f t="shared" si="31"/>
        <v>3.7342995495261748</v>
      </c>
    </row>
    <row r="200" spans="1:60" x14ac:dyDescent="0.3">
      <c r="A200" s="97">
        <v>178</v>
      </c>
      <c r="B200" s="85">
        <f t="shared" si="24"/>
        <v>25.630777064299991</v>
      </c>
      <c r="C200" s="97">
        <f>[1]DMV!$O$7*1000</f>
        <v>50</v>
      </c>
      <c r="D200" s="86">
        <f>IF((B200-([1]DMV!$O$7*1000))&lt;0,0,B200-([1]DMV!$O$7*1000))</f>
        <v>0</v>
      </c>
      <c r="J200" s="147">
        <v>178</v>
      </c>
      <c r="K200" s="77">
        <v>31.675999999999998</v>
      </c>
      <c r="L200" s="77">
        <v>50</v>
      </c>
      <c r="M200" s="77">
        <v>0</v>
      </c>
      <c r="T200" s="151">
        <v>174</v>
      </c>
      <c r="U200" s="77">
        <f t="shared" si="26"/>
        <v>6728.0321739699993</v>
      </c>
      <c r="V200" s="77">
        <f t="shared" si="27"/>
        <v>6.7280321739699991</v>
      </c>
      <c r="AI200" s="151">
        <v>174</v>
      </c>
      <c r="AJ200" s="77">
        <f t="shared" si="28"/>
        <v>9035.1047294947839</v>
      </c>
      <c r="AK200" s="77">
        <f t="shared" si="29"/>
        <v>9.0351047294947833</v>
      </c>
      <c r="AV200" s="186">
        <v>178</v>
      </c>
      <c r="AW200" s="85">
        <f t="shared" si="25"/>
        <v>27.75630049640003</v>
      </c>
      <c r="AX200" s="97">
        <f>[1]DMV!$O$7*1000</f>
        <v>50</v>
      </c>
      <c r="AY200" s="86">
        <f>IF((AW200-([1]DMV!$O$7*1000))&lt;0,0,AW200-([1]DMV!$O$7*1000))</f>
        <v>0</v>
      </c>
      <c r="BF200" s="151">
        <v>174</v>
      </c>
      <c r="BG200" s="77">
        <f t="shared" si="30"/>
        <v>3720.3375476466422</v>
      </c>
      <c r="BH200" s="77">
        <f t="shared" si="31"/>
        <v>3.720337547646642</v>
      </c>
    </row>
    <row r="201" spans="1:60" x14ac:dyDescent="0.3">
      <c r="A201" s="97">
        <v>179</v>
      </c>
      <c r="B201" s="85">
        <f t="shared" si="24"/>
        <v>25.421718099499998</v>
      </c>
      <c r="C201" s="97">
        <f>[1]DMV!$O$7*1000</f>
        <v>50</v>
      </c>
      <c r="D201" s="86">
        <f>IF((B201-([1]DMV!$O$7*1000))&lt;0,0,B201-([1]DMV!$O$7*1000))</f>
        <v>0</v>
      </c>
      <c r="J201" s="147">
        <v>179</v>
      </c>
      <c r="K201" s="77">
        <v>31.417999999999999</v>
      </c>
      <c r="L201" s="77">
        <v>50</v>
      </c>
      <c r="M201" s="77">
        <v>0</v>
      </c>
      <c r="T201" s="151">
        <v>175</v>
      </c>
      <c r="U201" s="77">
        <f t="shared" si="26"/>
        <v>6697.3887600100006</v>
      </c>
      <c r="V201" s="77">
        <f t="shared" si="27"/>
        <v>6.6973887600100008</v>
      </c>
      <c r="AI201" s="151">
        <v>175</v>
      </c>
      <c r="AJ201" s="77">
        <f t="shared" si="28"/>
        <v>9001.1473031249989</v>
      </c>
      <c r="AK201" s="77">
        <f t="shared" si="29"/>
        <v>9.0011473031249984</v>
      </c>
      <c r="AV201" s="186">
        <v>179</v>
      </c>
      <c r="AW201" s="85">
        <f t="shared" si="25"/>
        <v>27.529905684400006</v>
      </c>
      <c r="AX201" s="97">
        <f>[1]DMV!$O$7*1000</f>
        <v>50</v>
      </c>
      <c r="AY201" s="86">
        <f>IF((AW201-([1]DMV!$O$7*1000))&lt;0,0,AW201-([1]DMV!$O$7*1000))</f>
        <v>0</v>
      </c>
      <c r="BF201" s="151">
        <v>175</v>
      </c>
      <c r="BG201" s="77">
        <f t="shared" si="30"/>
        <v>3706.355083293025</v>
      </c>
      <c r="BH201" s="77">
        <f t="shared" si="31"/>
        <v>3.7063550832930252</v>
      </c>
    </row>
    <row r="202" spans="1:60" x14ac:dyDescent="0.3">
      <c r="A202" s="97">
        <v>180</v>
      </c>
      <c r="B202" s="85">
        <f t="shared" si="24"/>
        <v>25.2144988963</v>
      </c>
      <c r="C202" s="97">
        <f>[1]DMV!$O$7*1000</f>
        <v>50</v>
      </c>
      <c r="D202" s="86">
        <f>IF((B202-([1]DMV!$O$7*1000))&lt;0,0,B202-([1]DMV!$O$7*1000))</f>
        <v>0</v>
      </c>
      <c r="J202" s="147">
        <v>180</v>
      </c>
      <c r="K202" s="77">
        <v>31.161999999999999</v>
      </c>
      <c r="L202" s="77">
        <v>50</v>
      </c>
      <c r="M202" s="77">
        <v>0</v>
      </c>
      <c r="T202" s="151">
        <v>176</v>
      </c>
      <c r="U202" s="77">
        <f t="shared" si="26"/>
        <v>6666.6393144499998</v>
      </c>
      <c r="V202" s="77">
        <f t="shared" si="27"/>
        <v>6.6666393144500002</v>
      </c>
      <c r="AI202" s="151">
        <v>176</v>
      </c>
      <c r="AJ202" s="77">
        <f t="shared" si="28"/>
        <v>8967.142188656384</v>
      </c>
      <c r="AK202" s="77">
        <f t="shared" si="29"/>
        <v>8.9671421886563838</v>
      </c>
      <c r="AV202" s="186">
        <v>180</v>
      </c>
      <c r="AW202" s="85">
        <f t="shared" si="25"/>
        <v>27.305503208000019</v>
      </c>
      <c r="AX202" s="97">
        <f>[1]DMV!$O$7*1000</f>
        <v>50</v>
      </c>
      <c r="AY202" s="86">
        <f>IF((AW202-([1]DMV!$O$7*1000))&lt;0,0,AW202-([1]DMV!$O$7*1000))</f>
        <v>0</v>
      </c>
      <c r="BF202" s="151">
        <v>176</v>
      </c>
      <c r="BG202" s="77">
        <f t="shared" si="30"/>
        <v>3692.3529827283364</v>
      </c>
      <c r="BH202" s="77">
        <f t="shared" si="31"/>
        <v>3.6923529827283366</v>
      </c>
    </row>
    <row r="203" spans="1:60" x14ac:dyDescent="0.3">
      <c r="A203" s="97">
        <v>181</v>
      </c>
      <c r="B203" s="85">
        <f t="shared" si="24"/>
        <v>25.009108622900001</v>
      </c>
      <c r="C203" s="97">
        <f>[1]DMV!$O$7*1000</f>
        <v>50</v>
      </c>
      <c r="D203" s="86">
        <f>IF((B203-([1]DMV!$O$7*1000))&lt;0,0,B203-([1]DMV!$O$7*1000))</f>
        <v>0</v>
      </c>
      <c r="J203" s="147">
        <v>181</v>
      </c>
      <c r="K203" s="77">
        <v>30.908000000000001</v>
      </c>
      <c r="L203" s="77">
        <v>50</v>
      </c>
      <c r="M203" s="77">
        <v>0</v>
      </c>
      <c r="T203" s="151">
        <v>177</v>
      </c>
      <c r="U203" s="77">
        <f t="shared" si="26"/>
        <v>6635.7856686699997</v>
      </c>
      <c r="V203" s="77">
        <f t="shared" si="27"/>
        <v>6.6357856686699996</v>
      </c>
      <c r="AI203" s="151">
        <v>177</v>
      </c>
      <c r="AJ203" s="77">
        <f t="shared" si="28"/>
        <v>8933.0913944207423</v>
      </c>
      <c r="AK203" s="77">
        <f t="shared" si="29"/>
        <v>8.9330913944207424</v>
      </c>
      <c r="AV203" s="186">
        <v>181</v>
      </c>
      <c r="AW203" s="85">
        <f t="shared" si="25"/>
        <v>27.083081337199999</v>
      </c>
      <c r="AX203" s="97">
        <f>[1]DMV!$O$7*1000</f>
        <v>50</v>
      </c>
      <c r="AY203" s="86">
        <f>IF((AW203-([1]DMV!$O$7*1000))&lt;0,0,AW203-([1]DMV!$O$7*1000))</f>
        <v>0</v>
      </c>
      <c r="BF203" s="151">
        <v>177</v>
      </c>
      <c r="BG203" s="77">
        <f t="shared" si="30"/>
        <v>3678.3320729131233</v>
      </c>
      <c r="BH203" s="77">
        <f t="shared" si="31"/>
        <v>3.6783320729131233</v>
      </c>
    </row>
    <row r="204" spans="1:60" x14ac:dyDescent="0.3">
      <c r="A204" s="97">
        <v>182</v>
      </c>
      <c r="B204" s="85">
        <f t="shared" si="24"/>
        <v>24.805536447500003</v>
      </c>
      <c r="C204" s="97">
        <f>[1]DMV!$O$7*1000</f>
        <v>50</v>
      </c>
      <c r="D204" s="86">
        <f>IF((B204-([1]DMV!$O$7*1000))&lt;0,0,B204-([1]DMV!$O$7*1000))</f>
        <v>0</v>
      </c>
      <c r="J204" s="147">
        <v>182</v>
      </c>
      <c r="K204" s="77">
        <v>30.657</v>
      </c>
      <c r="L204" s="77">
        <v>50</v>
      </c>
      <c r="M204" s="77">
        <v>0</v>
      </c>
      <c r="T204" s="151">
        <v>178</v>
      </c>
      <c r="U204" s="77">
        <f t="shared" si="26"/>
        <v>6604.8296715699998</v>
      </c>
      <c r="V204" s="77">
        <f t="shared" si="27"/>
        <v>6.6048296715700001</v>
      </c>
      <c r="AI204" s="151">
        <v>178</v>
      </c>
      <c r="AJ204" s="77">
        <f t="shared" si="28"/>
        <v>8898.9969304439037</v>
      </c>
      <c r="AK204" s="77">
        <f t="shared" si="29"/>
        <v>8.8989969304439036</v>
      </c>
      <c r="AV204" s="186">
        <v>182</v>
      </c>
      <c r="AW204" s="85">
        <f t="shared" si="25"/>
        <v>26.862628342000022</v>
      </c>
      <c r="AX204" s="97">
        <f>[1]DMV!$O$7*1000</f>
        <v>50</v>
      </c>
      <c r="AY204" s="86">
        <f>IF((AW204-([1]DMV!$O$7*1000))&lt;0,0,AW204-([1]DMV!$O$7*1000))</f>
        <v>0</v>
      </c>
      <c r="BF204" s="151">
        <v>178</v>
      </c>
      <c r="BG204" s="77">
        <f t="shared" si="30"/>
        <v>3664.2931815054703</v>
      </c>
      <c r="BH204" s="77">
        <f t="shared" si="31"/>
        <v>3.6642931815054705</v>
      </c>
    </row>
    <row r="205" spans="1:60" x14ac:dyDescent="0.3">
      <c r="A205" s="97">
        <v>183</v>
      </c>
      <c r="B205" s="85">
        <f t="shared" si="24"/>
        <v>24.603771538299981</v>
      </c>
      <c r="C205" s="97">
        <f>[1]DMV!$O$7*1000</f>
        <v>50</v>
      </c>
      <c r="D205" s="86">
        <f>IF((B205-([1]DMV!$O$7*1000))&lt;0,0,B205-([1]DMV!$O$7*1000))</f>
        <v>0</v>
      </c>
      <c r="J205" s="147">
        <v>183</v>
      </c>
      <c r="K205" s="77">
        <v>30.407</v>
      </c>
      <c r="L205" s="77">
        <v>50</v>
      </c>
      <c r="M205" s="77">
        <v>0</v>
      </c>
      <c r="T205" s="151">
        <v>179</v>
      </c>
      <c r="U205" s="77">
        <f t="shared" si="26"/>
        <v>6573.7731895699999</v>
      </c>
      <c r="V205" s="77">
        <f t="shared" si="27"/>
        <v>6.5737731895699998</v>
      </c>
      <c r="AI205" s="151">
        <v>179</v>
      </c>
      <c r="AJ205" s="77">
        <f t="shared" si="28"/>
        <v>8864.8608084457046</v>
      </c>
      <c r="AK205" s="77">
        <f t="shared" si="29"/>
        <v>8.8648608084457052</v>
      </c>
      <c r="AV205" s="186">
        <v>183</v>
      </c>
      <c r="AW205" s="85">
        <f t="shared" si="25"/>
        <v>26.644132492400004</v>
      </c>
      <c r="AX205" s="97">
        <f>[1]DMV!$O$7*1000</f>
        <v>50</v>
      </c>
      <c r="AY205" s="86">
        <f>IF((AW205-([1]DMV!$O$7*1000))&lt;0,0,AW205-([1]DMV!$O$7*1000))</f>
        <v>0</v>
      </c>
      <c r="BF205" s="151">
        <v>179</v>
      </c>
      <c r="BG205" s="77">
        <f t="shared" si="30"/>
        <v>3650.2371368609975</v>
      </c>
      <c r="BH205" s="77">
        <f t="shared" si="31"/>
        <v>3.6502371368609974</v>
      </c>
    </row>
    <row r="206" spans="1:60" x14ac:dyDescent="0.3">
      <c r="A206" s="97">
        <v>184</v>
      </c>
      <c r="B206" s="85">
        <f t="shared" si="24"/>
        <v>24.403803063499993</v>
      </c>
      <c r="C206" s="97">
        <f>[1]DMV!$O$7*1000</f>
        <v>50</v>
      </c>
      <c r="D206" s="86">
        <f>IF((B206-([1]DMV!$O$7*1000))&lt;0,0,B206-([1]DMV!$O$7*1000))</f>
        <v>0</v>
      </c>
      <c r="J206" s="147">
        <v>184</v>
      </c>
      <c r="K206" s="77">
        <v>30.16</v>
      </c>
      <c r="L206" s="77">
        <v>50</v>
      </c>
      <c r="M206" s="77">
        <v>0</v>
      </c>
      <c r="T206" s="151">
        <v>180</v>
      </c>
      <c r="U206" s="77">
        <f t="shared" si="26"/>
        <v>6542.6181066099998</v>
      </c>
      <c r="V206" s="77">
        <f t="shared" si="27"/>
        <v>6.54261810661</v>
      </c>
      <c r="AI206" s="151">
        <v>180</v>
      </c>
      <c r="AJ206" s="77">
        <f t="shared" si="28"/>
        <v>8830.685041839999</v>
      </c>
      <c r="AK206" s="77">
        <f t="shared" si="29"/>
        <v>8.8306850418399989</v>
      </c>
      <c r="AV206" s="186">
        <v>184</v>
      </c>
      <c r="AW206" s="85">
        <f t="shared" si="25"/>
        <v>26.42758205840002</v>
      </c>
      <c r="AX206" s="97">
        <f>[1]DMV!$O$7*1000</f>
        <v>50</v>
      </c>
      <c r="AY206" s="86">
        <f>IF((AW206-([1]DMV!$O$7*1000))&lt;0,0,AW206-([1]DMV!$O$7*1000))</f>
        <v>0</v>
      </c>
      <c r="BF206" s="151">
        <v>180</v>
      </c>
      <c r="BG206" s="77">
        <f t="shared" si="30"/>
        <v>3636.1647680328606</v>
      </c>
      <c r="BH206" s="77">
        <f t="shared" si="31"/>
        <v>3.6361647680328604</v>
      </c>
    </row>
    <row r="207" spans="1:60" x14ac:dyDescent="0.3">
      <c r="A207" s="97">
        <v>185</v>
      </c>
      <c r="B207" s="85">
        <f t="shared" si="24"/>
        <v>24.2056201913</v>
      </c>
      <c r="C207" s="97">
        <f>[1]DMV!$O$7*1000</f>
        <v>50</v>
      </c>
      <c r="D207" s="86">
        <f>IF((B207-([1]DMV!$O$7*1000))&lt;0,0,B207-([1]DMV!$O$7*1000))</f>
        <v>0</v>
      </c>
      <c r="J207" s="147">
        <v>185</v>
      </c>
      <c r="K207" s="77">
        <v>29.914999999999999</v>
      </c>
      <c r="L207" s="77">
        <v>50</v>
      </c>
      <c r="M207" s="77">
        <v>0</v>
      </c>
      <c r="T207" s="151">
        <v>181</v>
      </c>
      <c r="U207" s="77">
        <f t="shared" si="26"/>
        <v>6511.3663241499999</v>
      </c>
      <c r="V207" s="77">
        <f t="shared" si="27"/>
        <v>6.5113663241499999</v>
      </c>
      <c r="AI207" s="151">
        <v>181</v>
      </c>
      <c r="AJ207" s="77">
        <f t="shared" si="28"/>
        <v>8796.471645734664</v>
      </c>
      <c r="AK207" s="77">
        <f t="shared" si="29"/>
        <v>8.7964716457346643</v>
      </c>
      <c r="AV207" s="186">
        <v>185</v>
      </c>
      <c r="AW207" s="85">
        <f t="shared" si="25"/>
        <v>26.212965310000001</v>
      </c>
      <c r="AX207" s="97">
        <f>[1]DMV!$O$7*1000</f>
        <v>50</v>
      </c>
      <c r="AY207" s="86">
        <f>IF((AW207-([1]DMV!$O$7*1000))&lt;0,0,AW207-([1]DMV!$O$7*1000))</f>
        <v>0</v>
      </c>
      <c r="BF207" s="151">
        <v>181</v>
      </c>
      <c r="BG207" s="77">
        <f t="shared" si="30"/>
        <v>3622.0769047717513</v>
      </c>
      <c r="BH207" s="77">
        <f t="shared" si="31"/>
        <v>3.6220769047717511</v>
      </c>
    </row>
    <row r="208" spans="1:60" x14ac:dyDescent="0.3">
      <c r="A208" s="97">
        <v>186</v>
      </c>
      <c r="B208" s="85">
        <f t="shared" si="24"/>
        <v>24.009212089900004</v>
      </c>
      <c r="C208" s="97">
        <f>[1]DMV!$O$7*1000</f>
        <v>50</v>
      </c>
      <c r="D208" s="86">
        <f>IF((B208-([1]DMV!$O$7*1000))&lt;0,0,B208-([1]DMV!$O$7*1000))</f>
        <v>0</v>
      </c>
      <c r="J208" s="147">
        <v>186</v>
      </c>
      <c r="K208" s="77">
        <v>29.672000000000001</v>
      </c>
      <c r="L208" s="77">
        <v>50</v>
      </c>
      <c r="M208" s="77">
        <v>0</v>
      </c>
      <c r="T208" s="151">
        <v>182</v>
      </c>
      <c r="U208" s="77">
        <f t="shared" si="26"/>
        <v>6480.0197611699996</v>
      </c>
      <c r="V208" s="77">
        <f t="shared" si="27"/>
        <v>6.4800197611699994</v>
      </c>
      <c r="AI208" s="151">
        <v>182</v>
      </c>
      <c r="AJ208" s="77">
        <f t="shared" si="28"/>
        <v>8762.2226369315831</v>
      </c>
      <c r="AK208" s="77">
        <f t="shared" si="29"/>
        <v>8.7622226369315825</v>
      </c>
      <c r="AV208" s="186">
        <v>186</v>
      </c>
      <c r="AW208" s="85">
        <f t="shared" si="25"/>
        <v>26.000270517200008</v>
      </c>
      <c r="AX208" s="97">
        <f>[1]DMV!$O$7*1000</f>
        <v>50</v>
      </c>
      <c r="AY208" s="86">
        <f>IF((AW208-([1]DMV!$O$7*1000))&lt;0,0,AW208-([1]DMV!$O$7*1000))</f>
        <v>0</v>
      </c>
      <c r="BF208" s="151">
        <v>182</v>
      </c>
      <c r="BG208" s="77">
        <f t="shared" si="30"/>
        <v>3607.974377525898</v>
      </c>
      <c r="BH208" s="77">
        <f t="shared" si="31"/>
        <v>3.6079743775258981</v>
      </c>
    </row>
    <row r="209" spans="1:60" x14ac:dyDescent="0.3">
      <c r="A209" s="97">
        <v>187</v>
      </c>
      <c r="B209" s="85">
        <f t="shared" si="24"/>
        <v>23.814567927499994</v>
      </c>
      <c r="C209" s="97">
        <f>[1]DMV!$O$7*1000</f>
        <v>50</v>
      </c>
      <c r="D209" s="86">
        <f>IF((B209-([1]DMV!$O$7*1000))&lt;0,0,B209-([1]DMV!$O$7*1000))</f>
        <v>0</v>
      </c>
      <c r="J209" s="147">
        <v>187</v>
      </c>
      <c r="K209" s="77">
        <v>29.431999999999999</v>
      </c>
      <c r="L209" s="77">
        <v>50</v>
      </c>
      <c r="M209" s="77">
        <v>0</v>
      </c>
      <c r="T209" s="151">
        <v>183</v>
      </c>
      <c r="U209" s="77">
        <f t="shared" si="26"/>
        <v>6448.5803541700006</v>
      </c>
      <c r="V209" s="77">
        <f t="shared" si="27"/>
        <v>6.4485803541700006</v>
      </c>
      <c r="AI209" s="151">
        <v>183</v>
      </c>
      <c r="AJ209" s="77">
        <f t="shared" si="28"/>
        <v>8727.9400339266631</v>
      </c>
      <c r="AK209" s="77">
        <f t="shared" si="29"/>
        <v>8.7279400339266626</v>
      </c>
      <c r="AV209" s="186">
        <v>187</v>
      </c>
      <c r="AW209" s="85">
        <f t="shared" si="25"/>
        <v>25.78948595</v>
      </c>
      <c r="AX209" s="97">
        <f>[1]DMV!$O$7*1000</f>
        <v>50</v>
      </c>
      <c r="AY209" s="86">
        <f>IF((AW209-([1]DMV!$O$7*1000))&lt;0,0,AW209-([1]DMV!$O$7*1000))</f>
        <v>0</v>
      </c>
      <c r="BF209" s="151">
        <v>183</v>
      </c>
      <c r="BG209" s="77">
        <f t="shared" si="30"/>
        <v>3593.8580174410654</v>
      </c>
      <c r="BH209" s="77">
        <f t="shared" si="31"/>
        <v>3.5938580174410655</v>
      </c>
    </row>
    <row r="210" spans="1:60" x14ac:dyDescent="0.3">
      <c r="A210" s="97">
        <v>188</v>
      </c>
      <c r="B210" s="85">
        <f t="shared" si="24"/>
        <v>23.621676872299986</v>
      </c>
      <c r="C210" s="97">
        <f>[1]DMV!$O$7*1000</f>
        <v>50</v>
      </c>
      <c r="D210" s="86">
        <f>IF((B210-([1]DMV!$O$7*1000))&lt;0,0,B210-([1]DMV!$O$7*1000))</f>
        <v>0</v>
      </c>
      <c r="J210" s="147">
        <v>188</v>
      </c>
      <c r="K210" s="77">
        <v>29.193000000000001</v>
      </c>
      <c r="L210" s="77">
        <v>50</v>
      </c>
      <c r="M210" s="77">
        <v>0</v>
      </c>
      <c r="T210" s="151">
        <v>184</v>
      </c>
      <c r="U210" s="77">
        <f t="shared" si="26"/>
        <v>6417.0500571700004</v>
      </c>
      <c r="V210" s="77">
        <f t="shared" si="27"/>
        <v>6.41705005717</v>
      </c>
      <c r="AI210" s="151">
        <v>184</v>
      </c>
      <c r="AJ210" s="77">
        <f t="shared" si="28"/>
        <v>8693.6258569098245</v>
      </c>
      <c r="AK210" s="77">
        <f t="shared" si="29"/>
        <v>8.6936258569098239</v>
      </c>
      <c r="AV210" s="186">
        <v>188</v>
      </c>
      <c r="AW210" s="85">
        <f t="shared" si="25"/>
        <v>25.580599878400008</v>
      </c>
      <c r="AX210" s="97">
        <f>[1]DMV!$O$7*1000</f>
        <v>50</v>
      </c>
      <c r="AY210" s="86">
        <f>IF((AW210-([1]DMV!$O$7*1000))&lt;0,0,AW210-([1]DMV!$O$7*1000))</f>
        <v>0</v>
      </c>
      <c r="BF210" s="151">
        <v>184</v>
      </c>
      <c r="BG210" s="77">
        <f t="shared" si="30"/>
        <v>3579.7286563605521</v>
      </c>
      <c r="BH210" s="77">
        <f t="shared" si="31"/>
        <v>3.5797286563605519</v>
      </c>
    </row>
    <row r="211" spans="1:60" x14ac:dyDescent="0.3">
      <c r="A211" s="97">
        <v>189</v>
      </c>
      <c r="B211" s="85">
        <f t="shared" si="24"/>
        <v>23.430528092499998</v>
      </c>
      <c r="C211" s="97">
        <f>[1]DMV!$O$7*1000</f>
        <v>50</v>
      </c>
      <c r="D211" s="86">
        <f>IF((B211-([1]DMV!$O$7*1000))&lt;0,0,B211-([1]DMV!$O$7*1000))</f>
        <v>0</v>
      </c>
      <c r="J211" s="147">
        <v>189</v>
      </c>
      <c r="K211" s="77">
        <v>28.957000000000001</v>
      </c>
      <c r="L211" s="77">
        <v>50</v>
      </c>
      <c r="M211" s="77">
        <v>0</v>
      </c>
      <c r="T211" s="151">
        <v>185</v>
      </c>
      <c r="U211" s="77">
        <f t="shared" si="26"/>
        <v>6385.4308417100001</v>
      </c>
      <c r="V211" s="77">
        <f t="shared" si="27"/>
        <v>6.3854308417099999</v>
      </c>
      <c r="AI211" s="151">
        <v>185</v>
      </c>
      <c r="AJ211" s="77">
        <f t="shared" si="28"/>
        <v>8659.282127765</v>
      </c>
      <c r="AK211" s="77">
        <f t="shared" si="29"/>
        <v>8.6592821277649996</v>
      </c>
      <c r="AV211" s="186">
        <v>189</v>
      </c>
      <c r="AW211" s="85">
        <f t="shared" si="25"/>
        <v>25.373600572399994</v>
      </c>
      <c r="AX211" s="97">
        <f>[1]DMV!$O$7*1000</f>
        <v>50</v>
      </c>
      <c r="AY211" s="86">
        <f>IF((AW211-([1]DMV!$O$7*1000))&lt;0,0,AW211-([1]DMV!$O$7*1000))</f>
        <v>0</v>
      </c>
      <c r="BF211" s="151">
        <v>185</v>
      </c>
      <c r="BG211" s="77">
        <f t="shared" si="30"/>
        <v>3565.5871268251954</v>
      </c>
      <c r="BH211" s="77">
        <f t="shared" si="31"/>
        <v>3.5655871268251955</v>
      </c>
    </row>
    <row r="212" spans="1:60" x14ac:dyDescent="0.3">
      <c r="A212" s="97">
        <v>190</v>
      </c>
      <c r="B212" s="85">
        <f t="shared" si="24"/>
        <v>23.241110756300003</v>
      </c>
      <c r="C212" s="97">
        <f>[1]DMV!$O$7*1000</f>
        <v>50</v>
      </c>
      <c r="D212" s="86">
        <f>IF((B212-([1]DMV!$O$7*1000))&lt;0,0,B212-([1]DMV!$O$7*1000))</f>
        <v>0</v>
      </c>
      <c r="J212" s="147">
        <v>190</v>
      </c>
      <c r="K212" s="77">
        <v>28.722999999999999</v>
      </c>
      <c r="L212" s="77">
        <v>50</v>
      </c>
      <c r="M212" s="77">
        <v>0</v>
      </c>
      <c r="T212" s="151">
        <v>186</v>
      </c>
      <c r="U212" s="77">
        <f t="shared" si="26"/>
        <v>6353.7246968500003</v>
      </c>
      <c r="V212" s="77">
        <f t="shared" si="27"/>
        <v>6.3537246968500005</v>
      </c>
      <c r="AI212" s="151">
        <v>186</v>
      </c>
      <c r="AJ212" s="77">
        <f t="shared" si="28"/>
        <v>8624.9108700701436</v>
      </c>
      <c r="AK212" s="77">
        <f t="shared" si="29"/>
        <v>8.6249108700701438</v>
      </c>
      <c r="AV212" s="186">
        <v>190</v>
      </c>
      <c r="AW212" s="85">
        <f t="shared" si="25"/>
        <v>25.168476302000016</v>
      </c>
      <c r="AX212" s="97">
        <f>[1]DMV!$O$7*1000</f>
        <v>50</v>
      </c>
      <c r="AY212" s="86">
        <f>IF((AW212-([1]DMV!$O$7*1000))&lt;0,0,AW212-([1]DMV!$O$7*1000))</f>
        <v>0</v>
      </c>
      <c r="BF212" s="151">
        <v>186</v>
      </c>
      <c r="BG212" s="77">
        <f t="shared" si="30"/>
        <v>3551.434262073366</v>
      </c>
      <c r="BH212" s="77">
        <f t="shared" si="31"/>
        <v>3.5514342620733661</v>
      </c>
    </row>
    <row r="213" spans="1:60" x14ac:dyDescent="0.3">
      <c r="A213" s="97">
        <v>191</v>
      </c>
      <c r="B213" s="85">
        <f t="shared" si="24"/>
        <v>23.05341403189999</v>
      </c>
      <c r="C213" s="97">
        <f>[1]DMV!$O$7*1000</f>
        <v>50</v>
      </c>
      <c r="D213" s="86">
        <f>IF((B213-([1]DMV!$O$7*1000))&lt;0,0,B213-([1]DMV!$O$7*1000))</f>
        <v>0</v>
      </c>
      <c r="J213" s="147">
        <v>191</v>
      </c>
      <c r="K213" s="77">
        <v>28.491</v>
      </c>
      <c r="L213" s="77">
        <v>50</v>
      </c>
      <c r="M213" s="77">
        <v>0</v>
      </c>
      <c r="T213" s="151">
        <v>187</v>
      </c>
      <c r="U213" s="77">
        <f t="shared" si="26"/>
        <v>6321.9336291700001</v>
      </c>
      <c r="V213" s="77">
        <f t="shared" si="27"/>
        <v>6.3219336291700001</v>
      </c>
      <c r="AI213" s="151">
        <v>187</v>
      </c>
      <c r="AJ213" s="77">
        <f t="shared" si="28"/>
        <v>8590.5141090972247</v>
      </c>
      <c r="AK213" s="77">
        <f t="shared" si="29"/>
        <v>8.5905141090972243</v>
      </c>
      <c r="AV213" s="186">
        <v>191</v>
      </c>
      <c r="AW213" s="85">
        <f t="shared" si="25"/>
        <v>24.965215337200007</v>
      </c>
      <c r="AX213" s="97">
        <f>[1]DMV!$O$7*1000</f>
        <v>50</v>
      </c>
      <c r="AY213" s="86">
        <f>IF((AW213-([1]DMV!$O$7*1000))&lt;0,0,AW213-([1]DMV!$O$7*1000))</f>
        <v>0</v>
      </c>
      <c r="BF213" s="151">
        <v>187</v>
      </c>
      <c r="BG213" s="77">
        <f t="shared" si="30"/>
        <v>3537.2708960409736</v>
      </c>
      <c r="BH213" s="77">
        <f t="shared" si="31"/>
        <v>3.5372708960409738</v>
      </c>
    </row>
    <row r="214" spans="1:60" x14ac:dyDescent="0.3">
      <c r="A214" s="97">
        <v>192</v>
      </c>
      <c r="B214" s="85">
        <f t="shared" si="24"/>
        <v>22.867427087500005</v>
      </c>
      <c r="C214" s="97">
        <f>[1]DMV!$O$7*1000</f>
        <v>50</v>
      </c>
      <c r="D214" s="86">
        <f>IF((B214-([1]DMV!$O$7*1000))&lt;0,0,B214-([1]DMV!$O$7*1000))</f>
        <v>0</v>
      </c>
      <c r="J214" s="147">
        <v>192</v>
      </c>
      <c r="K214" s="77">
        <v>28.260999999999999</v>
      </c>
      <c r="L214" s="77">
        <v>50</v>
      </c>
      <c r="M214" s="77">
        <v>0</v>
      </c>
      <c r="T214" s="151">
        <v>188</v>
      </c>
      <c r="U214" s="77">
        <f t="shared" si="26"/>
        <v>6290.0596627699997</v>
      </c>
      <c r="V214" s="77">
        <f t="shared" si="27"/>
        <v>6.2900596627700001</v>
      </c>
      <c r="AI214" s="151">
        <v>188</v>
      </c>
      <c r="AJ214" s="77">
        <f t="shared" si="28"/>
        <v>8556.0938718122234</v>
      </c>
      <c r="AK214" s="77">
        <f t="shared" si="29"/>
        <v>8.556093871812223</v>
      </c>
      <c r="AV214" s="186">
        <v>192</v>
      </c>
      <c r="AW214" s="85">
        <f t="shared" si="25"/>
        <v>24.763805948000027</v>
      </c>
      <c r="AX214" s="97">
        <f>[1]DMV!$O$7*1000</f>
        <v>50</v>
      </c>
      <c r="AY214" s="86">
        <f>IF((AW214-([1]DMV!$O$7*1000))&lt;0,0,AW214-([1]DMV!$O$7*1000))</f>
        <v>0</v>
      </c>
      <c r="BF214" s="151">
        <v>188</v>
      </c>
      <c r="BG214" s="77">
        <f t="shared" si="30"/>
        <v>3523.09786336146</v>
      </c>
      <c r="BH214" s="77">
        <f t="shared" si="31"/>
        <v>3.52309786336146</v>
      </c>
    </row>
    <row r="215" spans="1:60" x14ac:dyDescent="0.3">
      <c r="A215" s="97">
        <v>193</v>
      </c>
      <c r="B215" s="85">
        <f t="shared" si="24"/>
        <v>22.683139091300006</v>
      </c>
      <c r="C215" s="97">
        <f>[1]DMV!$O$7*1000</f>
        <v>50</v>
      </c>
      <c r="D215" s="86">
        <f>IF((B215-([1]DMV!$O$7*1000))&lt;0,0,B215-([1]DMV!$O$7*1000))</f>
        <v>0</v>
      </c>
      <c r="J215" s="147">
        <v>193</v>
      </c>
      <c r="K215" s="77">
        <v>28.033000000000001</v>
      </c>
      <c r="L215" s="77">
        <v>50</v>
      </c>
      <c r="M215" s="77">
        <v>0</v>
      </c>
      <c r="T215" s="151">
        <v>189</v>
      </c>
      <c r="U215" s="77">
        <f t="shared" si="26"/>
        <v>6258.1048392699995</v>
      </c>
      <c r="V215" s="77">
        <f t="shared" si="27"/>
        <v>6.2581048392699996</v>
      </c>
      <c r="AI215" s="151">
        <v>189</v>
      </c>
      <c r="AJ215" s="77">
        <f t="shared" si="28"/>
        <v>8521.6521868751424</v>
      </c>
      <c r="AK215" s="77">
        <f t="shared" si="29"/>
        <v>8.5216521868751425</v>
      </c>
      <c r="AV215" s="186">
        <v>193</v>
      </c>
      <c r="AW215" s="85">
        <f t="shared" si="25"/>
        <v>24.56423640440002</v>
      </c>
      <c r="AX215" s="97">
        <f>[1]DMV!$O$7*1000</f>
        <v>50</v>
      </c>
      <c r="AY215" s="86">
        <f>IF((AW215-([1]DMV!$O$7*1000))&lt;0,0,AW215-([1]DMV!$O$7*1000))</f>
        <v>0</v>
      </c>
      <c r="BF215" s="151">
        <v>189</v>
      </c>
      <c r="BG215" s="77">
        <f t="shared" si="30"/>
        <v>3508.9159993658072</v>
      </c>
      <c r="BH215" s="77">
        <f t="shared" si="31"/>
        <v>3.5089159993658074</v>
      </c>
    </row>
    <row r="216" spans="1:60" x14ac:dyDescent="0.3">
      <c r="A216" s="97">
        <v>194</v>
      </c>
      <c r="B216" s="85">
        <f t="shared" ref="B216:B279" si="32">IF(A216&lt;91,191.79077946*EXP(-0.01432309*A216), -0.0000018053*A216^3+ 0.0018893269*A216^2 -0.710985457*A216+102.5061991963)</f>
        <v>22.500539211499984</v>
      </c>
      <c r="C216" s="97">
        <f>[1]DMV!$O$7*1000</f>
        <v>50</v>
      </c>
      <c r="D216" s="86">
        <f>IF((B216-([1]DMV!$O$7*1000))&lt;0,0,B216-([1]DMV!$O$7*1000))</f>
        <v>0</v>
      </c>
      <c r="J216" s="147">
        <v>194</v>
      </c>
      <c r="K216" s="77">
        <v>27.808</v>
      </c>
      <c r="L216" s="77">
        <v>50</v>
      </c>
      <c r="M216" s="77">
        <v>0</v>
      </c>
      <c r="T216" s="151">
        <v>190</v>
      </c>
      <c r="U216" s="77">
        <f t="shared" si="26"/>
        <v>6226.0712178100002</v>
      </c>
      <c r="V216" s="77">
        <f t="shared" si="27"/>
        <v>6.2260712178100004</v>
      </c>
      <c r="AI216" s="151">
        <v>190</v>
      </c>
      <c r="AJ216" s="77">
        <f t="shared" si="28"/>
        <v>8487.1910846400006</v>
      </c>
      <c r="AK216" s="77">
        <f t="shared" si="29"/>
        <v>8.4871910846400009</v>
      </c>
      <c r="AV216" s="186">
        <v>194</v>
      </c>
      <c r="AW216" s="85">
        <f t="shared" ref="AW216:AW279" si="33">IF(AV216&lt;91,207.69538068*EXP(-0.01432309*AV216), -0.000001955*AV216^3+ 0.0020460028*AV216^2 -0.7699452266*AV216+111.006713276)</f>
        <v>24.366494976400006</v>
      </c>
      <c r="AX216" s="97">
        <f>[1]DMV!$O$7*1000</f>
        <v>50</v>
      </c>
      <c r="AY216" s="86">
        <f>IF((AW216-([1]DMV!$O$7*1000))&lt;0,0,AW216-([1]DMV!$O$7*1000))</f>
        <v>0</v>
      </c>
      <c r="BF216" s="151">
        <v>190</v>
      </c>
      <c r="BG216" s="77">
        <f t="shared" si="30"/>
        <v>3494.72614008253</v>
      </c>
      <c r="BH216" s="77">
        <f t="shared" si="31"/>
        <v>3.49472614008253</v>
      </c>
    </row>
    <row r="217" spans="1:60" x14ac:dyDescent="0.3">
      <c r="A217" s="97">
        <v>195</v>
      </c>
      <c r="B217" s="85">
        <f t="shared" si="32"/>
        <v>22.319616616299982</v>
      </c>
      <c r="C217" s="97">
        <f>[1]DMV!$O$7*1000</f>
        <v>50</v>
      </c>
      <c r="D217" s="86">
        <f>IF((B217-([1]DMV!$O$7*1000))&lt;0,0,B217-([1]DMV!$O$7*1000))</f>
        <v>0</v>
      </c>
      <c r="J217" s="147">
        <v>195</v>
      </c>
      <c r="K217" s="77">
        <v>27.584</v>
      </c>
      <c r="L217" s="77">
        <v>50</v>
      </c>
      <c r="M217" s="77">
        <v>0</v>
      </c>
      <c r="T217" s="151">
        <v>191</v>
      </c>
      <c r="U217" s="77">
        <f t="shared" si="26"/>
        <v>6193.9608750500001</v>
      </c>
      <c r="V217" s="77">
        <f t="shared" si="27"/>
        <v>6.1939608750500001</v>
      </c>
      <c r="AI217" s="151">
        <v>191</v>
      </c>
      <c r="AJ217" s="77">
        <f t="shared" si="28"/>
        <v>8452.712597154823</v>
      </c>
      <c r="AK217" s="77">
        <f t="shared" si="29"/>
        <v>8.4527125971548234</v>
      </c>
      <c r="AV217" s="186">
        <v>195</v>
      </c>
      <c r="AW217" s="85">
        <f t="shared" si="33"/>
        <v>24.170569934000014</v>
      </c>
      <c r="AX217" s="97">
        <f>[1]DMV!$O$7*1000</f>
        <v>50</v>
      </c>
      <c r="AY217" s="86">
        <f>IF((AW217-([1]DMV!$O$7*1000))&lt;0,0,AW217-([1]DMV!$O$7*1000))</f>
        <v>0</v>
      </c>
      <c r="BF217" s="151">
        <v>191</v>
      </c>
      <c r="BG217" s="77">
        <f t="shared" si="30"/>
        <v>3480.5291222376809</v>
      </c>
      <c r="BH217" s="77">
        <f t="shared" si="31"/>
        <v>3.4805291222376811</v>
      </c>
    </row>
    <row r="218" spans="1:60" x14ac:dyDescent="0.3">
      <c r="A218" s="97">
        <v>196</v>
      </c>
      <c r="B218" s="85">
        <f t="shared" si="32"/>
        <v>22.140360473899989</v>
      </c>
      <c r="C218" s="97">
        <f>[1]DMV!$O$7*1000</f>
        <v>50</v>
      </c>
      <c r="D218" s="86">
        <f>IF((B218-([1]DMV!$O$7*1000))&lt;0,0,B218-([1]DMV!$O$7*1000))</f>
        <v>0</v>
      </c>
      <c r="J218" s="147">
        <v>196</v>
      </c>
      <c r="K218" s="77">
        <v>27.363</v>
      </c>
      <c r="L218" s="77">
        <v>50</v>
      </c>
      <c r="M218" s="77">
        <v>0</v>
      </c>
      <c r="T218" s="151">
        <v>192</v>
      </c>
      <c r="U218" s="77">
        <f t="shared" si="26"/>
        <v>6161.7759051700004</v>
      </c>
      <c r="V218" s="77">
        <f t="shared" si="27"/>
        <v>6.1617759051700007</v>
      </c>
      <c r="AI218" s="151">
        <v>192</v>
      </c>
      <c r="AJ218" s="77">
        <f t="shared" si="28"/>
        <v>8418.2187581616636</v>
      </c>
      <c r="AK218" s="77">
        <f t="shared" si="29"/>
        <v>8.4182187581616628</v>
      </c>
      <c r="AV218" s="186">
        <v>196</v>
      </c>
      <c r="AW218" s="85">
        <f t="shared" si="33"/>
        <v>23.976449547200005</v>
      </c>
      <c r="AX218" s="97">
        <f>[1]DMV!$O$7*1000</f>
        <v>50</v>
      </c>
      <c r="AY218" s="86">
        <f>IF((AW218-([1]DMV!$O$7*1000))&lt;0,0,AW218-([1]DMV!$O$7*1000))</f>
        <v>0</v>
      </c>
      <c r="BF218" s="151">
        <v>192</v>
      </c>
      <c r="BG218" s="77">
        <f t="shared" si="30"/>
        <v>3466.3257832548479</v>
      </c>
      <c r="BH218" s="77">
        <f t="shared" si="31"/>
        <v>3.466325783254848</v>
      </c>
    </row>
    <row r="219" spans="1:60" x14ac:dyDescent="0.3">
      <c r="A219" s="97">
        <v>197</v>
      </c>
      <c r="B219" s="85">
        <f t="shared" si="32"/>
        <v>21.962759952500008</v>
      </c>
      <c r="C219" s="97">
        <f>[1]DMV!$O$7*1000</f>
        <v>50</v>
      </c>
      <c r="D219" s="86">
        <f>IF((B219-([1]DMV!$O$7*1000))&lt;0,0,B219-([1]DMV!$O$7*1000))</f>
        <v>0</v>
      </c>
      <c r="J219" s="147">
        <v>197</v>
      </c>
      <c r="K219" s="77">
        <v>27.143000000000001</v>
      </c>
      <c r="L219" s="77">
        <v>50</v>
      </c>
      <c r="M219" s="77">
        <v>0</v>
      </c>
      <c r="T219" s="151">
        <v>193</v>
      </c>
      <c r="U219" s="77">
        <f t="shared" si="26"/>
        <v>6129.5184198700008</v>
      </c>
      <c r="V219" s="77">
        <f t="shared" si="27"/>
        <v>6.129518419870001</v>
      </c>
      <c r="AI219" s="151">
        <v>193</v>
      </c>
      <c r="AJ219" s="77">
        <f t="shared" si="28"/>
        <v>8383.7116030965844</v>
      </c>
      <c r="AK219" s="77">
        <f t="shared" si="29"/>
        <v>8.3837116030965841</v>
      </c>
      <c r="AV219" s="186">
        <v>197</v>
      </c>
      <c r="AW219" s="85">
        <f t="shared" si="33"/>
        <v>23.784122086000025</v>
      </c>
      <c r="AX219" s="97">
        <f>[1]DMV!$O$7*1000</f>
        <v>50</v>
      </c>
      <c r="AY219" s="86">
        <f>IF((AW219-([1]DMV!$O$7*1000))&lt;0,0,AW219-([1]DMV!$O$7*1000))</f>
        <v>0</v>
      </c>
      <c r="BF219" s="151">
        <v>193</v>
      </c>
      <c r="BG219" s="77">
        <f t="shared" si="30"/>
        <v>3452.1169612551548</v>
      </c>
      <c r="BH219" s="77">
        <f t="shared" si="31"/>
        <v>3.4521169612551548</v>
      </c>
    </row>
    <row r="220" spans="1:60" x14ac:dyDescent="0.3">
      <c r="A220" s="97">
        <v>198</v>
      </c>
      <c r="B220" s="85">
        <f t="shared" si="32"/>
        <v>21.786804220299985</v>
      </c>
      <c r="C220" s="97">
        <f>[1]DMV!$O$7*1000</f>
        <v>50</v>
      </c>
      <c r="D220" s="86">
        <f>IF((B220-([1]DMV!$O$7*1000))&lt;0,0,B220-([1]DMV!$O$7*1000))</f>
        <v>0</v>
      </c>
      <c r="J220" s="147">
        <v>198</v>
      </c>
      <c r="K220" s="77">
        <v>26.925999999999998</v>
      </c>
      <c r="L220" s="77">
        <v>50</v>
      </c>
      <c r="M220" s="77">
        <v>0</v>
      </c>
      <c r="T220" s="151">
        <v>194</v>
      </c>
      <c r="U220" s="77">
        <f t="shared" ref="U220:U283" si="34">0.00000073*T220^4-0.00020723*T220^3-0.07835828*T220^2+0.11854572*T220^1+9502.32870901</f>
        <v>6097.1905483699993</v>
      </c>
      <c r="V220" s="77">
        <f t="shared" ref="V220:V283" si="35">U220/1000</f>
        <v>6.0971905483699995</v>
      </c>
      <c r="AI220" s="151">
        <v>194</v>
      </c>
      <c r="AJ220" s="77">
        <f t="shared" ref="AJ220:AJ283" si="36">0.000000070584*AI220^4+0.000285172*AI220^3-0.18652923*AI220^2+3.5903035*AI220^1+12490.7581</f>
        <v>8349.1931690896636</v>
      </c>
      <c r="AK220" s="77">
        <f t="shared" ref="AK220:AK283" si="37">AJ220/1000</f>
        <v>8.3491931690896628</v>
      </c>
      <c r="AV220" s="186">
        <v>198</v>
      </c>
      <c r="AW220" s="85">
        <f t="shared" si="33"/>
        <v>23.593575820400005</v>
      </c>
      <c r="AX220" s="97">
        <f>[1]DMV!$O$7*1000</f>
        <v>50</v>
      </c>
      <c r="AY220" s="86">
        <f>IF((AW220-([1]DMV!$O$7*1000))&lt;0,0,AW220-([1]DMV!$O$7*1000))</f>
        <v>0</v>
      </c>
      <c r="BF220" s="151">
        <v>194</v>
      </c>
      <c r="BG220" s="77">
        <f t="shared" ref="BG220:BG283" si="38">0.000000029064*BF220^4+0.00011742383*BF220^3-0.07680615535*BF220^2+1.478360263467*BF220^1+5143.2533527488</f>
        <v>3437.9034950572623</v>
      </c>
      <c r="BH220" s="77">
        <f t="shared" ref="BH220:BH283" si="39">BG220/1000</f>
        <v>3.4379034950572622</v>
      </c>
    </row>
    <row r="221" spans="1:60" x14ac:dyDescent="0.3">
      <c r="A221" s="97">
        <v>199</v>
      </c>
      <c r="B221" s="85">
        <f t="shared" si="32"/>
        <v>21.612482445499992</v>
      </c>
      <c r="C221" s="97">
        <f>[1]DMV!$O$7*1000</f>
        <v>50</v>
      </c>
      <c r="D221" s="86">
        <f>IF((B221-([1]DMV!$O$7*1000))&lt;0,0,B221-([1]DMV!$O$7*1000))</f>
        <v>0</v>
      </c>
      <c r="J221" s="147">
        <v>199</v>
      </c>
      <c r="K221" s="77">
        <v>26.71</v>
      </c>
      <c r="L221" s="77">
        <v>50</v>
      </c>
      <c r="M221" s="77">
        <v>0</v>
      </c>
      <c r="T221" s="151">
        <v>195</v>
      </c>
      <c r="U221" s="77">
        <f t="shared" si="34"/>
        <v>6064.7944374099998</v>
      </c>
      <c r="V221" s="77">
        <f t="shared" si="35"/>
        <v>6.0647944374099998</v>
      </c>
      <c r="AI221" s="151">
        <v>195</v>
      </c>
      <c r="AJ221" s="77">
        <f t="shared" si="36"/>
        <v>8314.6654949650001</v>
      </c>
      <c r="AK221" s="77">
        <f t="shared" si="37"/>
        <v>8.3146654949650003</v>
      </c>
      <c r="AV221" s="186">
        <v>199</v>
      </c>
      <c r="AW221" s="85">
        <f t="shared" si="33"/>
        <v>23.40479902040002</v>
      </c>
      <c r="AX221" s="97">
        <f>[1]DMV!$O$7*1000</f>
        <v>50</v>
      </c>
      <c r="AY221" s="86">
        <f>IF((AW221-([1]DMV!$O$7*1000))&lt;0,0,AW221-([1]DMV!$O$7*1000))</f>
        <v>0</v>
      </c>
      <c r="BF221" s="151">
        <v>195</v>
      </c>
      <c r="BG221" s="77">
        <f t="shared" si="38"/>
        <v>3423.6862241773651</v>
      </c>
      <c r="BH221" s="77">
        <f t="shared" si="39"/>
        <v>3.4236862241773651</v>
      </c>
    </row>
    <row r="222" spans="1:60" x14ac:dyDescent="0.3">
      <c r="A222" s="97">
        <v>200</v>
      </c>
      <c r="B222" s="85">
        <f t="shared" si="32"/>
        <v>21.439783796299992</v>
      </c>
      <c r="C222" s="97">
        <f>[1]DMV!$O$7*1000</f>
        <v>50</v>
      </c>
      <c r="D222" s="86">
        <f>IF((B222-([1]DMV!$O$7*1000))&lt;0,0,B222-([1]DMV!$O$7*1000))</f>
        <v>0</v>
      </c>
      <c r="J222" s="147">
        <v>200</v>
      </c>
      <c r="K222" s="77">
        <v>26.497</v>
      </c>
      <c r="L222" s="77">
        <v>50</v>
      </c>
      <c r="M222" s="77">
        <v>0</v>
      </c>
      <c r="T222" s="151">
        <v>196</v>
      </c>
      <c r="U222" s="77">
        <f t="shared" si="34"/>
        <v>6032.3322512499999</v>
      </c>
      <c r="V222" s="77">
        <f t="shared" si="35"/>
        <v>6.0323322512499997</v>
      </c>
      <c r="AI222" s="151">
        <v>196</v>
      </c>
      <c r="AJ222" s="77">
        <f t="shared" si="36"/>
        <v>8280.1306212407035</v>
      </c>
      <c r="AK222" s="77">
        <f t="shared" si="37"/>
        <v>8.2801306212407031</v>
      </c>
      <c r="AV222" s="186">
        <v>200</v>
      </c>
      <c r="AW222" s="85">
        <f t="shared" si="33"/>
        <v>23.217779956000001</v>
      </c>
      <c r="AX222" s="97">
        <f>[1]DMV!$O$7*1000</f>
        <v>50</v>
      </c>
      <c r="AY222" s="86">
        <f>IF((AW222-([1]DMV!$O$7*1000))&lt;0,0,AW222-([1]DMV!$O$7*1000))</f>
        <v>0</v>
      </c>
      <c r="BF222" s="151">
        <v>196</v>
      </c>
      <c r="BG222" s="77">
        <f t="shared" si="38"/>
        <v>3409.4659888291962</v>
      </c>
      <c r="BH222" s="77">
        <f t="shared" si="39"/>
        <v>3.4094659888291963</v>
      </c>
    </row>
    <row r="223" spans="1:60" x14ac:dyDescent="0.3">
      <c r="A223" s="97">
        <v>201</v>
      </c>
      <c r="B223" s="85">
        <f t="shared" si="32"/>
        <v>21.268697440900013</v>
      </c>
      <c r="C223" s="97">
        <f>[1]DMV!$O$7*1000</f>
        <v>50</v>
      </c>
      <c r="D223" s="86">
        <f>IF((B223-([1]DMV!$O$7*1000))&lt;0,0,B223-([1]DMV!$O$7*1000))</f>
        <v>0</v>
      </c>
      <c r="J223" s="147">
        <v>201</v>
      </c>
      <c r="K223" s="77">
        <v>26.285</v>
      </c>
      <c r="L223" s="77">
        <v>50</v>
      </c>
      <c r="M223" s="77">
        <v>0</v>
      </c>
      <c r="T223" s="151">
        <v>197</v>
      </c>
      <c r="U223" s="77">
        <f t="shared" si="34"/>
        <v>5999.8061716700004</v>
      </c>
      <c r="V223" s="77">
        <f t="shared" si="35"/>
        <v>5.9998061716700004</v>
      </c>
      <c r="AI223" s="151">
        <v>197</v>
      </c>
      <c r="AJ223" s="77">
        <f t="shared" si="36"/>
        <v>8245.5905901289025</v>
      </c>
      <c r="AK223" s="77">
        <f t="shared" si="37"/>
        <v>8.2455905901289022</v>
      </c>
      <c r="AV223" s="186">
        <v>201</v>
      </c>
      <c r="AW223" s="85">
        <f t="shared" si="33"/>
        <v>23.032506897200022</v>
      </c>
      <c r="AX223" s="97">
        <f>[1]DMV!$O$7*1000</f>
        <v>50</v>
      </c>
      <c r="AY223" s="86">
        <f>IF((AW223-([1]DMV!$O$7*1000))&lt;0,0,AW223-([1]DMV!$O$7*1000))</f>
        <v>0</v>
      </c>
      <c r="BF223" s="151">
        <v>197</v>
      </c>
      <c r="BG223" s="77">
        <f t="shared" si="38"/>
        <v>3395.243629924023</v>
      </c>
      <c r="BH223" s="77">
        <f t="shared" si="39"/>
        <v>3.395243629924023</v>
      </c>
    </row>
    <row r="224" spans="1:60" x14ac:dyDescent="0.3">
      <c r="A224" s="97">
        <v>202</v>
      </c>
      <c r="B224" s="85">
        <f t="shared" si="32"/>
        <v>21.099212547499988</v>
      </c>
      <c r="C224" s="97">
        <f>[1]DMV!$O$7*1000</f>
        <v>50</v>
      </c>
      <c r="D224" s="86">
        <f>IF((B224-([1]DMV!$O$7*1000))&lt;0,0,B224-([1]DMV!$O$7*1000))</f>
        <v>0</v>
      </c>
      <c r="J224" s="147">
        <v>202</v>
      </c>
      <c r="K224" s="77">
        <v>26.076000000000001</v>
      </c>
      <c r="L224" s="77">
        <v>50</v>
      </c>
      <c r="M224" s="77">
        <v>0</v>
      </c>
      <c r="T224" s="151">
        <v>198</v>
      </c>
      <c r="U224" s="77">
        <f t="shared" si="34"/>
        <v>5967.2183979700003</v>
      </c>
      <c r="V224" s="77">
        <f t="shared" si="35"/>
        <v>5.96721839797</v>
      </c>
      <c r="AI224" s="151">
        <v>198</v>
      </c>
      <c r="AJ224" s="77">
        <f t="shared" si="36"/>
        <v>8211.0474455357435</v>
      </c>
      <c r="AK224" s="77">
        <f t="shared" si="37"/>
        <v>8.2110474455357441</v>
      </c>
      <c r="AV224" s="186">
        <v>202</v>
      </c>
      <c r="AW224" s="85">
        <f t="shared" si="33"/>
        <v>22.848968114000002</v>
      </c>
      <c r="AX224" s="97">
        <f>[1]DMV!$O$7*1000</f>
        <v>50</v>
      </c>
      <c r="AY224" s="86">
        <f>IF((AW224-([1]DMV!$O$7*1000))&lt;0,0,AW224-([1]DMV!$O$7*1000))</f>
        <v>0</v>
      </c>
      <c r="BF224" s="151">
        <v>198</v>
      </c>
      <c r="BG224" s="77">
        <f t="shared" si="38"/>
        <v>3381.0199890706504</v>
      </c>
      <c r="BH224" s="77">
        <f t="shared" si="39"/>
        <v>3.3810199890706505</v>
      </c>
    </row>
    <row r="225" spans="1:60" x14ac:dyDescent="0.3">
      <c r="A225" s="97">
        <v>203</v>
      </c>
      <c r="B225" s="85">
        <f t="shared" si="32"/>
        <v>20.931318284300005</v>
      </c>
      <c r="C225" s="97">
        <f>[1]DMV!$O$7*1000</f>
        <v>50</v>
      </c>
      <c r="D225" s="86">
        <f>IF((B225-([1]DMV!$O$7*1000))&lt;0,0,B225-([1]DMV!$O$7*1000))</f>
        <v>0</v>
      </c>
      <c r="J225" s="147">
        <v>203</v>
      </c>
      <c r="K225" s="77">
        <v>25.867999999999999</v>
      </c>
      <c r="L225" s="77">
        <v>50</v>
      </c>
      <c r="M225" s="77">
        <v>0</v>
      </c>
      <c r="T225" s="151">
        <v>199</v>
      </c>
      <c r="U225" s="77">
        <f t="shared" si="34"/>
        <v>5934.57114697</v>
      </c>
      <c r="V225" s="77">
        <f t="shared" si="35"/>
        <v>5.9345711469699998</v>
      </c>
      <c r="AI225" s="151">
        <v>199</v>
      </c>
      <c r="AJ225" s="77">
        <f t="shared" si="36"/>
        <v>8176.5032330613831</v>
      </c>
      <c r="AK225" s="77">
        <f t="shared" si="37"/>
        <v>8.1765032330613838</v>
      </c>
      <c r="AV225" s="186">
        <v>203</v>
      </c>
      <c r="AW225" s="85">
        <f t="shared" si="33"/>
        <v>22.667151876400013</v>
      </c>
      <c r="AX225" s="97">
        <f>[1]DMV!$O$7*1000</f>
        <v>50</v>
      </c>
      <c r="AY225" s="86">
        <f>IF((AW225-([1]DMV!$O$7*1000))&lt;0,0,AW225-([1]DMV!$O$7*1000))</f>
        <v>0</v>
      </c>
      <c r="BF225" s="151">
        <v>199</v>
      </c>
      <c r="BG225" s="77">
        <f t="shared" si="38"/>
        <v>3366.7959085754173</v>
      </c>
      <c r="BH225" s="77">
        <f t="shared" si="39"/>
        <v>3.3667959085754173</v>
      </c>
    </row>
    <row r="226" spans="1:60" x14ac:dyDescent="0.3">
      <c r="A226" s="97">
        <v>204</v>
      </c>
      <c r="B226" s="85">
        <f t="shared" si="32"/>
        <v>20.765003819500009</v>
      </c>
      <c r="C226" s="97">
        <f>[1]DMV!$O$7*1000</f>
        <v>50</v>
      </c>
      <c r="D226" s="86">
        <f>IF((B226-([1]DMV!$O$7*1000))&lt;0,0,B226-([1]DMV!$O$7*1000))</f>
        <v>0</v>
      </c>
      <c r="J226" s="147">
        <v>204</v>
      </c>
      <c r="K226" s="77">
        <v>25.663</v>
      </c>
      <c r="L226" s="77">
        <v>50</v>
      </c>
      <c r="M226" s="77">
        <v>0</v>
      </c>
      <c r="T226" s="151">
        <v>200</v>
      </c>
      <c r="U226" s="77">
        <f t="shared" si="34"/>
        <v>5901.8666530099999</v>
      </c>
      <c r="V226" s="77">
        <f t="shared" si="35"/>
        <v>5.9018666530099999</v>
      </c>
      <c r="AI226" s="151">
        <v>200</v>
      </c>
      <c r="AJ226" s="77">
        <f t="shared" si="36"/>
        <v>8141.9599999999991</v>
      </c>
      <c r="AK226" s="77">
        <f t="shared" si="37"/>
        <v>8.1419599999999992</v>
      </c>
      <c r="AV226" s="186">
        <v>204</v>
      </c>
      <c r="AW226" s="85">
        <f t="shared" si="33"/>
        <v>22.487046454400001</v>
      </c>
      <c r="AX226" s="97">
        <f>[1]DMV!$O$7*1000</f>
        <v>50</v>
      </c>
      <c r="AY226" s="86">
        <f>IF((AW226-([1]DMV!$O$7*1000))&lt;0,0,AW226-([1]DMV!$O$7*1000))</f>
        <v>0</v>
      </c>
      <c r="BF226" s="151">
        <v>200</v>
      </c>
      <c r="BG226" s="77">
        <f t="shared" si="38"/>
        <v>3352.5722314422001</v>
      </c>
      <c r="BH226" s="77">
        <f t="shared" si="39"/>
        <v>3.3525722314422</v>
      </c>
    </row>
    <row r="227" spans="1:60" x14ac:dyDescent="0.3">
      <c r="A227" s="97">
        <v>205</v>
      </c>
      <c r="B227" s="85">
        <f t="shared" si="32"/>
        <v>20.600258321300004</v>
      </c>
      <c r="C227" s="97">
        <f>[1]DMV!$O$7*1000</f>
        <v>50</v>
      </c>
      <c r="D227" s="86">
        <f>IF((B227-([1]DMV!$O$7*1000))&lt;0,0,B227-([1]DMV!$O$7*1000))</f>
        <v>0</v>
      </c>
      <c r="J227" s="147">
        <v>205</v>
      </c>
      <c r="K227" s="77">
        <v>25.459</v>
      </c>
      <c r="L227" s="77">
        <v>50</v>
      </c>
      <c r="M227" s="77">
        <v>0</v>
      </c>
      <c r="T227" s="151">
        <v>201</v>
      </c>
      <c r="U227" s="77">
        <f t="shared" si="34"/>
        <v>5869.1071679500001</v>
      </c>
      <c r="V227" s="77">
        <f t="shared" si="35"/>
        <v>5.8691071679500002</v>
      </c>
      <c r="AI227" s="151">
        <v>201</v>
      </c>
      <c r="AJ227" s="77">
        <f t="shared" si="36"/>
        <v>8107.4197953397834</v>
      </c>
      <c r="AK227" s="77">
        <f t="shared" si="37"/>
        <v>8.1074197953397835</v>
      </c>
      <c r="AV227" s="186">
        <v>205</v>
      </c>
      <c r="AW227" s="85">
        <f t="shared" si="33"/>
        <v>22.308640118000014</v>
      </c>
      <c r="AX227" s="97">
        <f>[1]DMV!$O$7*1000</f>
        <v>50</v>
      </c>
      <c r="AY227" s="86">
        <f>IF((AW227-([1]DMV!$O$7*1000))&lt;0,0,AW227-([1]DMV!$O$7*1000))</f>
        <v>0</v>
      </c>
      <c r="BF227" s="151">
        <v>201</v>
      </c>
      <c r="BG227" s="77">
        <f t="shared" si="38"/>
        <v>3338.3498013724111</v>
      </c>
      <c r="BH227" s="77">
        <f t="shared" si="39"/>
        <v>3.3383498013724111</v>
      </c>
    </row>
    <row r="228" spans="1:60" x14ac:dyDescent="0.3">
      <c r="A228" s="97">
        <v>206</v>
      </c>
      <c r="B228" s="85">
        <f t="shared" si="32"/>
        <v>20.437070957899991</v>
      </c>
      <c r="C228" s="97">
        <f>[1]DMV!$O$7*1000</f>
        <v>50</v>
      </c>
      <c r="D228" s="86">
        <f>IF((B228-([1]DMV!$O$7*1000))&lt;0,0,B228-([1]DMV!$O$7*1000))</f>
        <v>0</v>
      </c>
      <c r="J228" s="147">
        <v>206</v>
      </c>
      <c r="K228" s="77">
        <v>25.257999999999999</v>
      </c>
      <c r="L228" s="77">
        <v>50</v>
      </c>
      <c r="M228" s="77">
        <v>0</v>
      </c>
      <c r="T228" s="151">
        <v>202</v>
      </c>
      <c r="U228" s="77">
        <f t="shared" si="34"/>
        <v>5836.2949611700005</v>
      </c>
      <c r="V228" s="77">
        <f t="shared" si="35"/>
        <v>5.8362949611700001</v>
      </c>
      <c r="AI228" s="151">
        <v>202</v>
      </c>
      <c r="AJ228" s="77">
        <f t="shared" si="36"/>
        <v>8072.8846697629433</v>
      </c>
      <c r="AK228" s="77">
        <f t="shared" si="37"/>
        <v>8.0728846697629439</v>
      </c>
      <c r="AV228" s="186">
        <v>206</v>
      </c>
      <c r="AW228" s="85">
        <f t="shared" si="33"/>
        <v>22.13192113720001</v>
      </c>
      <c r="AX228" s="97">
        <f>[1]DMV!$O$7*1000</f>
        <v>50</v>
      </c>
      <c r="AY228" s="86">
        <f>IF((AW228-([1]DMV!$O$7*1000))&lt;0,0,AW228-([1]DMV!$O$7*1000))</f>
        <v>0</v>
      </c>
      <c r="BF228" s="151">
        <v>202</v>
      </c>
      <c r="BG228" s="77">
        <f t="shared" si="38"/>
        <v>3324.1294627649982</v>
      </c>
      <c r="BH228" s="77">
        <f t="shared" si="39"/>
        <v>3.324129462764998</v>
      </c>
    </row>
    <row r="229" spans="1:60" x14ac:dyDescent="0.3">
      <c r="A229" s="97">
        <v>207</v>
      </c>
      <c r="B229" s="85">
        <f t="shared" si="32"/>
        <v>20.275430897500001</v>
      </c>
      <c r="C229" s="97">
        <f>[1]DMV!$O$7*1000</f>
        <v>50</v>
      </c>
      <c r="D229" s="86">
        <f>IF((B229-([1]DMV!$O$7*1000))&lt;0,0,B229-([1]DMV!$O$7*1000))</f>
        <v>0</v>
      </c>
      <c r="J229" s="147">
        <v>207</v>
      </c>
      <c r="K229" s="77">
        <v>25.058</v>
      </c>
      <c r="L229" s="77">
        <v>50</v>
      </c>
      <c r="M229" s="77">
        <v>0</v>
      </c>
      <c r="T229" s="151">
        <v>203</v>
      </c>
      <c r="U229" s="77">
        <f t="shared" si="34"/>
        <v>5803.4323195699999</v>
      </c>
      <c r="V229" s="77">
        <f t="shared" si="35"/>
        <v>5.8034323195699997</v>
      </c>
      <c r="AI229" s="151">
        <v>203</v>
      </c>
      <c r="AJ229" s="77">
        <f t="shared" si="36"/>
        <v>8038.356675645703</v>
      </c>
      <c r="AK229" s="77">
        <f t="shared" si="37"/>
        <v>8.0383566756457032</v>
      </c>
      <c r="AV229" s="186">
        <v>207</v>
      </c>
      <c r="AW229" s="85">
        <f t="shared" si="33"/>
        <v>21.956877782000007</v>
      </c>
      <c r="AX229" s="97">
        <f>[1]DMV!$O$7*1000</f>
        <v>50</v>
      </c>
      <c r="AY229" s="86">
        <f>IF((AW229-([1]DMV!$O$7*1000))&lt;0,0,AW229-([1]DMV!$O$7*1000))</f>
        <v>0</v>
      </c>
      <c r="BF229" s="151">
        <v>203</v>
      </c>
      <c r="BG229" s="77">
        <f t="shared" si="38"/>
        <v>3309.912060716445</v>
      </c>
      <c r="BH229" s="77">
        <f t="shared" si="39"/>
        <v>3.3099120607164449</v>
      </c>
    </row>
    <row r="230" spans="1:60" x14ac:dyDescent="0.3">
      <c r="A230" s="97">
        <v>208</v>
      </c>
      <c r="B230" s="85">
        <f t="shared" si="32"/>
        <v>20.11532730830001</v>
      </c>
      <c r="C230" s="97">
        <f>[1]DMV!$O$7*1000</f>
        <v>50</v>
      </c>
      <c r="D230" s="86">
        <f>IF((B230-([1]DMV!$O$7*1000))&lt;0,0,B230-([1]DMV!$O$7*1000))</f>
        <v>0</v>
      </c>
      <c r="J230" s="147">
        <v>208</v>
      </c>
      <c r="K230" s="77">
        <v>24.86</v>
      </c>
      <c r="L230" s="77">
        <v>50</v>
      </c>
      <c r="M230" s="77">
        <v>0</v>
      </c>
      <c r="T230" s="151">
        <v>204</v>
      </c>
      <c r="U230" s="77">
        <f t="shared" si="34"/>
        <v>5770.5215475700006</v>
      </c>
      <c r="V230" s="77">
        <f t="shared" si="35"/>
        <v>5.7705215475700005</v>
      </c>
      <c r="AI230" s="151">
        <v>204</v>
      </c>
      <c r="AJ230" s="77">
        <f t="shared" si="36"/>
        <v>8003.8378670583043</v>
      </c>
      <c r="AK230" s="77">
        <f t="shared" si="37"/>
        <v>8.003837867058305</v>
      </c>
      <c r="AV230" s="186">
        <v>208</v>
      </c>
      <c r="AW230" s="85">
        <f t="shared" si="33"/>
        <v>21.783498322400007</v>
      </c>
      <c r="AX230" s="97">
        <f>[1]DMV!$O$7*1000</f>
        <v>50</v>
      </c>
      <c r="AY230" s="86">
        <f>IF((AW230-([1]DMV!$O$7*1000))&lt;0,0,AW230-([1]DMV!$O$7*1000))</f>
        <v>0</v>
      </c>
      <c r="BF230" s="151">
        <v>204</v>
      </c>
      <c r="BG230" s="77">
        <f t="shared" si="38"/>
        <v>3295.6984410207724</v>
      </c>
      <c r="BH230" s="77">
        <f t="shared" si="39"/>
        <v>3.2956984410207726</v>
      </c>
    </row>
    <row r="231" spans="1:60" x14ac:dyDescent="0.3">
      <c r="A231" s="97">
        <v>209</v>
      </c>
      <c r="B231" s="85">
        <f t="shared" si="32"/>
        <v>19.956749358499991</v>
      </c>
      <c r="C231" s="97">
        <f>[1]DMV!$O$7*1000</f>
        <v>50</v>
      </c>
      <c r="D231" s="86">
        <f>IF((B231-([1]DMV!$O$7*1000))&lt;0,0,B231-([1]DMV!$O$7*1000))</f>
        <v>0</v>
      </c>
      <c r="J231" s="147">
        <v>209</v>
      </c>
      <c r="K231" s="77">
        <v>24.664000000000001</v>
      </c>
      <c r="L231" s="77">
        <v>50</v>
      </c>
      <c r="M231" s="77">
        <v>0</v>
      </c>
      <c r="T231" s="151">
        <v>205</v>
      </c>
      <c r="U231" s="77">
        <f t="shared" si="34"/>
        <v>5737.56496711</v>
      </c>
      <c r="V231" s="77">
        <f t="shared" si="35"/>
        <v>5.73756496711</v>
      </c>
      <c r="AI231" s="151">
        <v>205</v>
      </c>
      <c r="AJ231" s="77">
        <f t="shared" si="36"/>
        <v>7969.3302997649989</v>
      </c>
      <c r="AK231" s="77">
        <f t="shared" si="37"/>
        <v>7.9693302997649988</v>
      </c>
      <c r="AV231" s="186">
        <v>209</v>
      </c>
      <c r="AW231" s="85">
        <f t="shared" si="33"/>
        <v>21.611771028400014</v>
      </c>
      <c r="AX231" s="97">
        <f>[1]DMV!$O$7*1000</f>
        <v>50</v>
      </c>
      <c r="AY231" s="86">
        <f>IF((AW231-([1]DMV!$O$7*1000))&lt;0,0,AW231-([1]DMV!$O$7*1000))</f>
        <v>0</v>
      </c>
      <c r="BF231" s="151">
        <v>205</v>
      </c>
      <c r="BG231" s="77">
        <f t="shared" si="38"/>
        <v>3281.4894501695353</v>
      </c>
      <c r="BH231" s="77">
        <f t="shared" si="39"/>
        <v>3.2814894501695351</v>
      </c>
    </row>
    <row r="232" spans="1:60" x14ac:dyDescent="0.3">
      <c r="A232" s="97">
        <v>210</v>
      </c>
      <c r="B232" s="85">
        <f t="shared" si="32"/>
        <v>19.799686216299989</v>
      </c>
      <c r="C232" s="97">
        <f>[1]DMV!$O$7*1000</f>
        <v>50</v>
      </c>
      <c r="D232" s="86">
        <f>IF((B232-([1]DMV!$O$7*1000))&lt;0,0,B232-([1]DMV!$O$7*1000))</f>
        <v>0</v>
      </c>
      <c r="J232" s="147">
        <v>210</v>
      </c>
      <c r="K232" s="77">
        <v>24.47</v>
      </c>
      <c r="L232" s="77">
        <v>50</v>
      </c>
      <c r="M232" s="77">
        <v>0</v>
      </c>
      <c r="T232" s="151">
        <v>206</v>
      </c>
      <c r="U232" s="77">
        <f t="shared" si="34"/>
        <v>5704.5649176500001</v>
      </c>
      <c r="V232" s="77">
        <f t="shared" si="35"/>
        <v>5.70456491765</v>
      </c>
      <c r="AI232" s="151">
        <v>206</v>
      </c>
      <c r="AJ232" s="77">
        <f t="shared" si="36"/>
        <v>7934.8360312240629</v>
      </c>
      <c r="AK232" s="77">
        <f t="shared" si="37"/>
        <v>7.9348360312240631</v>
      </c>
      <c r="AV232" s="186">
        <v>210</v>
      </c>
      <c r="AW232" s="85">
        <f t="shared" si="33"/>
        <v>21.44168417000003</v>
      </c>
      <c r="AX232" s="97">
        <f>[1]DMV!$O$7*1000</f>
        <v>50</v>
      </c>
      <c r="AY232" s="86">
        <f>IF((AW232-([1]DMV!$O$7*1000))&lt;0,0,AW232-([1]DMV!$O$7*1000))</f>
        <v>0</v>
      </c>
      <c r="BF232" s="151">
        <v>206</v>
      </c>
      <c r="BG232" s="77">
        <f t="shared" si="38"/>
        <v>3267.2859353518261</v>
      </c>
      <c r="BH232" s="77">
        <f t="shared" si="39"/>
        <v>3.267285935351826</v>
      </c>
    </row>
    <row r="233" spans="1:60" x14ac:dyDescent="0.3">
      <c r="A233" s="97">
        <v>211</v>
      </c>
      <c r="B233" s="85">
        <f t="shared" si="32"/>
        <v>19.644127049899993</v>
      </c>
      <c r="C233" s="97">
        <f>[1]DMV!$O$7*1000</f>
        <v>50</v>
      </c>
      <c r="D233" s="86">
        <f>IF((B233-([1]DMV!$O$7*1000))&lt;0,0,B233-([1]DMV!$O$7*1000))</f>
        <v>0</v>
      </c>
      <c r="J233" s="147">
        <v>211</v>
      </c>
      <c r="K233" s="77">
        <v>24.277000000000001</v>
      </c>
      <c r="L233" s="77">
        <v>50</v>
      </c>
      <c r="M233" s="77">
        <v>0</v>
      </c>
      <c r="T233" s="151">
        <v>207</v>
      </c>
      <c r="U233" s="77">
        <f t="shared" si="34"/>
        <v>5671.5237561699996</v>
      </c>
      <c r="V233" s="77">
        <f t="shared" si="35"/>
        <v>5.67152375617</v>
      </c>
      <c r="AI233" s="151">
        <v>207</v>
      </c>
      <c r="AJ233" s="77">
        <f t="shared" si="36"/>
        <v>7900.3571205877834</v>
      </c>
      <c r="AK233" s="77">
        <f t="shared" si="37"/>
        <v>7.9003571205877829</v>
      </c>
      <c r="AV233" s="186">
        <v>211</v>
      </c>
      <c r="AW233" s="85">
        <f t="shared" si="33"/>
        <v>21.273226017200017</v>
      </c>
      <c r="AX233" s="97">
        <f>[1]DMV!$O$7*1000</f>
        <v>50</v>
      </c>
      <c r="AY233" s="86">
        <f>IF((AW233-([1]DMV!$O$7*1000))&lt;0,0,AW233-([1]DMV!$O$7*1000))</f>
        <v>0</v>
      </c>
      <c r="BF233" s="151">
        <v>207</v>
      </c>
      <c r="BG233" s="77">
        <f t="shared" si="38"/>
        <v>3253.0887444542732</v>
      </c>
      <c r="BH233" s="77">
        <f t="shared" si="39"/>
        <v>3.2530887444542733</v>
      </c>
    </row>
    <row r="234" spans="1:60" x14ac:dyDescent="0.3">
      <c r="A234" s="97">
        <v>212</v>
      </c>
      <c r="B234" s="85">
        <f t="shared" si="32"/>
        <v>19.490061027500005</v>
      </c>
      <c r="C234" s="97">
        <f>[1]DMV!$O$7*1000</f>
        <v>50</v>
      </c>
      <c r="D234" s="86">
        <f>IF((B234-([1]DMV!$O$7*1000))&lt;0,0,B234-([1]DMV!$O$7*1000))</f>
        <v>0</v>
      </c>
      <c r="J234" s="147">
        <v>212</v>
      </c>
      <c r="K234" s="77">
        <v>24.087</v>
      </c>
      <c r="L234" s="77">
        <v>50</v>
      </c>
      <c r="M234" s="77">
        <v>0</v>
      </c>
      <c r="T234" s="151">
        <v>208</v>
      </c>
      <c r="U234" s="77">
        <f t="shared" si="34"/>
        <v>5638.4438571700002</v>
      </c>
      <c r="V234" s="77">
        <f t="shared" si="35"/>
        <v>5.6384438571700004</v>
      </c>
      <c r="AI234" s="151">
        <v>208</v>
      </c>
      <c r="AJ234" s="77">
        <f t="shared" si="36"/>
        <v>7865.8956287024639</v>
      </c>
      <c r="AK234" s="77">
        <f t="shared" si="37"/>
        <v>7.8658956287024635</v>
      </c>
      <c r="AV234" s="186">
        <v>212</v>
      </c>
      <c r="AW234" s="85">
        <f t="shared" si="33"/>
        <v>21.106384840000018</v>
      </c>
      <c r="AX234" s="97">
        <f>[1]DMV!$O$7*1000</f>
        <v>50</v>
      </c>
      <c r="AY234" s="86">
        <f>IF((AW234-([1]DMV!$O$7*1000))&lt;0,0,AW234-([1]DMV!$O$7*1000))</f>
        <v>0</v>
      </c>
      <c r="BF234" s="151">
        <v>208</v>
      </c>
      <c r="BG234" s="77">
        <f t="shared" si="38"/>
        <v>3238.8987260610402</v>
      </c>
      <c r="BH234" s="77">
        <f t="shared" si="39"/>
        <v>3.23889872606104</v>
      </c>
    </row>
    <row r="235" spans="1:60" x14ac:dyDescent="0.3">
      <c r="A235" s="97">
        <v>213</v>
      </c>
      <c r="B235" s="85">
        <f t="shared" si="32"/>
        <v>19.337477317299985</v>
      </c>
      <c r="C235" s="97">
        <f>[1]DMV!$O$7*1000</f>
        <v>50</v>
      </c>
      <c r="D235" s="86">
        <f>IF((B235-([1]DMV!$O$7*1000))&lt;0,0,B235-([1]DMV!$O$7*1000))</f>
        <v>0</v>
      </c>
      <c r="J235" s="147">
        <v>213</v>
      </c>
      <c r="K235" s="77">
        <v>23.898</v>
      </c>
      <c r="L235" s="77">
        <v>50</v>
      </c>
      <c r="M235" s="77">
        <v>0</v>
      </c>
      <c r="T235" s="151">
        <v>209</v>
      </c>
      <c r="U235" s="77">
        <f t="shared" si="34"/>
        <v>5605.3276126700002</v>
      </c>
      <c r="V235" s="77">
        <f t="shared" si="35"/>
        <v>5.60532761267</v>
      </c>
      <c r="AI235" s="151">
        <v>209</v>
      </c>
      <c r="AJ235" s="77">
        <f t="shared" si="36"/>
        <v>7831.4536181084241</v>
      </c>
      <c r="AK235" s="77">
        <f t="shared" si="37"/>
        <v>7.8314536181084238</v>
      </c>
      <c r="AV235" s="186">
        <v>213</v>
      </c>
      <c r="AW235" s="85">
        <f t="shared" si="33"/>
        <v>20.94114890840001</v>
      </c>
      <c r="AX235" s="97">
        <f>[1]DMV!$O$7*1000</f>
        <v>50</v>
      </c>
      <c r="AY235" s="86">
        <f>IF((AW235-([1]DMV!$O$7*1000))&lt;0,0,AW235-([1]DMV!$O$7*1000))</f>
        <v>0</v>
      </c>
      <c r="BF235" s="151">
        <v>209</v>
      </c>
      <c r="BG235" s="77">
        <f t="shared" si="38"/>
        <v>3224.7167294538272</v>
      </c>
      <c r="BH235" s="77">
        <f t="shared" si="39"/>
        <v>3.224716729453827</v>
      </c>
    </row>
    <row r="236" spans="1:60" x14ac:dyDescent="0.3">
      <c r="A236" s="97">
        <v>214</v>
      </c>
      <c r="B236" s="85">
        <f t="shared" si="32"/>
        <v>19.186365087499993</v>
      </c>
      <c r="C236" s="97">
        <f>[1]DMV!$O$7*1000</f>
        <v>50</v>
      </c>
      <c r="D236" s="86">
        <f>IF((B236-([1]DMV!$O$7*1000))&lt;0,0,B236-([1]DMV!$O$7*1000))</f>
        <v>0</v>
      </c>
      <c r="J236" s="147">
        <v>214</v>
      </c>
      <c r="K236" s="77">
        <v>23.712</v>
      </c>
      <c r="L236" s="77">
        <v>50</v>
      </c>
      <c r="M236" s="77">
        <v>0</v>
      </c>
      <c r="T236" s="151">
        <v>210</v>
      </c>
      <c r="U236" s="77">
        <f t="shared" si="34"/>
        <v>5572.1774322100009</v>
      </c>
      <c r="V236" s="77">
        <f t="shared" si="35"/>
        <v>5.5721774322100011</v>
      </c>
      <c r="AI236" s="151">
        <v>210</v>
      </c>
      <c r="AJ236" s="77">
        <f t="shared" si="36"/>
        <v>7797.033153039999</v>
      </c>
      <c r="AK236" s="77">
        <f t="shared" si="37"/>
        <v>7.7970331530399992</v>
      </c>
      <c r="AV236" s="186">
        <v>214</v>
      </c>
      <c r="AW236" s="85">
        <f t="shared" si="33"/>
        <v>20.777506492400022</v>
      </c>
      <c r="AX236" s="97">
        <f>[1]DMV!$O$7*1000</f>
        <v>50</v>
      </c>
      <c r="AY236" s="86">
        <f>IF((AW236-([1]DMV!$O$7*1000))&lt;0,0,AW236-([1]DMV!$O$7*1000))</f>
        <v>0</v>
      </c>
      <c r="BF236" s="151">
        <v>210</v>
      </c>
      <c r="BG236" s="77">
        <f t="shared" si="38"/>
        <v>3210.5436046118703</v>
      </c>
      <c r="BH236" s="77">
        <f t="shared" si="39"/>
        <v>3.2105436046118703</v>
      </c>
    </row>
    <row r="237" spans="1:60" x14ac:dyDescent="0.3">
      <c r="A237" s="97">
        <v>215</v>
      </c>
      <c r="B237" s="85">
        <f t="shared" si="32"/>
        <v>19.036713506300003</v>
      </c>
      <c r="C237" s="97">
        <f>[1]DMV!$O$7*1000</f>
        <v>50</v>
      </c>
      <c r="D237" s="86">
        <f>IF((B237-([1]DMV!$O$7*1000))&lt;0,0,B237-([1]DMV!$O$7*1000))</f>
        <v>0</v>
      </c>
      <c r="J237" s="147">
        <v>215</v>
      </c>
      <c r="K237" s="77">
        <v>23.527000000000001</v>
      </c>
      <c r="L237" s="77">
        <v>50</v>
      </c>
      <c r="M237" s="77">
        <v>0</v>
      </c>
      <c r="T237" s="151">
        <v>211</v>
      </c>
      <c r="U237" s="77">
        <f t="shared" si="34"/>
        <v>5538.9957428500002</v>
      </c>
      <c r="V237" s="77">
        <f t="shared" si="35"/>
        <v>5.5389957428500001</v>
      </c>
      <c r="AI237" s="151">
        <v>211</v>
      </c>
      <c r="AJ237" s="77">
        <f t="shared" si="36"/>
        <v>7762.6362994255433</v>
      </c>
      <c r="AK237" s="77">
        <f t="shared" si="37"/>
        <v>7.7626362994255436</v>
      </c>
      <c r="AV237" s="186">
        <v>215</v>
      </c>
      <c r="AW237" s="85">
        <f t="shared" si="33"/>
        <v>20.615445862000001</v>
      </c>
      <c r="AX237" s="97">
        <f>[1]DMV!$O$7*1000</f>
        <v>50</v>
      </c>
      <c r="AY237" s="86">
        <f>IF((AW237-([1]DMV!$O$7*1000))&lt;0,0,AW237-([1]DMV!$O$7*1000))</f>
        <v>0</v>
      </c>
      <c r="BF237" s="151">
        <v>211</v>
      </c>
      <c r="BG237" s="77">
        <f t="shared" si="38"/>
        <v>3196.3802022119417</v>
      </c>
      <c r="BH237" s="77">
        <f t="shared" si="39"/>
        <v>3.1963802022119419</v>
      </c>
    </row>
    <row r="238" spans="1:60" x14ac:dyDescent="0.3">
      <c r="A238" s="97">
        <v>216</v>
      </c>
      <c r="B238" s="85">
        <f t="shared" si="32"/>
        <v>18.888511741900004</v>
      </c>
      <c r="C238" s="97">
        <f>[1]DMV!$O$7*1000</f>
        <v>50</v>
      </c>
      <c r="D238" s="86">
        <f>IF((B238-([1]DMV!$O$7*1000))&lt;0,0,B238-([1]DMV!$O$7*1000))</f>
        <v>0</v>
      </c>
      <c r="J238" s="147">
        <v>216</v>
      </c>
      <c r="K238" s="77">
        <v>23.344000000000001</v>
      </c>
      <c r="L238" s="77">
        <v>50</v>
      </c>
      <c r="M238" s="77">
        <v>0</v>
      </c>
      <c r="T238" s="151">
        <v>212</v>
      </c>
      <c r="U238" s="77">
        <f t="shared" si="34"/>
        <v>5505.7849891700007</v>
      </c>
      <c r="V238" s="77">
        <f t="shared" si="35"/>
        <v>5.5057849891700004</v>
      </c>
      <c r="AI238" s="151">
        <v>212</v>
      </c>
      <c r="AJ238" s="77">
        <f t="shared" si="36"/>
        <v>7728.2651248874245</v>
      </c>
      <c r="AK238" s="77">
        <f t="shared" si="37"/>
        <v>7.7282651248874243</v>
      </c>
      <c r="AV238" s="186">
        <v>216</v>
      </c>
      <c r="AW238" s="85">
        <f t="shared" si="33"/>
        <v>20.454955287200022</v>
      </c>
      <c r="AX238" s="97">
        <f>[1]DMV!$O$7*1000</f>
        <v>50</v>
      </c>
      <c r="AY238" s="86">
        <f>IF((AW238-([1]DMV!$O$7*1000))&lt;0,0,AW238-([1]DMV!$O$7*1000))</f>
        <v>0</v>
      </c>
      <c r="BF238" s="151">
        <v>212</v>
      </c>
      <c r="BG238" s="77">
        <f t="shared" si="38"/>
        <v>3182.2273736283482</v>
      </c>
      <c r="BH238" s="77">
        <f t="shared" si="39"/>
        <v>3.1822273736283484</v>
      </c>
    </row>
    <row r="239" spans="1:60" x14ac:dyDescent="0.3">
      <c r="A239" s="97">
        <v>217</v>
      </c>
      <c r="B239" s="85">
        <f t="shared" si="32"/>
        <v>18.741748962499983</v>
      </c>
      <c r="C239" s="97">
        <f>[1]DMV!$O$7*1000</f>
        <v>50</v>
      </c>
      <c r="D239" s="86">
        <f>IF((B239-([1]DMV!$O$7*1000))&lt;0,0,B239-([1]DMV!$O$7*1000))</f>
        <v>0</v>
      </c>
      <c r="J239" s="147">
        <v>217</v>
      </c>
      <c r="K239" s="77">
        <v>23.161999999999999</v>
      </c>
      <c r="L239" s="77">
        <v>50</v>
      </c>
      <c r="M239" s="77">
        <v>0</v>
      </c>
      <c r="T239" s="151">
        <v>213</v>
      </c>
      <c r="U239" s="77">
        <f t="shared" si="34"/>
        <v>5472.54763327</v>
      </c>
      <c r="V239" s="77">
        <f t="shared" si="35"/>
        <v>5.4725476332699996</v>
      </c>
      <c r="AI239" s="151">
        <v>213</v>
      </c>
      <c r="AJ239" s="77">
        <f t="shared" si="36"/>
        <v>7693.9216987420232</v>
      </c>
      <c r="AK239" s="77">
        <f t="shared" si="37"/>
        <v>7.6939216987420229</v>
      </c>
      <c r="AV239" s="186">
        <v>217</v>
      </c>
      <c r="AW239" s="85">
        <f t="shared" si="33"/>
        <v>20.296023038000001</v>
      </c>
      <c r="AX239" s="97">
        <f>[1]DMV!$O$7*1000</f>
        <v>50</v>
      </c>
      <c r="AY239" s="86">
        <f>IF((AW239-([1]DMV!$O$7*1000))&lt;0,0,AW239-([1]DMV!$O$7*1000))</f>
        <v>0</v>
      </c>
      <c r="BF239" s="151">
        <v>213</v>
      </c>
      <c r="BG239" s="77">
        <f t="shared" si="38"/>
        <v>3168.0859709329352</v>
      </c>
      <c r="BH239" s="77">
        <f t="shared" si="39"/>
        <v>3.168085970932935</v>
      </c>
    </row>
    <row r="240" spans="1:60" x14ac:dyDescent="0.3">
      <c r="A240" s="97">
        <v>218</v>
      </c>
      <c r="B240" s="85">
        <f t="shared" si="32"/>
        <v>18.596414336299986</v>
      </c>
      <c r="C240" s="97">
        <f>[1]DMV!$O$7*1000</f>
        <v>50</v>
      </c>
      <c r="D240" s="86">
        <f>IF((B240-([1]DMV!$O$7*1000))&lt;0,0,B240-([1]DMV!$O$7*1000))</f>
        <v>0</v>
      </c>
      <c r="J240" s="147">
        <v>218</v>
      </c>
      <c r="K240" s="77">
        <v>22.983000000000001</v>
      </c>
      <c r="L240" s="77">
        <v>50</v>
      </c>
      <c r="M240" s="77">
        <v>0</v>
      </c>
      <c r="T240" s="151">
        <v>214</v>
      </c>
      <c r="U240" s="77">
        <f t="shared" si="34"/>
        <v>5439.2861547699995</v>
      </c>
      <c r="V240" s="77">
        <f t="shared" si="35"/>
        <v>5.4392861547699995</v>
      </c>
      <c r="AI240" s="151">
        <v>214</v>
      </c>
      <c r="AJ240" s="77">
        <f t="shared" si="36"/>
        <v>7659.6080919997421</v>
      </c>
      <c r="AK240" s="77">
        <f t="shared" si="37"/>
        <v>7.6596080919997425</v>
      </c>
      <c r="AV240" s="186">
        <v>218</v>
      </c>
      <c r="AW240" s="85">
        <f t="shared" si="33"/>
        <v>20.138637384400027</v>
      </c>
      <c r="AX240" s="97">
        <f>[1]DMV!$O$7*1000</f>
        <v>50</v>
      </c>
      <c r="AY240" s="86">
        <f>IF((AW240-([1]DMV!$O$7*1000))&lt;0,0,AW240-([1]DMV!$O$7*1000))</f>
        <v>0</v>
      </c>
      <c r="BF240" s="151">
        <v>214</v>
      </c>
      <c r="BG240" s="77">
        <f t="shared" si="38"/>
        <v>3153.956846895082</v>
      </c>
      <c r="BH240" s="77">
        <f t="shared" si="39"/>
        <v>3.153956846895082</v>
      </c>
    </row>
    <row r="241" spans="1:60" x14ac:dyDescent="0.3">
      <c r="A241" s="97">
        <v>219</v>
      </c>
      <c r="B241" s="85">
        <f t="shared" si="32"/>
        <v>18.452497031500002</v>
      </c>
      <c r="C241" s="97">
        <f>[1]DMV!$O$7*1000</f>
        <v>50</v>
      </c>
      <c r="D241" s="86">
        <f>IF((B241-([1]DMV!$O$7*1000))&lt;0,0,B241-([1]DMV!$O$7*1000))</f>
        <v>0</v>
      </c>
      <c r="J241" s="147">
        <v>219</v>
      </c>
      <c r="K241" s="77">
        <v>22.805</v>
      </c>
      <c r="L241" s="77">
        <v>50</v>
      </c>
      <c r="M241" s="77">
        <v>0</v>
      </c>
      <c r="T241" s="151">
        <v>215</v>
      </c>
      <c r="U241" s="77">
        <f t="shared" si="34"/>
        <v>5406.0030508099999</v>
      </c>
      <c r="V241" s="77">
        <f t="shared" si="35"/>
        <v>5.4060030508099999</v>
      </c>
      <c r="AI241" s="151">
        <v>215</v>
      </c>
      <c r="AJ241" s="77">
        <f t="shared" si="36"/>
        <v>7625.3263773650006</v>
      </c>
      <c r="AK241" s="77">
        <f t="shared" si="37"/>
        <v>7.6253263773650009</v>
      </c>
      <c r="AV241" s="186">
        <v>219</v>
      </c>
      <c r="AW241" s="85">
        <f t="shared" si="33"/>
        <v>19.982786596400004</v>
      </c>
      <c r="AX241" s="97">
        <f>[1]DMV!$O$7*1000</f>
        <v>50</v>
      </c>
      <c r="AY241" s="86">
        <f>IF((AW241-([1]DMV!$O$7*1000))&lt;0,0,AW241-([1]DMV!$O$7*1000))</f>
        <v>0</v>
      </c>
      <c r="BF241" s="151">
        <v>215</v>
      </c>
      <c r="BG241" s="77">
        <f t="shared" si="38"/>
        <v>3139.840854981705</v>
      </c>
      <c r="BH241" s="77">
        <f t="shared" si="39"/>
        <v>3.139840854981705</v>
      </c>
    </row>
    <row r="242" spans="1:60" x14ac:dyDescent="0.3">
      <c r="A242" s="97">
        <v>220</v>
      </c>
      <c r="B242" s="85">
        <f t="shared" si="32"/>
        <v>18.309986216300018</v>
      </c>
      <c r="C242" s="97">
        <f>[1]DMV!$O$7*1000</f>
        <v>50</v>
      </c>
      <c r="D242" s="86">
        <f>IF((B242-([1]DMV!$O$7*1000))&lt;0,0,B242-([1]DMV!$O$7*1000))</f>
        <v>0</v>
      </c>
      <c r="J242" s="147">
        <v>220</v>
      </c>
      <c r="K242" s="77">
        <v>22.629000000000001</v>
      </c>
      <c r="L242" s="77">
        <v>50</v>
      </c>
      <c r="M242" s="77">
        <v>0</v>
      </c>
      <c r="T242" s="151">
        <v>216</v>
      </c>
      <c r="U242" s="77">
        <f t="shared" si="34"/>
        <v>5372.7008360500004</v>
      </c>
      <c r="V242" s="77">
        <f t="shared" si="35"/>
        <v>5.3727008360499999</v>
      </c>
      <c r="AI242" s="151">
        <v>216</v>
      </c>
      <c r="AJ242" s="77">
        <f t="shared" si="36"/>
        <v>7591.0786292362245</v>
      </c>
      <c r="AK242" s="77">
        <f t="shared" si="37"/>
        <v>7.5910786292362245</v>
      </c>
      <c r="AV242" s="186">
        <v>220</v>
      </c>
      <c r="AW242" s="85">
        <f t="shared" si="33"/>
        <v>19.828458944000019</v>
      </c>
      <c r="AX242" s="97">
        <f>[1]DMV!$O$7*1000</f>
        <v>50</v>
      </c>
      <c r="AY242" s="86">
        <f>IF((AW242-([1]DMV!$O$7*1000))&lt;0,0,AW242-([1]DMV!$O$7*1000))</f>
        <v>0</v>
      </c>
      <c r="BF242" s="151">
        <v>216</v>
      </c>
      <c r="BG242" s="77">
        <f t="shared" si="38"/>
        <v>3125.7388493572562</v>
      </c>
      <c r="BH242" s="77">
        <f t="shared" si="39"/>
        <v>3.1257388493572562</v>
      </c>
    </row>
    <row r="243" spans="1:60" x14ac:dyDescent="0.3">
      <c r="A243" s="97">
        <v>221</v>
      </c>
      <c r="B243" s="85">
        <f t="shared" si="32"/>
        <v>18.168871058899981</v>
      </c>
      <c r="C243" s="97">
        <f>[1]DMV!$O$7*1000</f>
        <v>50</v>
      </c>
      <c r="D243" s="86">
        <f>IF((B243-([1]DMV!$O$7*1000))&lt;0,0,B243-([1]DMV!$O$7*1000))</f>
        <v>0</v>
      </c>
      <c r="J243" s="147">
        <v>221</v>
      </c>
      <c r="K243" s="77">
        <v>22.454000000000001</v>
      </c>
      <c r="L243" s="77">
        <v>50</v>
      </c>
      <c r="M243" s="77">
        <v>0</v>
      </c>
      <c r="T243" s="151">
        <v>217</v>
      </c>
      <c r="U243" s="77">
        <f t="shared" si="34"/>
        <v>5339.3820426700004</v>
      </c>
      <c r="V243" s="77">
        <f t="shared" si="35"/>
        <v>5.3393820426700005</v>
      </c>
      <c r="AI243" s="151">
        <v>217</v>
      </c>
      <c r="AJ243" s="77">
        <f t="shared" si="36"/>
        <v>7556.8669237058648</v>
      </c>
      <c r="AK243" s="77">
        <f t="shared" si="37"/>
        <v>7.556866923705865</v>
      </c>
      <c r="AV243" s="186">
        <v>221</v>
      </c>
      <c r="AW243" s="85">
        <f t="shared" si="33"/>
        <v>19.675642697200004</v>
      </c>
      <c r="AX243" s="97">
        <f>[1]DMV!$O$7*1000</f>
        <v>50</v>
      </c>
      <c r="AY243" s="86">
        <f>IF((AW243-([1]DMV!$O$7*1000))&lt;0,0,AW243-([1]DMV!$O$7*1000))</f>
        <v>0</v>
      </c>
      <c r="BF243" s="151">
        <v>217</v>
      </c>
      <c r="BG243" s="77">
        <f t="shared" si="38"/>
        <v>3111.6516848837236</v>
      </c>
      <c r="BH243" s="77">
        <f t="shared" si="39"/>
        <v>3.1116516848837237</v>
      </c>
    </row>
    <row r="244" spans="1:60" x14ac:dyDescent="0.3">
      <c r="A244" s="97">
        <v>222</v>
      </c>
      <c r="B244" s="85">
        <f t="shared" si="32"/>
        <v>18.029140727499993</v>
      </c>
      <c r="C244" s="97">
        <f>[1]DMV!$O$7*1000</f>
        <v>50</v>
      </c>
      <c r="D244" s="86">
        <f>IF((B244-([1]DMV!$O$7*1000))&lt;0,0,B244-([1]DMV!$O$7*1000))</f>
        <v>0</v>
      </c>
      <c r="J244" s="147">
        <v>222</v>
      </c>
      <c r="K244" s="77">
        <v>22.280999999999999</v>
      </c>
      <c r="L244" s="77">
        <v>50</v>
      </c>
      <c r="M244" s="77">
        <v>0</v>
      </c>
      <c r="T244" s="151">
        <v>218</v>
      </c>
      <c r="U244" s="77">
        <f t="shared" si="34"/>
        <v>5306.0492203700005</v>
      </c>
      <c r="V244" s="77">
        <f t="shared" si="35"/>
        <v>5.3060492203700003</v>
      </c>
      <c r="AI244" s="151">
        <v>218</v>
      </c>
      <c r="AJ244" s="77">
        <f t="shared" si="36"/>
        <v>7522.6933385603843</v>
      </c>
      <c r="AK244" s="77">
        <f t="shared" si="37"/>
        <v>7.5226933385603845</v>
      </c>
      <c r="AV244" s="186">
        <v>222</v>
      </c>
      <c r="AW244" s="85">
        <f t="shared" si="33"/>
        <v>19.52432612600002</v>
      </c>
      <c r="AX244" s="97">
        <f>[1]DMV!$O$7*1000</f>
        <v>50</v>
      </c>
      <c r="AY244" s="86">
        <f>IF((AW244-([1]DMV!$O$7*1000))&lt;0,0,AW244-([1]DMV!$O$7*1000))</f>
        <v>0</v>
      </c>
      <c r="BF244" s="151">
        <v>218</v>
      </c>
      <c r="BG244" s="77">
        <f t="shared" si="38"/>
        <v>3097.5802171206306</v>
      </c>
      <c r="BH244" s="77">
        <f t="shared" si="39"/>
        <v>3.0975802171206306</v>
      </c>
    </row>
    <row r="245" spans="1:60" x14ac:dyDescent="0.3">
      <c r="A245" s="97">
        <v>223</v>
      </c>
      <c r="B245" s="85">
        <f t="shared" si="32"/>
        <v>17.890784390300013</v>
      </c>
      <c r="C245" s="97">
        <f>[1]DMV!$O$7*1000</f>
        <v>50</v>
      </c>
      <c r="D245" s="86">
        <f>IF((B245-([1]DMV!$O$7*1000))&lt;0,0,B245-([1]DMV!$O$7*1000))</f>
        <v>0</v>
      </c>
      <c r="J245" s="147">
        <v>223</v>
      </c>
      <c r="K245" s="77">
        <v>22.11</v>
      </c>
      <c r="L245" s="77">
        <v>50</v>
      </c>
      <c r="M245" s="77">
        <v>0</v>
      </c>
      <c r="T245" s="151">
        <v>219</v>
      </c>
      <c r="U245" s="77">
        <f t="shared" si="34"/>
        <v>5272.7049363700007</v>
      </c>
      <c r="V245" s="77">
        <f t="shared" si="35"/>
        <v>5.2727049363700011</v>
      </c>
      <c r="AI245" s="151">
        <v>219</v>
      </c>
      <c r="AJ245" s="77">
        <f t="shared" si="36"/>
        <v>7488.5599532802626</v>
      </c>
      <c r="AK245" s="77">
        <f t="shared" si="37"/>
        <v>7.4885599532802622</v>
      </c>
      <c r="AV245" s="186">
        <v>223</v>
      </c>
      <c r="AW245" s="85">
        <f t="shared" si="33"/>
        <v>19.374497500399997</v>
      </c>
      <c r="AX245" s="97">
        <f>[1]DMV!$O$7*1000</f>
        <v>50</v>
      </c>
      <c r="AY245" s="86">
        <f>IF((AW245-([1]DMV!$O$7*1000))&lt;0,0,AW245-([1]DMV!$O$7*1000))</f>
        <v>0</v>
      </c>
      <c r="BF245" s="151">
        <v>219</v>
      </c>
      <c r="BG245" s="77">
        <f t="shared" si="38"/>
        <v>3083.5253023250366</v>
      </c>
      <c r="BH245" s="77">
        <f t="shared" si="39"/>
        <v>3.0835253023250364</v>
      </c>
    </row>
    <row r="246" spans="1:60" x14ac:dyDescent="0.3">
      <c r="A246" s="97">
        <v>224</v>
      </c>
      <c r="B246" s="85">
        <f t="shared" si="32"/>
        <v>17.753791215499987</v>
      </c>
      <c r="C246" s="97">
        <f>[1]DMV!$O$7*1000</f>
        <v>50</v>
      </c>
      <c r="D246" s="86">
        <f>IF((B246-([1]DMV!$O$7*1000))&lt;0,0,B246-([1]DMV!$O$7*1000))</f>
        <v>0</v>
      </c>
      <c r="J246" s="147">
        <v>224</v>
      </c>
      <c r="K246" s="77">
        <v>21.940999999999999</v>
      </c>
      <c r="L246" s="77">
        <v>50</v>
      </c>
      <c r="M246" s="77">
        <v>0</v>
      </c>
      <c r="T246" s="151">
        <v>220</v>
      </c>
      <c r="U246" s="77">
        <f t="shared" si="34"/>
        <v>5239.3517754100003</v>
      </c>
      <c r="V246" s="77">
        <f t="shared" si="35"/>
        <v>5.2393517754100003</v>
      </c>
      <c r="AI246" s="151">
        <v>220</v>
      </c>
      <c r="AJ246" s="77">
        <f t="shared" si="36"/>
        <v>7454.4688490399994</v>
      </c>
      <c r="AK246" s="77">
        <f t="shared" si="37"/>
        <v>7.4544688490399995</v>
      </c>
      <c r="AV246" s="186">
        <v>224</v>
      </c>
      <c r="AW246" s="85">
        <f t="shared" si="33"/>
        <v>19.226145090400024</v>
      </c>
      <c r="AX246" s="97">
        <f>[1]DMV!$O$7*1000</f>
        <v>50</v>
      </c>
      <c r="AY246" s="86">
        <f>IF((AW246-([1]DMV!$O$7*1000))&lt;0,0,AW246-([1]DMV!$O$7*1000))</f>
        <v>0</v>
      </c>
      <c r="BF246" s="151">
        <v>220</v>
      </c>
      <c r="BG246" s="77">
        <f t="shared" si="38"/>
        <v>3069.4877974515398</v>
      </c>
      <c r="BH246" s="77">
        <f t="shared" si="39"/>
        <v>3.06948779745154</v>
      </c>
    </row>
    <row r="247" spans="1:60" x14ac:dyDescent="0.3">
      <c r="A247" s="97">
        <v>225</v>
      </c>
      <c r="B247" s="85">
        <f t="shared" si="32"/>
        <v>17.618150371299976</v>
      </c>
      <c r="C247" s="97">
        <f>[1]DMV!$O$7*1000</f>
        <v>50</v>
      </c>
      <c r="D247" s="86">
        <f>IF((B247-([1]DMV!$O$7*1000))&lt;0,0,B247-([1]DMV!$O$7*1000))</f>
        <v>0</v>
      </c>
      <c r="J247" s="147">
        <v>225</v>
      </c>
      <c r="K247" s="77">
        <v>21.773</v>
      </c>
      <c r="L247" s="77">
        <v>50</v>
      </c>
      <c r="M247" s="77">
        <v>0</v>
      </c>
      <c r="T247" s="151">
        <v>221</v>
      </c>
      <c r="U247" s="77">
        <f t="shared" si="34"/>
        <v>5205.9923397499997</v>
      </c>
      <c r="V247" s="77">
        <f t="shared" si="35"/>
        <v>5.2059923397499999</v>
      </c>
      <c r="AI247" s="151">
        <v>221</v>
      </c>
      <c r="AJ247" s="77">
        <f t="shared" si="36"/>
        <v>7420.4221087081041</v>
      </c>
      <c r="AK247" s="77">
        <f t="shared" si="37"/>
        <v>7.4204221087081041</v>
      </c>
      <c r="AV247" s="186">
        <v>225</v>
      </c>
      <c r="AW247" s="85">
        <f t="shared" si="33"/>
        <v>19.079257166000033</v>
      </c>
      <c r="AX247" s="97">
        <f>[1]DMV!$O$7*1000</f>
        <v>50</v>
      </c>
      <c r="AY247" s="86">
        <f>IF((AW247-([1]DMV!$O$7*1000))&lt;0,0,AW247-([1]DMV!$O$7*1000))</f>
        <v>0</v>
      </c>
      <c r="BF247" s="151">
        <v>221</v>
      </c>
      <c r="BG247" s="77">
        <f t="shared" si="38"/>
        <v>3055.468560152271</v>
      </c>
      <c r="BH247" s="77">
        <f t="shared" si="39"/>
        <v>3.0554685601522711</v>
      </c>
    </row>
    <row r="248" spans="1:60" x14ac:dyDescent="0.3">
      <c r="A248" s="97">
        <v>226</v>
      </c>
      <c r="B248" s="85">
        <f t="shared" si="32"/>
        <v>17.483851025899995</v>
      </c>
      <c r="C248" s="97">
        <f>[1]DMV!$O$7*1000</f>
        <v>50</v>
      </c>
      <c r="D248" s="86">
        <f>IF((B248-([1]DMV!$O$7*1000))&lt;0,0,B248-([1]DMV!$O$7*1000))</f>
        <v>0</v>
      </c>
      <c r="J248" s="147">
        <v>226</v>
      </c>
      <c r="K248" s="77">
        <v>21.608000000000001</v>
      </c>
      <c r="L248" s="77">
        <v>50</v>
      </c>
      <c r="M248" s="77">
        <v>0</v>
      </c>
      <c r="T248" s="151">
        <v>222</v>
      </c>
      <c r="U248" s="77">
        <f t="shared" si="34"/>
        <v>5172.6292491699996</v>
      </c>
      <c r="V248" s="77">
        <f t="shared" si="35"/>
        <v>5.1726292491699999</v>
      </c>
      <c r="AI248" s="151">
        <v>222</v>
      </c>
      <c r="AJ248" s="77">
        <f t="shared" si="36"/>
        <v>7386.4218168471025</v>
      </c>
      <c r="AK248" s="77">
        <f t="shared" si="37"/>
        <v>7.3864218168471023</v>
      </c>
      <c r="AV248" s="186">
        <v>226</v>
      </c>
      <c r="AW248" s="85">
        <f t="shared" si="33"/>
        <v>18.933821997200013</v>
      </c>
      <c r="AX248" s="97">
        <f>[1]DMV!$O$7*1000</f>
        <v>50</v>
      </c>
      <c r="AY248" s="86">
        <f>IF((AW248-([1]DMV!$O$7*1000))&lt;0,0,AW248-([1]DMV!$O$7*1000))</f>
        <v>0</v>
      </c>
      <c r="BF248" s="151">
        <v>222</v>
      </c>
      <c r="BG248" s="77">
        <f t="shared" si="38"/>
        <v>3041.4684487768977</v>
      </c>
      <c r="BH248" s="77">
        <f t="shared" si="39"/>
        <v>3.0414684487768979</v>
      </c>
    </row>
    <row r="249" spans="1:60" x14ac:dyDescent="0.3">
      <c r="A249" s="97">
        <v>227</v>
      </c>
      <c r="B249" s="85">
        <f t="shared" si="32"/>
        <v>17.350882347500004</v>
      </c>
      <c r="C249" s="97">
        <f>[1]DMV!$O$7*1000</f>
        <v>50</v>
      </c>
      <c r="D249" s="86">
        <f>IF((B249-([1]DMV!$O$7*1000))&lt;0,0,B249-([1]DMV!$O$7*1000))</f>
        <v>0</v>
      </c>
      <c r="J249" s="147">
        <v>227</v>
      </c>
      <c r="K249" s="77">
        <v>21.443000000000001</v>
      </c>
      <c r="L249" s="77">
        <v>50</v>
      </c>
      <c r="M249" s="77">
        <v>0</v>
      </c>
      <c r="T249" s="151">
        <v>223</v>
      </c>
      <c r="U249" s="77">
        <f t="shared" si="34"/>
        <v>5139.2651409699993</v>
      </c>
      <c r="V249" s="77">
        <f t="shared" si="35"/>
        <v>5.1392651409699992</v>
      </c>
      <c r="AI249" s="151">
        <v>223</v>
      </c>
      <c r="AJ249" s="77">
        <f t="shared" si="36"/>
        <v>7352.4700597135443</v>
      </c>
      <c r="AK249" s="77">
        <f t="shared" si="37"/>
        <v>7.3524700597135446</v>
      </c>
      <c r="AV249" s="186">
        <v>227</v>
      </c>
      <c r="AW249" s="85">
        <f t="shared" si="33"/>
        <v>18.789827854000038</v>
      </c>
      <c r="AX249" s="97">
        <f>[1]DMV!$O$7*1000</f>
        <v>50</v>
      </c>
      <c r="AY249" s="86">
        <f>IF((AW249-([1]DMV!$O$7*1000))&lt;0,0,AW249-([1]DMV!$O$7*1000))</f>
        <v>0</v>
      </c>
      <c r="BF249" s="151">
        <v>223</v>
      </c>
      <c r="BG249" s="77">
        <f t="shared" si="38"/>
        <v>3027.4883223726251</v>
      </c>
      <c r="BH249" s="77">
        <f t="shared" si="39"/>
        <v>3.027488322372625</v>
      </c>
    </row>
    <row r="250" spans="1:60" x14ac:dyDescent="0.3">
      <c r="A250" s="97">
        <v>228</v>
      </c>
      <c r="B250" s="85">
        <f t="shared" si="32"/>
        <v>17.219233504299993</v>
      </c>
      <c r="C250" s="97">
        <f>[1]DMV!$O$7*1000</f>
        <v>50</v>
      </c>
      <c r="D250" s="86">
        <f>IF((B250-([1]DMV!$O$7*1000))&lt;0,0,B250-([1]DMV!$O$7*1000))</f>
        <v>0</v>
      </c>
      <c r="J250" s="147">
        <v>228</v>
      </c>
      <c r="K250" s="77">
        <v>21.28</v>
      </c>
      <c r="L250" s="77">
        <v>50</v>
      </c>
      <c r="M250" s="77">
        <v>0</v>
      </c>
      <c r="T250" s="151">
        <v>224</v>
      </c>
      <c r="U250" s="77">
        <f t="shared" si="34"/>
        <v>5105.9026699699998</v>
      </c>
      <c r="V250" s="77">
        <f t="shared" si="35"/>
        <v>5.1059026699699999</v>
      </c>
      <c r="AI250" s="151">
        <v>224</v>
      </c>
      <c r="AJ250" s="77">
        <f t="shared" si="36"/>
        <v>7318.5689252579841</v>
      </c>
      <c r="AK250" s="77">
        <f t="shared" si="37"/>
        <v>7.318568925257984</v>
      </c>
      <c r="AV250" s="186">
        <v>228</v>
      </c>
      <c r="AW250" s="85">
        <f t="shared" si="33"/>
        <v>18.64726300640001</v>
      </c>
      <c r="AX250" s="97">
        <f>[1]DMV!$O$7*1000</f>
        <v>50</v>
      </c>
      <c r="AY250" s="86">
        <f>IF((AW250-([1]DMV!$O$7*1000))&lt;0,0,AW250-([1]DMV!$O$7*1000))</f>
        <v>0</v>
      </c>
      <c r="BF250" s="151">
        <v>224</v>
      </c>
      <c r="BG250" s="77">
        <f t="shared" si="38"/>
        <v>3013.5290406841918</v>
      </c>
      <c r="BH250" s="77">
        <f t="shared" si="39"/>
        <v>3.0135290406841917</v>
      </c>
    </row>
    <row r="251" spans="1:60" x14ac:dyDescent="0.3">
      <c r="A251" s="97">
        <v>229</v>
      </c>
      <c r="B251" s="85">
        <f t="shared" si="32"/>
        <v>17.088893664499992</v>
      </c>
      <c r="C251" s="97">
        <f>[1]DMV!$O$7*1000</f>
        <v>50</v>
      </c>
      <c r="D251" s="86">
        <f>IF((B251-([1]DMV!$O$7*1000))&lt;0,0,B251-([1]DMV!$O$7*1000))</f>
        <v>0</v>
      </c>
      <c r="J251" s="147">
        <v>229</v>
      </c>
      <c r="K251" s="77">
        <v>21.119</v>
      </c>
      <c r="L251" s="77">
        <v>50</v>
      </c>
      <c r="M251" s="77">
        <v>0</v>
      </c>
      <c r="T251" s="151">
        <v>225</v>
      </c>
      <c r="U251" s="77">
        <f t="shared" si="34"/>
        <v>5072.5445085100009</v>
      </c>
      <c r="V251" s="77">
        <f t="shared" si="35"/>
        <v>5.0725445085100009</v>
      </c>
      <c r="AI251" s="151">
        <v>225</v>
      </c>
      <c r="AJ251" s="77">
        <f t="shared" si="36"/>
        <v>7284.7205031249996</v>
      </c>
      <c r="AK251" s="77">
        <f t="shared" si="37"/>
        <v>7.2847205031249995</v>
      </c>
      <c r="AV251" s="186">
        <v>229</v>
      </c>
      <c r="AW251" s="85">
        <f t="shared" si="33"/>
        <v>18.506115724400019</v>
      </c>
      <c r="AX251" s="97">
        <f>[1]DMV!$O$7*1000</f>
        <v>50</v>
      </c>
      <c r="AY251" s="86">
        <f>IF((AW251-([1]DMV!$O$7*1000))&lt;0,0,AW251-([1]DMV!$O$7*1000))</f>
        <v>0</v>
      </c>
      <c r="BF251" s="151">
        <v>225</v>
      </c>
      <c r="BG251" s="77">
        <f t="shared" si="38"/>
        <v>2999.5914641538752</v>
      </c>
      <c r="BH251" s="77">
        <f t="shared" si="39"/>
        <v>2.999591464153875</v>
      </c>
    </row>
    <row r="252" spans="1:60" x14ac:dyDescent="0.3">
      <c r="A252" s="97">
        <v>230</v>
      </c>
      <c r="B252" s="85">
        <f t="shared" si="32"/>
        <v>16.959851996300003</v>
      </c>
      <c r="C252" s="97">
        <f>[1]DMV!$O$7*1000</f>
        <v>50</v>
      </c>
      <c r="D252" s="86">
        <f>IF((B252-([1]DMV!$O$7*1000))&lt;0,0,B252-([1]DMV!$O$7*1000))</f>
        <v>0</v>
      </c>
      <c r="J252" s="147">
        <v>230</v>
      </c>
      <c r="K252" s="77">
        <v>20.96</v>
      </c>
      <c r="L252" s="77">
        <v>50</v>
      </c>
      <c r="M252" s="77">
        <v>0</v>
      </c>
      <c r="T252" s="151">
        <v>226</v>
      </c>
      <c r="U252" s="77">
        <f t="shared" si="34"/>
        <v>5039.1933464499998</v>
      </c>
      <c r="V252" s="77">
        <f t="shared" si="35"/>
        <v>5.0391933464499994</v>
      </c>
      <c r="AI252" s="151">
        <v>226</v>
      </c>
      <c r="AJ252" s="77">
        <f t="shared" si="36"/>
        <v>7250.9268846531841</v>
      </c>
      <c r="AK252" s="77">
        <f t="shared" si="37"/>
        <v>7.2509268846531842</v>
      </c>
      <c r="AV252" s="186">
        <v>230</v>
      </c>
      <c r="AW252" s="85">
        <f t="shared" si="33"/>
        <v>18.366374278000009</v>
      </c>
      <c r="AX252" s="97">
        <f>[1]DMV!$O$7*1000</f>
        <v>50</v>
      </c>
      <c r="AY252" s="86">
        <f>IF((AW252-([1]DMV!$O$7*1000))&lt;0,0,AW252-([1]DMV!$O$7*1000))</f>
        <v>0</v>
      </c>
      <c r="BF252" s="151">
        <v>226</v>
      </c>
      <c r="BG252" s="77">
        <f t="shared" si="38"/>
        <v>2985.6764539214864</v>
      </c>
      <c r="BH252" s="77">
        <f t="shared" si="39"/>
        <v>2.9856764539214864</v>
      </c>
    </row>
    <row r="253" spans="1:60" x14ac:dyDescent="0.3">
      <c r="A253" s="97">
        <v>231</v>
      </c>
      <c r="B253" s="85">
        <f t="shared" si="32"/>
        <v>16.832097667900001</v>
      </c>
      <c r="C253" s="97">
        <f>[1]DMV!$O$7*1000</f>
        <v>50</v>
      </c>
      <c r="D253" s="86">
        <f>IF((B253-([1]DMV!$O$7*1000))&lt;0,0,B253-([1]DMV!$O$7*1000))</f>
        <v>0</v>
      </c>
      <c r="J253" s="147">
        <v>231</v>
      </c>
      <c r="K253" s="77">
        <v>20.802</v>
      </c>
      <c r="L253" s="77">
        <v>50</v>
      </c>
      <c r="M253" s="77">
        <v>0</v>
      </c>
      <c r="T253" s="151">
        <v>227</v>
      </c>
      <c r="U253" s="77">
        <f t="shared" si="34"/>
        <v>5005.8518911700003</v>
      </c>
      <c r="V253" s="77">
        <f t="shared" si="35"/>
        <v>5.0058518911699998</v>
      </c>
      <c r="AI253" s="151">
        <v>227</v>
      </c>
      <c r="AJ253" s="77">
        <f t="shared" si="36"/>
        <v>7217.1901628751439</v>
      </c>
      <c r="AK253" s="77">
        <f t="shared" si="37"/>
        <v>7.217190162875144</v>
      </c>
      <c r="AV253" s="186">
        <v>231</v>
      </c>
      <c r="AW253" s="85">
        <f t="shared" si="33"/>
        <v>18.228026937200028</v>
      </c>
      <c r="AX253" s="97">
        <f>[1]DMV!$O$7*1000</f>
        <v>50</v>
      </c>
      <c r="AY253" s="86">
        <f>IF((AW253-([1]DMV!$O$7*1000))&lt;0,0,AW253-([1]DMV!$O$7*1000))</f>
        <v>0</v>
      </c>
      <c r="BF253" s="151">
        <v>227</v>
      </c>
      <c r="BG253" s="77">
        <f t="shared" si="38"/>
        <v>2971.7848718243736</v>
      </c>
      <c r="BH253" s="77">
        <f t="shared" si="39"/>
        <v>2.9717848718243736</v>
      </c>
    </row>
    <row r="254" spans="1:60" x14ac:dyDescent="0.3">
      <c r="A254" s="97">
        <v>232</v>
      </c>
      <c r="B254" s="85">
        <f t="shared" si="32"/>
        <v>16.705619847499989</v>
      </c>
      <c r="C254" s="97">
        <f>[1]DMV!$O$7*1000</f>
        <v>50</v>
      </c>
      <c r="D254" s="86">
        <f>IF((B254-([1]DMV!$O$7*1000))&lt;0,0,B254-([1]DMV!$O$7*1000))</f>
        <v>0</v>
      </c>
      <c r="J254" s="147">
        <v>232</v>
      </c>
      <c r="K254" s="77">
        <v>20.646000000000001</v>
      </c>
      <c r="L254" s="77">
        <v>50</v>
      </c>
      <c r="M254" s="77">
        <v>0</v>
      </c>
      <c r="T254" s="151">
        <v>228</v>
      </c>
      <c r="U254" s="77">
        <f t="shared" si="34"/>
        <v>4972.52286757</v>
      </c>
      <c r="V254" s="77">
        <f t="shared" si="35"/>
        <v>4.9725228675700004</v>
      </c>
      <c r="AI254" s="151">
        <v>228</v>
      </c>
      <c r="AJ254" s="77">
        <f t="shared" si="36"/>
        <v>7183.5124325175038</v>
      </c>
      <c r="AK254" s="77">
        <f t="shared" si="37"/>
        <v>7.1835124325175039</v>
      </c>
      <c r="AV254" s="186">
        <v>232</v>
      </c>
      <c r="AW254" s="85">
        <f t="shared" si="33"/>
        <v>18.091061972000006</v>
      </c>
      <c r="AX254" s="97">
        <f>[1]DMV!$O$7*1000</f>
        <v>50</v>
      </c>
      <c r="AY254" s="86">
        <f>IF((AW254-([1]DMV!$O$7*1000))&lt;0,0,AW254-([1]DMV!$O$7*1000))</f>
        <v>0</v>
      </c>
      <c r="BF254" s="151">
        <v>228</v>
      </c>
      <c r="BG254" s="77">
        <f t="shared" si="38"/>
        <v>2957.9175803974204</v>
      </c>
      <c r="BH254" s="77">
        <f t="shared" si="39"/>
        <v>2.9579175803974205</v>
      </c>
    </row>
    <row r="255" spans="1:60" x14ac:dyDescent="0.3">
      <c r="A255" s="97">
        <v>233</v>
      </c>
      <c r="B255" s="85">
        <f t="shared" si="32"/>
        <v>16.580407703299997</v>
      </c>
      <c r="C255" s="97">
        <f>[1]DMV!$O$7*1000</f>
        <v>50</v>
      </c>
      <c r="D255" s="86">
        <f>IF((B255-([1]DMV!$O$7*1000))&lt;0,0,B255-([1]DMV!$O$7*1000))</f>
        <v>0</v>
      </c>
      <c r="J255" s="147">
        <v>233</v>
      </c>
      <c r="K255" s="77">
        <v>20.491</v>
      </c>
      <c r="L255" s="77">
        <v>50</v>
      </c>
      <c r="M255" s="77">
        <v>0</v>
      </c>
      <c r="T255" s="151">
        <v>229</v>
      </c>
      <c r="U255" s="77">
        <f t="shared" si="34"/>
        <v>4939.2090180700006</v>
      </c>
      <c r="V255" s="77">
        <f t="shared" si="35"/>
        <v>4.9392090180700006</v>
      </c>
      <c r="AI255" s="151">
        <v>229</v>
      </c>
      <c r="AJ255" s="77">
        <f t="shared" si="36"/>
        <v>7149.8957900009036</v>
      </c>
      <c r="AK255" s="77">
        <f t="shared" si="37"/>
        <v>7.1498957900009037</v>
      </c>
      <c r="AV255" s="186">
        <v>233</v>
      </c>
      <c r="AW255" s="85">
        <f t="shared" si="33"/>
        <v>17.955467652400017</v>
      </c>
      <c r="AX255" s="97">
        <f>[1]DMV!$O$7*1000</f>
        <v>50</v>
      </c>
      <c r="AY255" s="86">
        <f>IF((AW255-([1]DMV!$O$7*1000))&lt;0,0,AW255-([1]DMV!$O$7*1000))</f>
        <v>0</v>
      </c>
      <c r="BF255" s="151">
        <v>229</v>
      </c>
      <c r="BG255" s="77">
        <f t="shared" si="38"/>
        <v>2944.075442873047</v>
      </c>
      <c r="BH255" s="77">
        <f t="shared" si="39"/>
        <v>2.9440754428730469</v>
      </c>
    </row>
    <row r="256" spans="1:60" x14ac:dyDescent="0.3">
      <c r="A256" s="97">
        <v>234</v>
      </c>
      <c r="B256" s="85">
        <f t="shared" si="32"/>
        <v>16.456450403500014</v>
      </c>
      <c r="C256" s="97">
        <f>[1]DMV!$O$7*1000</f>
        <v>50</v>
      </c>
      <c r="D256" s="86">
        <f>IF((B256-([1]DMV!$O$7*1000))&lt;0,0,B256-([1]DMV!$O$7*1000))</f>
        <v>0</v>
      </c>
      <c r="J256" s="147">
        <v>234</v>
      </c>
      <c r="K256" s="77">
        <v>20.338000000000001</v>
      </c>
      <c r="L256" s="77">
        <v>50</v>
      </c>
      <c r="M256" s="77">
        <v>0</v>
      </c>
      <c r="T256" s="151">
        <v>230</v>
      </c>
      <c r="U256" s="77">
        <f t="shared" si="34"/>
        <v>4905.9131026100004</v>
      </c>
      <c r="V256" s="77">
        <f t="shared" si="35"/>
        <v>4.9059131026100005</v>
      </c>
      <c r="AI256" s="151">
        <v>230</v>
      </c>
      <c r="AJ256" s="77">
        <f t="shared" si="36"/>
        <v>7116.3423334399995</v>
      </c>
      <c r="AK256" s="77">
        <f t="shared" si="37"/>
        <v>7.1163423334399996</v>
      </c>
      <c r="AV256" s="186">
        <v>234</v>
      </c>
      <c r="AW256" s="85">
        <f t="shared" si="33"/>
        <v>17.821232248400008</v>
      </c>
      <c r="AX256" s="97">
        <f>[1]DMV!$O$7*1000</f>
        <v>50</v>
      </c>
      <c r="AY256" s="86">
        <f>IF((AW256-([1]DMV!$O$7*1000))&lt;0,0,AW256-([1]DMV!$O$7*1000))</f>
        <v>0</v>
      </c>
      <c r="BF256" s="151">
        <v>230</v>
      </c>
      <c r="BG256" s="77">
        <f t="shared" si="38"/>
        <v>2930.2593231812102</v>
      </c>
      <c r="BH256" s="77">
        <f t="shared" si="39"/>
        <v>2.9302593231812102</v>
      </c>
    </row>
    <row r="257" spans="1:60" x14ac:dyDescent="0.3">
      <c r="A257" s="97">
        <v>235</v>
      </c>
      <c r="B257" s="85">
        <f t="shared" si="32"/>
        <v>16.333737116300014</v>
      </c>
      <c r="C257" s="97">
        <f>[1]DMV!$O$7*1000</f>
        <v>50</v>
      </c>
      <c r="D257" s="86">
        <f>IF((B257-([1]DMV!$O$7*1000))&lt;0,0,B257-([1]DMV!$O$7*1000))</f>
        <v>0</v>
      </c>
      <c r="J257" s="147">
        <v>235</v>
      </c>
      <c r="K257" s="77">
        <v>20.186</v>
      </c>
      <c r="L257" s="77">
        <v>50</v>
      </c>
      <c r="M257" s="77">
        <v>0</v>
      </c>
      <c r="T257" s="151">
        <v>231</v>
      </c>
      <c r="U257" s="77">
        <f t="shared" si="34"/>
        <v>4872.6378986499994</v>
      </c>
      <c r="V257" s="77">
        <f t="shared" si="35"/>
        <v>4.8726378986499999</v>
      </c>
      <c r="AI257" s="151">
        <v>231</v>
      </c>
      <c r="AJ257" s="77">
        <f t="shared" si="36"/>
        <v>7082.8541626434635</v>
      </c>
      <c r="AK257" s="77">
        <f t="shared" si="37"/>
        <v>7.0828541626434633</v>
      </c>
      <c r="AV257" s="186">
        <v>235</v>
      </c>
      <c r="AW257" s="85">
        <f t="shared" si="33"/>
        <v>17.68834403000001</v>
      </c>
      <c r="AX257" s="97">
        <f>[1]DMV!$O$7*1000</f>
        <v>50</v>
      </c>
      <c r="AY257" s="86">
        <f>IF((AW257-([1]DMV!$O$7*1000))&lt;0,0,AW257-([1]DMV!$O$7*1000))</f>
        <v>0</v>
      </c>
      <c r="BF257" s="151">
        <v>231</v>
      </c>
      <c r="BG257" s="77">
        <f t="shared" si="38"/>
        <v>2916.4700859494014</v>
      </c>
      <c r="BH257" s="77">
        <f t="shared" si="39"/>
        <v>2.9164700859494013</v>
      </c>
    </row>
    <row r="258" spans="1:60" x14ac:dyDescent="0.3">
      <c r="A258" s="97">
        <v>236</v>
      </c>
      <c r="B258" s="85">
        <f t="shared" si="32"/>
        <v>16.212257009899986</v>
      </c>
      <c r="C258" s="97">
        <f>[1]DMV!$O$7*1000</f>
        <v>50</v>
      </c>
      <c r="D258" s="86">
        <f>IF((B258-([1]DMV!$O$7*1000))&lt;0,0,B258-([1]DMV!$O$7*1000))</f>
        <v>0</v>
      </c>
      <c r="J258" s="147">
        <v>236</v>
      </c>
      <c r="K258" s="77">
        <v>20.036000000000001</v>
      </c>
      <c r="L258" s="77">
        <v>50</v>
      </c>
      <c r="M258" s="77">
        <v>0</v>
      </c>
      <c r="T258" s="151">
        <v>232</v>
      </c>
      <c r="U258" s="77">
        <f t="shared" si="34"/>
        <v>4839.3862011700003</v>
      </c>
      <c r="V258" s="77">
        <f t="shared" si="35"/>
        <v>4.83938620117</v>
      </c>
      <c r="AI258" s="151">
        <v>232</v>
      </c>
      <c r="AJ258" s="77">
        <f t="shared" si="36"/>
        <v>7049.4333791139834</v>
      </c>
      <c r="AK258" s="77">
        <f t="shared" si="37"/>
        <v>7.0494333791139834</v>
      </c>
      <c r="AV258" s="186">
        <v>236</v>
      </c>
      <c r="AW258" s="85">
        <f t="shared" si="33"/>
        <v>17.556791267199998</v>
      </c>
      <c r="AX258" s="97">
        <f>[1]DMV!$O$7*1000</f>
        <v>50</v>
      </c>
      <c r="AY258" s="86">
        <f>IF((AW258-([1]DMV!$O$7*1000))&lt;0,0,AW258-([1]DMV!$O$7*1000))</f>
        <v>0</v>
      </c>
      <c r="BF258" s="151">
        <v>232</v>
      </c>
      <c r="BG258" s="77">
        <f t="shared" si="38"/>
        <v>2902.7085965026481</v>
      </c>
      <c r="BH258" s="77">
        <f t="shared" si="39"/>
        <v>2.9027085965026482</v>
      </c>
    </row>
    <row r="259" spans="1:60" x14ac:dyDescent="0.3">
      <c r="A259" s="97">
        <v>237</v>
      </c>
      <c r="B259" s="85">
        <f t="shared" si="32"/>
        <v>16.091999252499988</v>
      </c>
      <c r="C259" s="97">
        <f>[1]DMV!$O$7*1000</f>
        <v>50</v>
      </c>
      <c r="D259" s="86">
        <f>IF((B259-([1]DMV!$O$7*1000))&lt;0,0,B259-([1]DMV!$O$7*1000))</f>
        <v>0</v>
      </c>
      <c r="J259" s="147">
        <v>237</v>
      </c>
      <c r="K259" s="77">
        <v>19.887</v>
      </c>
      <c r="L259" s="77">
        <v>50</v>
      </c>
      <c r="M259" s="77">
        <v>0</v>
      </c>
      <c r="T259" s="151">
        <v>233</v>
      </c>
      <c r="U259" s="77">
        <f t="shared" si="34"/>
        <v>4806.16082267</v>
      </c>
      <c r="V259" s="77">
        <f t="shared" si="35"/>
        <v>4.8061608226699999</v>
      </c>
      <c r="AI259" s="151">
        <v>233</v>
      </c>
      <c r="AJ259" s="77">
        <f t="shared" si="36"/>
        <v>7016.0820860482645</v>
      </c>
      <c r="AK259" s="77">
        <f t="shared" si="37"/>
        <v>7.0160820860482644</v>
      </c>
      <c r="AV259" s="186">
        <v>237</v>
      </c>
      <c r="AW259" s="85">
        <f t="shared" si="33"/>
        <v>17.42656223000003</v>
      </c>
      <c r="AX259" s="97">
        <f>[1]DMV!$O$7*1000</f>
        <v>50</v>
      </c>
      <c r="AY259" s="86">
        <f>IF((AW259-([1]DMV!$O$7*1000))&lt;0,0,AW259-([1]DMV!$O$7*1000))</f>
        <v>0</v>
      </c>
      <c r="BF259" s="151">
        <v>233</v>
      </c>
      <c r="BG259" s="77">
        <f t="shared" si="38"/>
        <v>2888.9757208635156</v>
      </c>
      <c r="BH259" s="77">
        <f t="shared" si="39"/>
        <v>2.8889757208635154</v>
      </c>
    </row>
    <row r="260" spans="1:60" x14ac:dyDescent="0.3">
      <c r="A260" s="97">
        <v>238</v>
      </c>
      <c r="B260" s="85">
        <f t="shared" si="32"/>
        <v>15.97295301230001</v>
      </c>
      <c r="C260" s="97">
        <f>[1]DMV!$O$7*1000</f>
        <v>50</v>
      </c>
      <c r="D260" s="86">
        <f>IF((B260-([1]DMV!$O$7*1000))&lt;0,0,B260-([1]DMV!$O$7*1000))</f>
        <v>0</v>
      </c>
      <c r="J260" s="147">
        <v>238</v>
      </c>
      <c r="K260" s="77">
        <v>19.739999999999998</v>
      </c>
      <c r="L260" s="77">
        <v>50</v>
      </c>
      <c r="M260" s="77">
        <v>0</v>
      </c>
      <c r="T260" s="151">
        <v>234</v>
      </c>
      <c r="U260" s="77">
        <f t="shared" si="34"/>
        <v>4772.9645931699997</v>
      </c>
      <c r="V260" s="77">
        <f t="shared" si="35"/>
        <v>4.7729645931699993</v>
      </c>
      <c r="AI260" s="151">
        <v>234</v>
      </c>
      <c r="AJ260" s="77">
        <f t="shared" si="36"/>
        <v>6982.8023883370242</v>
      </c>
      <c r="AK260" s="77">
        <f t="shared" si="37"/>
        <v>6.9828023883370243</v>
      </c>
      <c r="AV260" s="186">
        <v>238</v>
      </c>
      <c r="AW260" s="85">
        <f t="shared" si="33"/>
        <v>17.297645188399997</v>
      </c>
      <c r="AX260" s="97">
        <f>[1]DMV!$O$7*1000</f>
        <v>50</v>
      </c>
      <c r="AY260" s="86">
        <f>IF((AW260-([1]DMV!$O$7*1000))&lt;0,0,AW260-([1]DMV!$O$7*1000))</f>
        <v>0</v>
      </c>
      <c r="BF260" s="151">
        <v>234</v>
      </c>
      <c r="BG260" s="77">
        <f t="shared" si="38"/>
        <v>2875.272325752102</v>
      </c>
      <c r="BH260" s="77">
        <f t="shared" si="39"/>
        <v>2.875272325752102</v>
      </c>
    </row>
    <row r="261" spans="1:60" x14ac:dyDescent="0.3">
      <c r="A261" s="97">
        <v>239</v>
      </c>
      <c r="B261" s="85">
        <f t="shared" si="32"/>
        <v>15.855107457499997</v>
      </c>
      <c r="C261" s="97">
        <f>[1]DMV!$O$7*1000</f>
        <v>50</v>
      </c>
      <c r="D261" s="86">
        <f>IF((B261-([1]DMV!$O$7*1000))&lt;0,0,B261-([1]DMV!$O$7*1000))</f>
        <v>0</v>
      </c>
      <c r="J261" s="147">
        <v>239</v>
      </c>
      <c r="K261" s="77">
        <v>19.594000000000001</v>
      </c>
      <c r="L261" s="77">
        <v>50</v>
      </c>
      <c r="M261" s="77">
        <v>0</v>
      </c>
      <c r="T261" s="151">
        <v>235</v>
      </c>
      <c r="U261" s="77">
        <f t="shared" si="34"/>
        <v>4739.8003602099998</v>
      </c>
      <c r="V261" s="77">
        <f t="shared" si="35"/>
        <v>4.7398003602099994</v>
      </c>
      <c r="AI261" s="151">
        <v>235</v>
      </c>
      <c r="AJ261" s="77">
        <f t="shared" si="36"/>
        <v>6949.5963925649994</v>
      </c>
      <c r="AK261" s="77">
        <f t="shared" si="37"/>
        <v>6.9495963925649997</v>
      </c>
      <c r="AV261" s="186">
        <v>239</v>
      </c>
      <c r="AW261" s="85">
        <f t="shared" si="33"/>
        <v>17.170028412400029</v>
      </c>
      <c r="AX261" s="97">
        <f>[1]DMV!$O$7*1000</f>
        <v>50</v>
      </c>
      <c r="AY261" s="86">
        <f>IF((AW261-([1]DMV!$O$7*1000))&lt;0,0,AW261-([1]DMV!$O$7*1000))</f>
        <v>0</v>
      </c>
      <c r="BF261" s="151">
        <v>235</v>
      </c>
      <c r="BG261" s="77">
        <f t="shared" si="38"/>
        <v>2861.5992785860453</v>
      </c>
      <c r="BH261" s="77">
        <f t="shared" si="39"/>
        <v>2.8615992785860453</v>
      </c>
    </row>
    <row r="262" spans="1:60" x14ac:dyDescent="0.3">
      <c r="A262" s="97">
        <v>240</v>
      </c>
      <c r="B262" s="85">
        <f t="shared" si="32"/>
        <v>15.73845175629998</v>
      </c>
      <c r="C262" s="97">
        <f>[1]DMV!$O$7*1000</f>
        <v>50</v>
      </c>
      <c r="D262" s="86">
        <f>IF((B262-([1]DMV!$O$7*1000))&lt;0,0,B262-([1]DMV!$O$7*1000))</f>
        <v>0</v>
      </c>
      <c r="J262" s="147">
        <v>240</v>
      </c>
      <c r="K262" s="77">
        <v>19.45</v>
      </c>
      <c r="L262" s="77">
        <v>50</v>
      </c>
      <c r="M262" s="77">
        <v>0</v>
      </c>
      <c r="T262" s="151">
        <v>236</v>
      </c>
      <c r="U262" s="77">
        <f t="shared" si="34"/>
        <v>4706.670988849999</v>
      </c>
      <c r="V262" s="77">
        <f t="shared" si="35"/>
        <v>4.7066709888499991</v>
      </c>
      <c r="AI262" s="151">
        <v>236</v>
      </c>
      <c r="AJ262" s="77">
        <f t="shared" si="36"/>
        <v>6916.4662070109434</v>
      </c>
      <c r="AK262" s="77">
        <f t="shared" si="37"/>
        <v>6.9164662070109433</v>
      </c>
      <c r="AV262" s="186">
        <v>240</v>
      </c>
      <c r="AW262" s="85">
        <f t="shared" si="33"/>
        <v>17.04370017200003</v>
      </c>
      <c r="AX262" s="97">
        <f>[1]DMV!$O$7*1000</f>
        <v>50</v>
      </c>
      <c r="AY262" s="86">
        <f>IF((AW262-([1]DMV!$O$7*1000))&lt;0,0,AW262-([1]DMV!$O$7*1000))</f>
        <v>0</v>
      </c>
      <c r="BF262" s="151">
        <v>236</v>
      </c>
      <c r="BG262" s="77">
        <f t="shared" si="38"/>
        <v>2847.9574474805158</v>
      </c>
      <c r="BH262" s="77">
        <f t="shared" si="39"/>
        <v>2.8479574474805158</v>
      </c>
    </row>
    <row r="263" spans="1:60" x14ac:dyDescent="0.3">
      <c r="A263" s="97">
        <v>241</v>
      </c>
      <c r="B263" s="85">
        <f t="shared" si="32"/>
        <v>15.622975076899991</v>
      </c>
      <c r="C263" s="97">
        <f>[1]DMV!$O$7*1000</f>
        <v>50</v>
      </c>
      <c r="D263" s="86">
        <f>IF((B263-([1]DMV!$O$7*1000))&lt;0,0,B263-([1]DMV!$O$7*1000))</f>
        <v>0</v>
      </c>
      <c r="J263" s="147">
        <v>241</v>
      </c>
      <c r="K263" s="77">
        <v>19.308</v>
      </c>
      <c r="L263" s="77">
        <v>50</v>
      </c>
      <c r="M263" s="77">
        <v>0</v>
      </c>
      <c r="T263" s="151">
        <v>237</v>
      </c>
      <c r="U263" s="77">
        <f t="shared" si="34"/>
        <v>4673.5793616699993</v>
      </c>
      <c r="V263" s="77">
        <f t="shared" si="35"/>
        <v>4.673579361669999</v>
      </c>
      <c r="AI263" s="151">
        <v>237</v>
      </c>
      <c r="AJ263" s="77">
        <f t="shared" si="36"/>
        <v>6883.4139416476228</v>
      </c>
      <c r="AK263" s="77">
        <f t="shared" si="37"/>
        <v>6.883413941647623</v>
      </c>
      <c r="AV263" s="186">
        <v>241</v>
      </c>
      <c r="AW263" s="85">
        <f t="shared" si="33"/>
        <v>16.918648737200016</v>
      </c>
      <c r="AX263" s="97">
        <f>[1]DMV!$O$7*1000</f>
        <v>50</v>
      </c>
      <c r="AY263" s="86">
        <f>IF((AW263-([1]DMV!$O$7*1000))&lt;0,0,AW263-([1]DMV!$O$7*1000))</f>
        <v>0</v>
      </c>
      <c r="BF263" s="151">
        <v>237</v>
      </c>
      <c r="BG263" s="77">
        <f t="shared" si="38"/>
        <v>2834.3477012482231</v>
      </c>
      <c r="BH263" s="77">
        <f t="shared" si="39"/>
        <v>2.8343477012482232</v>
      </c>
    </row>
    <row r="264" spans="1:60" x14ac:dyDescent="0.3">
      <c r="A264" s="97">
        <v>242</v>
      </c>
      <c r="B264" s="85">
        <f t="shared" si="32"/>
        <v>15.508666587500002</v>
      </c>
      <c r="C264" s="97">
        <f>[1]DMV!$O$7*1000</f>
        <v>50</v>
      </c>
      <c r="D264" s="86">
        <f>IF((B264-([1]DMV!$O$7*1000))&lt;0,0,B264-([1]DMV!$O$7*1000))</f>
        <v>0</v>
      </c>
      <c r="J264" s="147">
        <v>242</v>
      </c>
      <c r="K264" s="77">
        <v>19.166</v>
      </c>
      <c r="L264" s="77">
        <v>50</v>
      </c>
      <c r="M264" s="77">
        <v>0</v>
      </c>
      <c r="T264" s="151">
        <v>238</v>
      </c>
      <c r="U264" s="77">
        <f t="shared" si="34"/>
        <v>4640.52837877</v>
      </c>
      <c r="V264" s="77">
        <f t="shared" si="35"/>
        <v>4.64052837877</v>
      </c>
      <c r="AI264" s="151">
        <v>238</v>
      </c>
      <c r="AJ264" s="77">
        <f t="shared" si="36"/>
        <v>6850.4417081418233</v>
      </c>
      <c r="AK264" s="77">
        <f t="shared" si="37"/>
        <v>6.8504417081418234</v>
      </c>
      <c r="AV264" s="186">
        <v>242</v>
      </c>
      <c r="AW264" s="85">
        <f t="shared" si="33"/>
        <v>16.794862378000033</v>
      </c>
      <c r="AX264" s="97">
        <f>[1]DMV!$O$7*1000</f>
        <v>50</v>
      </c>
      <c r="AY264" s="86">
        <f>IF((AW264-([1]DMV!$O$7*1000))&lt;0,0,AW264-([1]DMV!$O$7*1000))</f>
        <v>0</v>
      </c>
      <c r="BF264" s="151">
        <v>238</v>
      </c>
      <c r="BG264" s="77">
        <f t="shared" si="38"/>
        <v>2820.7709093994099</v>
      </c>
      <c r="BH264" s="77">
        <f t="shared" si="39"/>
        <v>2.82077090939941</v>
      </c>
    </row>
    <row r="265" spans="1:60" x14ac:dyDescent="0.3">
      <c r="A265" s="97">
        <v>243</v>
      </c>
      <c r="B265" s="85">
        <f t="shared" si="32"/>
        <v>15.395515456299989</v>
      </c>
      <c r="C265" s="97">
        <f>[1]DMV!$O$7*1000</f>
        <v>50</v>
      </c>
      <c r="D265" s="86">
        <f>IF((B265-([1]DMV!$O$7*1000))&lt;0,0,B265-([1]DMV!$O$7*1000))</f>
        <v>0</v>
      </c>
      <c r="J265" s="147">
        <v>243</v>
      </c>
      <c r="K265" s="77">
        <v>19.026</v>
      </c>
      <c r="L265" s="77">
        <v>50</v>
      </c>
      <c r="M265" s="77">
        <v>0</v>
      </c>
      <c r="T265" s="151">
        <v>239</v>
      </c>
      <c r="U265" s="77">
        <f t="shared" si="34"/>
        <v>4607.5209577700007</v>
      </c>
      <c r="V265" s="77">
        <f t="shared" si="35"/>
        <v>4.6075209577700003</v>
      </c>
      <c r="AI265" s="151">
        <v>239</v>
      </c>
      <c r="AJ265" s="77">
        <f t="shared" si="36"/>
        <v>6817.5516198543446</v>
      </c>
      <c r="AK265" s="77">
        <f t="shared" si="37"/>
        <v>6.8175516198543447</v>
      </c>
      <c r="AV265" s="186">
        <v>243</v>
      </c>
      <c r="AW265" s="85">
        <f t="shared" si="33"/>
        <v>16.672329364400014</v>
      </c>
      <c r="AX265" s="97">
        <f>[1]DMV!$O$7*1000</f>
        <v>50</v>
      </c>
      <c r="AY265" s="86">
        <f>IF((AW265-([1]DMV!$O$7*1000))&lt;0,0,AW265-([1]DMV!$O$7*1000))</f>
        <v>0</v>
      </c>
      <c r="BF265" s="151">
        <v>239</v>
      </c>
      <c r="BG265" s="77">
        <f t="shared" si="38"/>
        <v>2807.2279421418571</v>
      </c>
      <c r="BH265" s="77">
        <f t="shared" si="39"/>
        <v>2.8072279421418571</v>
      </c>
    </row>
    <row r="266" spans="1:60" x14ac:dyDescent="0.3">
      <c r="A266" s="97">
        <v>244</v>
      </c>
      <c r="B266" s="85">
        <f t="shared" si="32"/>
        <v>15.283510851499983</v>
      </c>
      <c r="C266" s="97">
        <f>[1]DMV!$O$7*1000</f>
        <v>50</v>
      </c>
      <c r="D266" s="86">
        <f>IF((B266-([1]DMV!$O$7*1000))&lt;0,0,B266-([1]DMV!$O$7*1000))</f>
        <v>0</v>
      </c>
      <c r="J266" s="147">
        <v>244</v>
      </c>
      <c r="K266" s="77">
        <v>18.888000000000002</v>
      </c>
      <c r="L266" s="77">
        <v>50</v>
      </c>
      <c r="M266" s="77">
        <v>0</v>
      </c>
      <c r="T266" s="151">
        <v>240</v>
      </c>
      <c r="U266" s="77">
        <f t="shared" si="34"/>
        <v>4574.5600338100003</v>
      </c>
      <c r="V266" s="77">
        <f t="shared" si="35"/>
        <v>4.5745600338100001</v>
      </c>
      <c r="AI266" s="151">
        <v>240</v>
      </c>
      <c r="AJ266" s="77">
        <f t="shared" si="36"/>
        <v>6784.7457918399987</v>
      </c>
      <c r="AK266" s="77">
        <f t="shared" si="37"/>
        <v>6.7847457918399989</v>
      </c>
      <c r="AV266" s="186">
        <v>244</v>
      </c>
      <c r="AW266" s="85">
        <f t="shared" si="33"/>
        <v>16.551037966400017</v>
      </c>
      <c r="AX266" s="97">
        <f>[1]DMV!$O$7*1000</f>
        <v>50</v>
      </c>
      <c r="AY266" s="86">
        <f>IF((AW266-([1]DMV!$O$7*1000))&lt;0,0,AW266-([1]DMV!$O$7*1000))</f>
        <v>0</v>
      </c>
      <c r="BF266" s="151">
        <v>240</v>
      </c>
      <c r="BG266" s="77">
        <f t="shared" si="38"/>
        <v>2793.7196703808804</v>
      </c>
      <c r="BH266" s="77">
        <f t="shared" si="39"/>
        <v>2.7937196703808804</v>
      </c>
    </row>
    <row r="267" spans="1:60" x14ac:dyDescent="0.3">
      <c r="A267" s="97">
        <v>245</v>
      </c>
      <c r="B267" s="85">
        <f t="shared" si="32"/>
        <v>15.1726419413</v>
      </c>
      <c r="C267" s="97">
        <f>[1]DMV!$O$7*1000</f>
        <v>50</v>
      </c>
      <c r="D267" s="86">
        <f>IF((B267-([1]DMV!$O$7*1000))&lt;0,0,B267-([1]DMV!$O$7*1000))</f>
        <v>0</v>
      </c>
      <c r="J267" s="147">
        <v>245</v>
      </c>
      <c r="K267" s="77">
        <v>18.751000000000001</v>
      </c>
      <c r="L267" s="77">
        <v>50</v>
      </c>
      <c r="M267" s="77">
        <v>0</v>
      </c>
      <c r="T267" s="151">
        <v>241</v>
      </c>
      <c r="U267" s="77">
        <f t="shared" si="34"/>
        <v>4541.6485595499998</v>
      </c>
      <c r="V267" s="77">
        <f t="shared" si="35"/>
        <v>4.5416485595499996</v>
      </c>
      <c r="AI267" s="151">
        <v>241</v>
      </c>
      <c r="AJ267" s="77">
        <f t="shared" si="36"/>
        <v>6752.0263408476249</v>
      </c>
      <c r="AK267" s="77">
        <f t="shared" si="37"/>
        <v>6.7520263408476247</v>
      </c>
      <c r="AV267" s="186">
        <v>245</v>
      </c>
      <c r="AW267" s="85">
        <f t="shared" si="33"/>
        <v>16.430976454000017</v>
      </c>
      <c r="AX267" s="97">
        <f>[1]DMV!$O$7*1000</f>
        <v>50</v>
      </c>
      <c r="AY267" s="86">
        <f>IF((AW267-([1]DMV!$O$7*1000))&lt;0,0,AW267-([1]DMV!$O$7*1000))</f>
        <v>0</v>
      </c>
      <c r="BF267" s="151">
        <v>241</v>
      </c>
      <c r="BG267" s="77">
        <f t="shared" si="38"/>
        <v>2780.246965719331</v>
      </c>
      <c r="BH267" s="77">
        <f t="shared" si="39"/>
        <v>2.7802469657193312</v>
      </c>
    </row>
    <row r="268" spans="1:60" x14ac:dyDescent="0.3">
      <c r="A268" s="97">
        <v>246</v>
      </c>
      <c r="B268" s="85">
        <f t="shared" si="32"/>
        <v>15.062897893900015</v>
      </c>
      <c r="C268" s="97">
        <f>[1]DMV!$O$7*1000</f>
        <v>50</v>
      </c>
      <c r="D268" s="86">
        <f>IF((B268-([1]DMV!$O$7*1000))&lt;0,0,B268-([1]DMV!$O$7*1000))</f>
        <v>0</v>
      </c>
      <c r="J268" s="147">
        <v>246</v>
      </c>
      <c r="K268" s="77">
        <v>18.614999999999998</v>
      </c>
      <c r="L268" s="77">
        <v>50</v>
      </c>
      <c r="M268" s="77">
        <v>0</v>
      </c>
      <c r="T268" s="151">
        <v>242</v>
      </c>
      <c r="U268" s="77">
        <f t="shared" si="34"/>
        <v>4508.7895051699998</v>
      </c>
      <c r="V268" s="77">
        <f t="shared" si="35"/>
        <v>4.5087895051699993</v>
      </c>
      <c r="AI268" s="151">
        <v>242</v>
      </c>
      <c r="AJ268" s="77">
        <f t="shared" si="36"/>
        <v>6719.3953853200637</v>
      </c>
      <c r="AK268" s="77">
        <f t="shared" si="37"/>
        <v>6.7193953853200634</v>
      </c>
      <c r="AV268" s="186">
        <v>246</v>
      </c>
      <c r="AW268" s="85">
        <f t="shared" si="33"/>
        <v>16.312133097200018</v>
      </c>
      <c r="AX268" s="97">
        <f>[1]DMV!$O$7*1000</f>
        <v>50</v>
      </c>
      <c r="AY268" s="86">
        <f>IF((AW268-([1]DMV!$O$7*1000))&lt;0,0,AW268-([1]DMV!$O$7*1000))</f>
        <v>0</v>
      </c>
      <c r="BF268" s="151">
        <v>242</v>
      </c>
      <c r="BG268" s="77">
        <f t="shared" si="38"/>
        <v>2766.8107004575977</v>
      </c>
      <c r="BH268" s="77">
        <f t="shared" si="39"/>
        <v>2.7668107004575977</v>
      </c>
    </row>
    <row r="269" spans="1:60" x14ac:dyDescent="0.3">
      <c r="A269" s="97">
        <v>247</v>
      </c>
      <c r="B269" s="85">
        <f t="shared" si="32"/>
        <v>14.954267877499973</v>
      </c>
      <c r="C269" s="97">
        <f>[1]DMV!$O$7*1000</f>
        <v>50</v>
      </c>
      <c r="D269" s="86">
        <f>IF((B269-([1]DMV!$O$7*1000))&lt;0,0,B269-([1]DMV!$O$7*1000))</f>
        <v>0</v>
      </c>
      <c r="J269" s="147">
        <v>247</v>
      </c>
      <c r="K269" s="77">
        <v>18.481000000000002</v>
      </c>
      <c r="L269" s="77">
        <v>50</v>
      </c>
      <c r="M269" s="77">
        <v>0</v>
      </c>
      <c r="T269" s="151">
        <v>243</v>
      </c>
      <c r="U269" s="77">
        <f t="shared" si="34"/>
        <v>4475.9858583699997</v>
      </c>
      <c r="V269" s="77">
        <f t="shared" si="35"/>
        <v>4.4759858583699996</v>
      </c>
      <c r="AI269" s="151">
        <v>243</v>
      </c>
      <c r="AJ269" s="77">
        <f t="shared" si="36"/>
        <v>6686.8550453941825</v>
      </c>
      <c r="AK269" s="77">
        <f t="shared" si="37"/>
        <v>6.6868550453941822</v>
      </c>
      <c r="AV269" s="186">
        <v>247</v>
      </c>
      <c r="AW269" s="85">
        <f t="shared" si="33"/>
        <v>16.194496166000008</v>
      </c>
      <c r="AX269" s="97">
        <f>[1]DMV!$O$7*1000</f>
        <v>50</v>
      </c>
      <c r="AY269" s="86">
        <f>IF((AW269-([1]DMV!$O$7*1000))&lt;0,0,AW269-([1]DMV!$O$7*1000))</f>
        <v>0</v>
      </c>
      <c r="BF269" s="151">
        <v>243</v>
      </c>
      <c r="BG269" s="77">
        <f t="shared" si="38"/>
        <v>2753.411747593605</v>
      </c>
      <c r="BH269" s="77">
        <f t="shared" si="39"/>
        <v>2.7534117475936051</v>
      </c>
    </row>
    <row r="270" spans="1:60" x14ac:dyDescent="0.3">
      <c r="A270" s="97">
        <v>248</v>
      </c>
      <c r="B270" s="85">
        <f t="shared" si="32"/>
        <v>14.846741060299991</v>
      </c>
      <c r="C270" s="97">
        <f>[1]DMV!$O$7*1000</f>
        <v>50</v>
      </c>
      <c r="D270" s="86">
        <f>IF((B270-([1]DMV!$O$7*1000))&lt;0,0,B270-([1]DMV!$O$7*1000))</f>
        <v>0</v>
      </c>
      <c r="J270" s="147">
        <v>248</v>
      </c>
      <c r="K270" s="77">
        <v>18.347999999999999</v>
      </c>
      <c r="L270" s="77">
        <v>50</v>
      </c>
      <c r="M270" s="77">
        <v>0</v>
      </c>
      <c r="T270" s="151">
        <v>244</v>
      </c>
      <c r="U270" s="77">
        <f t="shared" si="34"/>
        <v>4443.2406243699998</v>
      </c>
      <c r="V270" s="77">
        <f t="shared" si="35"/>
        <v>4.4432406243699996</v>
      </c>
      <c r="AI270" s="151">
        <v>244</v>
      </c>
      <c r="AJ270" s="77">
        <f t="shared" si="36"/>
        <v>6654.4074429008642</v>
      </c>
      <c r="AK270" s="77">
        <f t="shared" si="37"/>
        <v>6.6544074429008644</v>
      </c>
      <c r="AV270" s="186">
        <v>248</v>
      </c>
      <c r="AW270" s="85">
        <f t="shared" si="33"/>
        <v>16.078053930400017</v>
      </c>
      <c r="AX270" s="97">
        <f>[1]DMV!$O$7*1000</f>
        <v>50</v>
      </c>
      <c r="AY270" s="86">
        <f>IF((AW270-([1]DMV!$O$7*1000))&lt;0,0,AW270-([1]DMV!$O$7*1000))</f>
        <v>0</v>
      </c>
      <c r="BF270" s="151">
        <v>244</v>
      </c>
      <c r="BG270" s="77">
        <f t="shared" si="38"/>
        <v>2740.0509808228121</v>
      </c>
      <c r="BH270" s="77">
        <f t="shared" si="39"/>
        <v>2.740050980822812</v>
      </c>
    </row>
    <row r="271" spans="1:60" x14ac:dyDescent="0.3">
      <c r="A271" s="97">
        <v>249</v>
      </c>
      <c r="B271" s="85">
        <f t="shared" si="32"/>
        <v>14.740306610499999</v>
      </c>
      <c r="C271" s="97">
        <f>[1]DMV!$O$7*1000</f>
        <v>50</v>
      </c>
      <c r="D271" s="86">
        <f>IF((B271-([1]DMV!$O$7*1000))&lt;0,0,B271-([1]DMV!$O$7*1000))</f>
        <v>0</v>
      </c>
      <c r="J271" s="147">
        <v>249</v>
      </c>
      <c r="K271" s="77">
        <v>18.216999999999999</v>
      </c>
      <c r="L271" s="77">
        <v>50</v>
      </c>
      <c r="M271" s="77">
        <v>0</v>
      </c>
      <c r="T271" s="151">
        <v>245</v>
      </c>
      <c r="U271" s="77">
        <f t="shared" si="34"/>
        <v>4410.55682591</v>
      </c>
      <c r="V271" s="77">
        <f t="shared" si="35"/>
        <v>4.4105568259099996</v>
      </c>
      <c r="AI271" s="151">
        <v>245</v>
      </c>
      <c r="AJ271" s="77">
        <f t="shared" si="36"/>
        <v>6622.0547013650003</v>
      </c>
      <c r="AK271" s="77">
        <f t="shared" si="37"/>
        <v>6.6220547013650002</v>
      </c>
      <c r="AV271" s="186">
        <v>249</v>
      </c>
      <c r="AW271" s="85">
        <f t="shared" si="33"/>
        <v>15.962794660400021</v>
      </c>
      <c r="AX271" s="97">
        <f>[1]DMV!$O$7*1000</f>
        <v>50</v>
      </c>
      <c r="AY271" s="86">
        <f>IF((AW271-([1]DMV!$O$7*1000))&lt;0,0,AW271-([1]DMV!$O$7*1000))</f>
        <v>0</v>
      </c>
      <c r="BF271" s="151">
        <v>245</v>
      </c>
      <c r="BG271" s="77">
        <f t="shared" si="38"/>
        <v>2726.7292745382151</v>
      </c>
      <c r="BH271" s="77">
        <f t="shared" si="39"/>
        <v>2.726729274538215</v>
      </c>
    </row>
    <row r="272" spans="1:60" x14ac:dyDescent="0.3">
      <c r="A272" s="97">
        <v>250</v>
      </c>
      <c r="B272" s="85">
        <f t="shared" si="32"/>
        <v>14.634953696300002</v>
      </c>
      <c r="C272" s="97">
        <f>[1]DMV!$O$7*1000</f>
        <v>50</v>
      </c>
      <c r="D272" s="86">
        <f>IF((B272-([1]DMV!$O$7*1000))&lt;0,0,B272-([1]DMV!$O$7*1000))</f>
        <v>0</v>
      </c>
      <c r="J272" s="147">
        <v>250</v>
      </c>
      <c r="K272" s="77">
        <v>18.085999999999999</v>
      </c>
      <c r="L272" s="77">
        <v>50</v>
      </c>
      <c r="M272" s="77">
        <v>0</v>
      </c>
      <c r="T272" s="151">
        <v>246</v>
      </c>
      <c r="U272" s="77">
        <f t="shared" si="34"/>
        <v>4377.9375032499993</v>
      </c>
      <c r="V272" s="77">
        <f t="shared" si="35"/>
        <v>4.3779375032499992</v>
      </c>
      <c r="AI272" s="151">
        <v>246</v>
      </c>
      <c r="AJ272" s="77">
        <f t="shared" si="36"/>
        <v>6589.7989460055041</v>
      </c>
      <c r="AK272" s="77">
        <f t="shared" si="37"/>
        <v>6.5897989460055042</v>
      </c>
      <c r="AV272" s="186">
        <v>250</v>
      </c>
      <c r="AW272" s="85">
        <f t="shared" si="33"/>
        <v>15.848706626000023</v>
      </c>
      <c r="AX272" s="97">
        <f>[1]DMV!$O$7*1000</f>
        <v>50</v>
      </c>
      <c r="AY272" s="86">
        <f>IF((AW272-([1]DMV!$O$7*1000))&lt;0,0,AW272-([1]DMV!$O$7*1000))</f>
        <v>0</v>
      </c>
      <c r="BF272" s="151">
        <v>246</v>
      </c>
      <c r="BG272" s="77">
        <f t="shared" si="38"/>
        <v>2713.4475038303462</v>
      </c>
      <c r="BH272" s="77">
        <f t="shared" si="39"/>
        <v>2.7134475038303463</v>
      </c>
    </row>
    <row r="273" spans="1:60" x14ac:dyDescent="0.3">
      <c r="A273" s="97">
        <v>251</v>
      </c>
      <c r="B273" s="85">
        <f t="shared" si="32"/>
        <v>14.530671485899987</v>
      </c>
      <c r="C273" s="97">
        <f>[1]DMV!$O$7*1000</f>
        <v>50</v>
      </c>
      <c r="D273" s="86">
        <f>IF((B273-([1]DMV!$O$7*1000))&lt;0,0,B273-([1]DMV!$O$7*1000))</f>
        <v>0</v>
      </c>
      <c r="J273" s="147">
        <v>251</v>
      </c>
      <c r="K273" s="77">
        <v>17.957000000000001</v>
      </c>
      <c r="L273" s="77">
        <v>50</v>
      </c>
      <c r="M273" s="77">
        <v>0</v>
      </c>
      <c r="T273" s="151">
        <v>247</v>
      </c>
      <c r="U273" s="77">
        <f t="shared" si="34"/>
        <v>4345.3857141699991</v>
      </c>
      <c r="V273" s="77">
        <f t="shared" si="35"/>
        <v>4.345385714169999</v>
      </c>
      <c r="AI273" s="151">
        <v>247</v>
      </c>
      <c r="AJ273" s="77">
        <f t="shared" si="36"/>
        <v>6557.6423037353043</v>
      </c>
      <c r="AK273" s="77">
        <f t="shared" si="37"/>
        <v>6.557642303735304</v>
      </c>
      <c r="AV273" s="186">
        <v>251</v>
      </c>
      <c r="AW273" s="85">
        <f t="shared" si="33"/>
        <v>15.735778097200011</v>
      </c>
      <c r="AX273" s="97">
        <f>[1]DMV!$O$7*1000</f>
        <v>50</v>
      </c>
      <c r="AY273" s="86">
        <f>IF((AW273-([1]DMV!$O$7*1000))&lt;0,0,AW273-([1]DMV!$O$7*1000))</f>
        <v>0</v>
      </c>
      <c r="BF273" s="151">
        <v>247</v>
      </c>
      <c r="BG273" s="77">
        <f t="shared" si="38"/>
        <v>2700.2065444872728</v>
      </c>
      <c r="BH273" s="77">
        <f t="shared" si="39"/>
        <v>2.7002065444872727</v>
      </c>
    </row>
    <row r="274" spans="1:60" x14ac:dyDescent="0.3">
      <c r="A274" s="97">
        <v>252</v>
      </c>
      <c r="B274" s="85">
        <f t="shared" si="32"/>
        <v>14.427449147499999</v>
      </c>
      <c r="C274" s="97">
        <f>[1]DMV!$O$7*1000</f>
        <v>50</v>
      </c>
      <c r="D274" s="86">
        <f>IF((B274-([1]DMV!$O$7*1000))&lt;0,0,B274-([1]DMV!$O$7*1000))</f>
        <v>0</v>
      </c>
      <c r="J274" s="147">
        <v>252</v>
      </c>
      <c r="K274" s="77">
        <v>17.829999999999998</v>
      </c>
      <c r="L274" s="77">
        <v>50</v>
      </c>
      <c r="M274" s="77">
        <v>0</v>
      </c>
      <c r="T274" s="151">
        <v>248</v>
      </c>
      <c r="U274" s="77">
        <f t="shared" si="34"/>
        <v>4312.9045339699996</v>
      </c>
      <c r="V274" s="77">
        <f t="shared" si="35"/>
        <v>4.3129045339699994</v>
      </c>
      <c r="AI274" s="151">
        <v>248</v>
      </c>
      <c r="AJ274" s="77">
        <f t="shared" si="36"/>
        <v>6525.5869031613429</v>
      </c>
      <c r="AK274" s="77">
        <f t="shared" si="37"/>
        <v>6.5255869031613427</v>
      </c>
      <c r="AV274" s="186">
        <v>252</v>
      </c>
      <c r="AW274" s="85">
        <f t="shared" si="33"/>
        <v>15.623997344000017</v>
      </c>
      <c r="AX274" s="97">
        <f>[1]DMV!$O$7*1000</f>
        <v>50</v>
      </c>
      <c r="AY274" s="86">
        <f>IF((AW274-([1]DMV!$O$7*1000))&lt;0,0,AW274-([1]DMV!$O$7*1000))</f>
        <v>0</v>
      </c>
      <c r="BF274" s="151">
        <v>248</v>
      </c>
      <c r="BG274" s="77">
        <f t="shared" si="38"/>
        <v>2687.0072729946</v>
      </c>
      <c r="BH274" s="77">
        <f t="shared" si="39"/>
        <v>2.6870072729946002</v>
      </c>
    </row>
    <row r="275" spans="1:60" x14ac:dyDescent="0.3">
      <c r="A275" s="97">
        <v>253</v>
      </c>
      <c r="B275" s="85">
        <f t="shared" si="32"/>
        <v>14.325275849299999</v>
      </c>
      <c r="C275" s="97">
        <f>[1]DMV!$O$7*1000</f>
        <v>50</v>
      </c>
      <c r="D275" s="86">
        <f>IF((B275-([1]DMV!$O$7*1000))&lt;0,0,B275-([1]DMV!$O$7*1000))</f>
        <v>0</v>
      </c>
      <c r="J275" s="147">
        <v>253</v>
      </c>
      <c r="K275" s="77">
        <v>17.704000000000001</v>
      </c>
      <c r="L275" s="77">
        <v>50</v>
      </c>
      <c r="M275" s="77">
        <v>0</v>
      </c>
      <c r="T275" s="151">
        <v>249</v>
      </c>
      <c r="U275" s="77">
        <f t="shared" si="34"/>
        <v>4280.4970554699994</v>
      </c>
      <c r="V275" s="77">
        <f t="shared" si="35"/>
        <v>4.2804970554699997</v>
      </c>
      <c r="AI275" s="151">
        <v>249</v>
      </c>
      <c r="AJ275" s="77">
        <f t="shared" si="36"/>
        <v>6493.6348745845835</v>
      </c>
      <c r="AK275" s="77">
        <f t="shared" si="37"/>
        <v>6.4936348745845835</v>
      </c>
      <c r="AV275" s="186">
        <v>253</v>
      </c>
      <c r="AW275" s="85">
        <f t="shared" si="33"/>
        <v>15.513352636400001</v>
      </c>
      <c r="AX275" s="97">
        <f>[1]DMV!$O$7*1000</f>
        <v>50</v>
      </c>
      <c r="AY275" s="86">
        <f>IF((AW275-([1]DMV!$O$7*1000))&lt;0,0,AW275-([1]DMV!$O$7*1000))</f>
        <v>0</v>
      </c>
      <c r="BF275" s="151">
        <v>249</v>
      </c>
      <c r="BG275" s="77">
        <f t="shared" si="38"/>
        <v>2673.8505665354669</v>
      </c>
      <c r="BH275" s="77">
        <f t="shared" si="39"/>
        <v>2.6738505665354668</v>
      </c>
    </row>
    <row r="276" spans="1:60" x14ac:dyDescent="0.3">
      <c r="A276" s="97">
        <v>254</v>
      </c>
      <c r="B276" s="85">
        <f t="shared" si="32"/>
        <v>14.224140759500003</v>
      </c>
      <c r="C276" s="97">
        <f>[1]DMV!$O$7*1000</f>
        <v>50</v>
      </c>
      <c r="D276" s="86">
        <f>IF((B276-([1]DMV!$O$7*1000))&lt;0,0,B276-([1]DMV!$O$7*1000))</f>
        <v>0</v>
      </c>
      <c r="J276" s="147">
        <v>254</v>
      </c>
      <c r="K276" s="77">
        <v>17.579000000000001</v>
      </c>
      <c r="L276" s="77">
        <v>50</v>
      </c>
      <c r="M276" s="77">
        <v>0</v>
      </c>
      <c r="T276" s="151">
        <v>250</v>
      </c>
      <c r="U276" s="77">
        <f t="shared" si="34"/>
        <v>4248.1663890099999</v>
      </c>
      <c r="V276" s="77">
        <f t="shared" si="35"/>
        <v>4.2481663890099997</v>
      </c>
      <c r="AI276" s="151">
        <v>250</v>
      </c>
      <c r="AJ276" s="77">
        <f t="shared" si="36"/>
        <v>6461.7883500000007</v>
      </c>
      <c r="AK276" s="77">
        <f t="shared" si="37"/>
        <v>6.4617883500000008</v>
      </c>
      <c r="AV276" s="186">
        <v>254</v>
      </c>
      <c r="AW276" s="85">
        <f t="shared" si="33"/>
        <v>15.403832244400007</v>
      </c>
      <c r="AX276" s="97">
        <f>[1]DMV!$O$7*1000</f>
        <v>50</v>
      </c>
      <c r="AY276" s="86">
        <f>IF((AW276-([1]DMV!$O$7*1000))&lt;0,0,AW276-([1]DMV!$O$7*1000))</f>
        <v>0</v>
      </c>
      <c r="BF276" s="151">
        <v>250</v>
      </c>
      <c r="BG276" s="77">
        <f t="shared" si="38"/>
        <v>2660.7373029905502</v>
      </c>
      <c r="BH276" s="77">
        <f t="shared" si="39"/>
        <v>2.6607373029905501</v>
      </c>
    </row>
    <row r="277" spans="1:60" x14ac:dyDescent="0.3">
      <c r="A277" s="97">
        <v>255</v>
      </c>
      <c r="B277" s="85">
        <f t="shared" si="32"/>
        <v>14.124033046299985</v>
      </c>
      <c r="C277" s="97">
        <f>[1]DMV!$O$7*1000</f>
        <v>50</v>
      </c>
      <c r="D277" s="86">
        <f>IF((B277-([1]DMV!$O$7*1000))&lt;0,0,B277-([1]DMV!$O$7*1000))</f>
        <v>0</v>
      </c>
      <c r="J277" s="147">
        <v>255</v>
      </c>
      <c r="K277" s="77">
        <v>17.454999999999998</v>
      </c>
      <c r="L277" s="77">
        <v>50</v>
      </c>
      <c r="M277" s="77">
        <v>0</v>
      </c>
      <c r="T277" s="151">
        <v>251</v>
      </c>
      <c r="U277" s="77">
        <f t="shared" si="34"/>
        <v>4215.9156624500001</v>
      </c>
      <c r="V277" s="77">
        <f t="shared" si="35"/>
        <v>4.2159156624500005</v>
      </c>
      <c r="AI277" s="151">
        <v>251</v>
      </c>
      <c r="AJ277" s="77">
        <f t="shared" si="36"/>
        <v>6430.0494630965832</v>
      </c>
      <c r="AK277" s="77">
        <f t="shared" si="37"/>
        <v>6.4300494630965828</v>
      </c>
      <c r="AV277" s="186">
        <v>255</v>
      </c>
      <c r="AW277" s="85">
        <f t="shared" si="33"/>
        <v>15.295424437999998</v>
      </c>
      <c r="AX277" s="97">
        <f>[1]DMV!$O$7*1000</f>
        <v>50</v>
      </c>
      <c r="AY277" s="86">
        <f>IF((AW277-([1]DMV!$O$7*1000))&lt;0,0,AW277-([1]DMV!$O$7*1000))</f>
        <v>0</v>
      </c>
      <c r="BF277" s="151">
        <v>251</v>
      </c>
      <c r="BG277" s="77">
        <f t="shared" si="38"/>
        <v>2647.6683609380607</v>
      </c>
      <c r="BH277" s="77">
        <f t="shared" si="39"/>
        <v>2.6476683609380607</v>
      </c>
    </row>
    <row r="278" spans="1:60" x14ac:dyDescent="0.3">
      <c r="A278" s="97">
        <v>256</v>
      </c>
      <c r="B278" s="85">
        <f t="shared" si="32"/>
        <v>14.024941877899991</v>
      </c>
      <c r="C278" s="97">
        <f>[1]DMV!$O$7*1000</f>
        <v>50</v>
      </c>
      <c r="D278" s="86">
        <f>IF((B278-([1]DMV!$O$7*1000))&lt;0,0,B278-([1]DMV!$O$7*1000))</f>
        <v>0</v>
      </c>
      <c r="J278" s="147">
        <v>256</v>
      </c>
      <c r="K278" s="77">
        <v>17.332000000000001</v>
      </c>
      <c r="L278" s="77">
        <v>50</v>
      </c>
      <c r="M278" s="77">
        <v>0</v>
      </c>
      <c r="T278" s="151">
        <v>252</v>
      </c>
      <c r="U278" s="77">
        <f t="shared" si="34"/>
        <v>4183.7480211700004</v>
      </c>
      <c r="V278" s="77">
        <f t="shared" si="35"/>
        <v>4.1837480211700004</v>
      </c>
      <c r="AI278" s="151">
        <v>252</v>
      </c>
      <c r="AJ278" s="77">
        <f t="shared" si="36"/>
        <v>6398.4203492573442</v>
      </c>
      <c r="AK278" s="77">
        <f t="shared" si="37"/>
        <v>6.3984203492573446</v>
      </c>
      <c r="AV278" s="186">
        <v>256</v>
      </c>
      <c r="AW278" s="85">
        <f t="shared" si="33"/>
        <v>15.188117487200017</v>
      </c>
      <c r="AX278" s="97">
        <f>[1]DMV!$O$7*1000</f>
        <v>50</v>
      </c>
      <c r="AY278" s="86">
        <f>IF((AW278-([1]DMV!$O$7*1000))&lt;0,0,AW278-([1]DMV!$O$7*1000))</f>
        <v>0</v>
      </c>
      <c r="BF278" s="151">
        <v>252</v>
      </c>
      <c r="BG278" s="77">
        <f t="shared" si="38"/>
        <v>2634.6446196537481</v>
      </c>
      <c r="BH278" s="77">
        <f t="shared" si="39"/>
        <v>2.6346446196537481</v>
      </c>
    </row>
    <row r="279" spans="1:60" x14ac:dyDescent="0.3">
      <c r="A279" s="97">
        <v>257</v>
      </c>
      <c r="B279" s="85">
        <f t="shared" si="32"/>
        <v>13.926856422500009</v>
      </c>
      <c r="C279" s="97">
        <f>[1]DMV!$O$7*1000</f>
        <v>50</v>
      </c>
      <c r="D279" s="86">
        <f>IF((B279-([1]DMV!$O$7*1000))&lt;0,0,B279-([1]DMV!$O$7*1000))</f>
        <v>0</v>
      </c>
      <c r="J279" s="147">
        <v>257</v>
      </c>
      <c r="K279" s="77">
        <v>17.210999999999999</v>
      </c>
      <c r="L279" s="77">
        <v>50</v>
      </c>
      <c r="M279" s="77">
        <v>0</v>
      </c>
      <c r="T279" s="151">
        <v>253</v>
      </c>
      <c r="U279" s="77">
        <f t="shared" si="34"/>
        <v>4151.6666280700001</v>
      </c>
      <c r="V279" s="77">
        <f t="shared" si="35"/>
        <v>4.1516666280700001</v>
      </c>
      <c r="AI279" s="151">
        <v>253</v>
      </c>
      <c r="AJ279" s="77">
        <f t="shared" si="36"/>
        <v>6366.903145559304</v>
      </c>
      <c r="AK279" s="77">
        <f t="shared" si="37"/>
        <v>6.3669031455593039</v>
      </c>
      <c r="AV279" s="186">
        <v>257</v>
      </c>
      <c r="AW279" s="85">
        <f t="shared" si="33"/>
        <v>15.081899662000041</v>
      </c>
      <c r="AX279" s="97">
        <f>[1]DMV!$O$7*1000</f>
        <v>50</v>
      </c>
      <c r="AY279" s="86">
        <f>IF((AW279-([1]DMV!$O$7*1000))&lt;0,0,AW279-([1]DMV!$O$7*1000))</f>
        <v>0</v>
      </c>
      <c r="BF279" s="151">
        <v>253</v>
      </c>
      <c r="BG279" s="77">
        <f t="shared" si="38"/>
        <v>2621.6669591108948</v>
      </c>
      <c r="BH279" s="77">
        <f t="shared" si="39"/>
        <v>2.621666959110895</v>
      </c>
    </row>
    <row r="280" spans="1:60" x14ac:dyDescent="0.3">
      <c r="A280" s="97">
        <v>258</v>
      </c>
      <c r="B280" s="85">
        <f t="shared" ref="B280:B343" si="40">IF(A280&lt;91,191.79077946*EXP(-0.01432309*A280), -0.0000018053*A280^3+ 0.0018893269*A280^2 -0.710985457*A280+102.5061991963)</f>
        <v>13.829765848299985</v>
      </c>
      <c r="C280" s="97">
        <f>[1]DMV!$O$7*1000</f>
        <v>50</v>
      </c>
      <c r="D280" s="86">
        <f>IF((B280-([1]DMV!$O$7*1000))&lt;0,0,B280-([1]DMV!$O$7*1000))</f>
        <v>0</v>
      </c>
      <c r="J280" s="147">
        <v>258</v>
      </c>
      <c r="K280" s="77">
        <v>17.091000000000001</v>
      </c>
      <c r="L280" s="77">
        <v>50</v>
      </c>
      <c r="M280" s="77">
        <v>0</v>
      </c>
      <c r="T280" s="151">
        <v>254</v>
      </c>
      <c r="U280" s="77">
        <f t="shared" si="34"/>
        <v>4119.6746635700001</v>
      </c>
      <c r="V280" s="77">
        <f t="shared" si="35"/>
        <v>4.1196746635700006</v>
      </c>
      <c r="AI280" s="151">
        <v>254</v>
      </c>
      <c r="AJ280" s="77">
        <f t="shared" si="36"/>
        <v>6335.4999907735037</v>
      </c>
      <c r="AK280" s="77">
        <f t="shared" si="37"/>
        <v>6.3354999907735037</v>
      </c>
      <c r="AV280" s="186">
        <v>258</v>
      </c>
      <c r="AW280" s="85">
        <f t="shared" ref="AW280:AW343" si="41">IF(AV280&lt;91,207.69538068*EXP(-0.01432309*AV280), -0.000001955*AV280^3+ 0.0020460028*AV280^2 -0.7699452266*AV280+111.006713276)</f>
        <v>14.976759232400013</v>
      </c>
      <c r="AX280" s="97">
        <f>[1]DMV!$O$7*1000</f>
        <v>50</v>
      </c>
      <c r="AY280" s="86">
        <f>IF((AW280-([1]DMV!$O$7*1000))&lt;0,0,AW280-([1]DMV!$O$7*1000))</f>
        <v>0</v>
      </c>
      <c r="BF280" s="151">
        <v>254</v>
      </c>
      <c r="BG280" s="77">
        <f t="shared" si="38"/>
        <v>2608.7362599803223</v>
      </c>
      <c r="BH280" s="77">
        <f t="shared" si="39"/>
        <v>2.6087362599803221</v>
      </c>
    </row>
    <row r="281" spans="1:60" x14ac:dyDescent="0.3">
      <c r="A281" s="97">
        <v>259</v>
      </c>
      <c r="B281" s="85">
        <f t="shared" si="40"/>
        <v>13.733659323499992</v>
      </c>
      <c r="C281" s="97">
        <f>[1]DMV!$O$7*1000</f>
        <v>50</v>
      </c>
      <c r="D281" s="86">
        <f>IF((B281-([1]DMV!$O$7*1000))&lt;0,0,B281-([1]DMV!$O$7*1000))</f>
        <v>0</v>
      </c>
      <c r="J281" s="147">
        <v>259</v>
      </c>
      <c r="K281" s="77">
        <v>16.972000000000001</v>
      </c>
      <c r="L281" s="77">
        <v>50</v>
      </c>
      <c r="M281" s="77">
        <v>0</v>
      </c>
      <c r="T281" s="151">
        <v>255</v>
      </c>
      <c r="U281" s="77">
        <f t="shared" si="34"/>
        <v>4087.7753256100004</v>
      </c>
      <c r="V281" s="77">
        <f t="shared" si="35"/>
        <v>4.08777532561</v>
      </c>
      <c r="AI281" s="151">
        <v>255</v>
      </c>
      <c r="AJ281" s="77">
        <f t="shared" si="36"/>
        <v>6304.2130253650002</v>
      </c>
      <c r="AK281" s="77">
        <f t="shared" si="37"/>
        <v>6.3042130253650006</v>
      </c>
      <c r="AV281" s="186">
        <v>259</v>
      </c>
      <c r="AW281" s="85">
        <f t="shared" si="41"/>
        <v>14.872684468400024</v>
      </c>
      <c r="AX281" s="97">
        <f>[1]DMV!$O$7*1000</f>
        <v>50</v>
      </c>
      <c r="AY281" s="86">
        <f>IF((AW281-([1]DMV!$O$7*1000))&lt;0,0,AW281-([1]DMV!$O$7*1000))</f>
        <v>0</v>
      </c>
      <c r="BF281" s="151">
        <v>255</v>
      </c>
      <c r="BG281" s="77">
        <f t="shared" si="38"/>
        <v>2595.8534036303845</v>
      </c>
      <c r="BH281" s="77">
        <f t="shared" si="39"/>
        <v>2.5958534036303846</v>
      </c>
    </row>
    <row r="282" spans="1:60" x14ac:dyDescent="0.3">
      <c r="A282" s="97">
        <v>260</v>
      </c>
      <c r="B282" s="85">
        <f t="shared" si="40"/>
        <v>13.638526016299991</v>
      </c>
      <c r="C282" s="97">
        <f>[1]DMV!$O$7*1000</f>
        <v>50</v>
      </c>
      <c r="D282" s="86">
        <f>IF((B282-([1]DMV!$O$7*1000))&lt;0,0,B282-([1]DMV!$O$7*1000))</f>
        <v>0</v>
      </c>
      <c r="J282" s="147">
        <v>260</v>
      </c>
      <c r="K282" s="77">
        <v>16.855</v>
      </c>
      <c r="L282" s="77">
        <v>50</v>
      </c>
      <c r="M282" s="77">
        <v>0</v>
      </c>
      <c r="T282" s="151">
        <v>256</v>
      </c>
      <c r="U282" s="77">
        <f t="shared" si="34"/>
        <v>4055.9718296499996</v>
      </c>
      <c r="V282" s="77">
        <f t="shared" si="35"/>
        <v>4.0559718296499998</v>
      </c>
      <c r="AI282" s="151">
        <v>256</v>
      </c>
      <c r="AJ282" s="77">
        <f t="shared" si="36"/>
        <v>6273.0443914928637</v>
      </c>
      <c r="AK282" s="77">
        <f t="shared" si="37"/>
        <v>6.2730443914928635</v>
      </c>
      <c r="AV282" s="186">
        <v>260</v>
      </c>
      <c r="AW282" s="85">
        <f t="shared" si="41"/>
        <v>14.769663640000019</v>
      </c>
      <c r="AX282" s="97">
        <f>[1]DMV!$O$7*1000</f>
        <v>50</v>
      </c>
      <c r="AY282" s="86">
        <f>IF((AW282-([1]DMV!$O$7*1000))&lt;0,0,AW282-([1]DMV!$O$7*1000))</f>
        <v>0</v>
      </c>
      <c r="BF282" s="151">
        <v>256</v>
      </c>
      <c r="BG282" s="77">
        <f t="shared" si="38"/>
        <v>2583.0192721269759</v>
      </c>
      <c r="BH282" s="77">
        <f t="shared" si="39"/>
        <v>2.5830192721269758</v>
      </c>
    </row>
    <row r="283" spans="1:60" x14ac:dyDescent="0.3">
      <c r="A283" s="97">
        <v>261</v>
      </c>
      <c r="B283" s="85">
        <f t="shared" si="40"/>
        <v>13.544355094899998</v>
      </c>
      <c r="C283" s="97">
        <f>[1]DMV!$O$7*1000</f>
        <v>50</v>
      </c>
      <c r="D283" s="86">
        <f>IF((B283-([1]DMV!$O$7*1000))&lt;0,0,B283-([1]DMV!$O$7*1000))</f>
        <v>0</v>
      </c>
      <c r="J283" s="147">
        <v>261</v>
      </c>
      <c r="K283" s="77">
        <v>16.738</v>
      </c>
      <c r="L283" s="77">
        <v>50</v>
      </c>
      <c r="M283" s="77">
        <v>0</v>
      </c>
      <c r="T283" s="151">
        <v>257</v>
      </c>
      <c r="U283" s="77">
        <f t="shared" si="34"/>
        <v>4024.2674086699999</v>
      </c>
      <c r="V283" s="77">
        <f t="shared" si="35"/>
        <v>4.0242674086700001</v>
      </c>
      <c r="AI283" s="151">
        <v>257</v>
      </c>
      <c r="AJ283" s="77">
        <f t="shared" si="36"/>
        <v>6241.9962330101835</v>
      </c>
      <c r="AK283" s="77">
        <f t="shared" si="37"/>
        <v>6.241996233010183</v>
      </c>
      <c r="AV283" s="186">
        <v>261</v>
      </c>
      <c r="AW283" s="85">
        <f t="shared" si="41"/>
        <v>14.667685017200029</v>
      </c>
      <c r="AX283" s="97">
        <f>[1]DMV!$O$7*1000</f>
        <v>50</v>
      </c>
      <c r="AY283" s="86">
        <f>IF((AW283-([1]DMV!$O$7*1000))&lt;0,0,AW283-([1]DMV!$O$7*1000))</f>
        <v>0</v>
      </c>
      <c r="BF283" s="151">
        <v>257</v>
      </c>
      <c r="BG283" s="77">
        <f t="shared" si="38"/>
        <v>2570.2347482335226</v>
      </c>
      <c r="BH283" s="77">
        <f t="shared" si="39"/>
        <v>2.5702347482335228</v>
      </c>
    </row>
    <row r="284" spans="1:60" x14ac:dyDescent="0.3">
      <c r="A284" s="97">
        <v>262</v>
      </c>
      <c r="B284" s="85">
        <f t="shared" si="40"/>
        <v>13.451135727499988</v>
      </c>
      <c r="C284" s="97">
        <f>[1]DMV!$O$7*1000</f>
        <v>50</v>
      </c>
      <c r="D284" s="86">
        <f>IF((B284-([1]DMV!$O$7*1000))&lt;0,0,B284-([1]DMV!$O$7*1000))</f>
        <v>0</v>
      </c>
      <c r="J284" s="147">
        <v>262</v>
      </c>
      <c r="K284" s="77">
        <v>16.623000000000001</v>
      </c>
      <c r="L284" s="77">
        <v>50</v>
      </c>
      <c r="M284" s="77">
        <v>0</v>
      </c>
      <c r="T284" s="151">
        <v>258</v>
      </c>
      <c r="U284" s="77">
        <f t="shared" ref="U284:U347" si="42">0.00000073*T284^4-0.00020723*T284^3-0.07835828*T284^2+0.11854572*T284^1+9502.32870901</f>
        <v>3992.6653131700004</v>
      </c>
      <c r="V284" s="77">
        <f t="shared" ref="V284:V347" si="43">U284/1000</f>
        <v>3.9926653131700003</v>
      </c>
      <c r="AI284" s="151">
        <v>258</v>
      </c>
      <c r="AJ284" s="77">
        <f t="shared" ref="AJ284:AJ347" si="44">0.000000070584*AI284^4+0.000285172*AI284^3-0.18652923*AI284^2+3.5903035*AI284^1+12490.7581</f>
        <v>6211.0706954640646</v>
      </c>
      <c r="AK284" s="77">
        <f t="shared" ref="AK284:AK347" si="45">AJ284/1000</f>
        <v>6.2110706954640644</v>
      </c>
      <c r="AV284" s="186">
        <v>262</v>
      </c>
      <c r="AW284" s="85">
        <f t="shared" si="41"/>
        <v>14.566736870000028</v>
      </c>
      <c r="AX284" s="97">
        <f>[1]DMV!$O$7*1000</f>
        <v>50</v>
      </c>
      <c r="AY284" s="86">
        <f>IF((AW284-([1]DMV!$O$7*1000))&lt;0,0,AW284-([1]DMV!$O$7*1000))</f>
        <v>0</v>
      </c>
      <c r="BF284" s="151">
        <v>258</v>
      </c>
      <c r="BG284" s="77">
        <f t="shared" ref="BG284:BG347" si="46">0.000000029064*BF284^4+0.00011742383*BF284^3-0.07680615535*BF284^2+1.478360263467*BF284^1+5143.2533527488</f>
        <v>2557.5007154109908</v>
      </c>
      <c r="BH284" s="77">
        <f t="shared" ref="BH284:BH347" si="47">BG284/1000</f>
        <v>2.557500715410991</v>
      </c>
    </row>
    <row r="285" spans="1:60" x14ac:dyDescent="0.3">
      <c r="A285" s="97">
        <v>263</v>
      </c>
      <c r="B285" s="85">
        <f t="shared" si="40"/>
        <v>13.358857082299977</v>
      </c>
      <c r="C285" s="97">
        <f>[1]DMV!$O$7*1000</f>
        <v>50</v>
      </c>
      <c r="D285" s="86">
        <f>IF((B285-([1]DMV!$O$7*1000))&lt;0,0,B285-([1]DMV!$O$7*1000))</f>
        <v>0</v>
      </c>
      <c r="J285" s="147">
        <v>263</v>
      </c>
      <c r="K285" s="77">
        <v>16.509</v>
      </c>
      <c r="L285" s="77">
        <v>50</v>
      </c>
      <c r="M285" s="77">
        <v>0</v>
      </c>
      <c r="T285" s="151">
        <v>259</v>
      </c>
      <c r="U285" s="77">
        <f t="shared" si="42"/>
        <v>3961.1688111699996</v>
      </c>
      <c r="V285" s="77">
        <f t="shared" si="43"/>
        <v>3.9611688111699994</v>
      </c>
      <c r="AI285" s="151">
        <v>259</v>
      </c>
      <c r="AJ285" s="77">
        <f t="shared" si="44"/>
        <v>6180.2699260956224</v>
      </c>
      <c r="AK285" s="77">
        <f t="shared" si="45"/>
        <v>6.1802699260956224</v>
      </c>
      <c r="AV285" s="186">
        <v>263</v>
      </c>
      <c r="AW285" s="85">
        <f t="shared" si="41"/>
        <v>14.46680746840002</v>
      </c>
      <c r="AX285" s="97">
        <f>[1]DMV!$O$7*1000</f>
        <v>50</v>
      </c>
      <c r="AY285" s="86">
        <f>IF((AW285-([1]DMV!$O$7*1000))&lt;0,0,AW285-([1]DMV!$O$7*1000))</f>
        <v>0</v>
      </c>
      <c r="BF285" s="151">
        <v>259</v>
      </c>
      <c r="BG285" s="77">
        <f t="shared" si="46"/>
        <v>2544.8180578178767</v>
      </c>
      <c r="BH285" s="77">
        <f t="shared" si="47"/>
        <v>2.5448180578178765</v>
      </c>
    </row>
    <row r="286" spans="1:60" x14ac:dyDescent="0.3">
      <c r="A286" s="97">
        <v>264</v>
      </c>
      <c r="B286" s="85">
        <f t="shared" si="40"/>
        <v>13.267508327499996</v>
      </c>
      <c r="C286" s="97">
        <f>[1]DMV!$O$7*1000</f>
        <v>50</v>
      </c>
      <c r="D286" s="86">
        <f>IF((B286-([1]DMV!$O$7*1000))&lt;0,0,B286-([1]DMV!$O$7*1000))</f>
        <v>0</v>
      </c>
      <c r="J286" s="147">
        <v>264</v>
      </c>
      <c r="K286" s="77">
        <v>16.396000000000001</v>
      </c>
      <c r="L286" s="77">
        <v>50</v>
      </c>
      <c r="M286" s="77">
        <v>0</v>
      </c>
      <c r="T286" s="151">
        <v>260</v>
      </c>
      <c r="U286" s="77">
        <f t="shared" si="42"/>
        <v>3929.7811882099995</v>
      </c>
      <c r="V286" s="77">
        <f t="shared" si="43"/>
        <v>3.9297811882099993</v>
      </c>
      <c r="AI286" s="151">
        <v>260</v>
      </c>
      <c r="AJ286" s="77">
        <f t="shared" si="44"/>
        <v>6149.5960738399999</v>
      </c>
      <c r="AK286" s="77">
        <f t="shared" si="45"/>
        <v>6.1495960738399997</v>
      </c>
      <c r="AV286" s="186">
        <v>264</v>
      </c>
      <c r="AW286" s="85">
        <f t="shared" si="41"/>
        <v>14.367885082399994</v>
      </c>
      <c r="AX286" s="97">
        <f>[1]DMV!$O$7*1000</f>
        <v>50</v>
      </c>
      <c r="AY286" s="86">
        <f>IF((AW286-([1]DMV!$O$7*1000))&lt;0,0,AW286-([1]DMV!$O$7*1000))</f>
        <v>0</v>
      </c>
      <c r="BF286" s="151">
        <v>260</v>
      </c>
      <c r="BG286" s="77">
        <f t="shared" si="46"/>
        <v>2532.1876603102201</v>
      </c>
      <c r="BH286" s="77">
        <f t="shared" si="47"/>
        <v>2.5321876603102202</v>
      </c>
    </row>
    <row r="287" spans="1:60" x14ac:dyDescent="0.3">
      <c r="A287" s="97">
        <v>265</v>
      </c>
      <c r="B287" s="85">
        <f t="shared" si="40"/>
        <v>13.177078631299992</v>
      </c>
      <c r="C287" s="97">
        <f>[1]DMV!$O$7*1000</f>
        <v>50</v>
      </c>
      <c r="D287" s="86">
        <f>IF((B287-([1]DMV!$O$7*1000))&lt;0,0,B287-([1]DMV!$O$7*1000))</f>
        <v>0</v>
      </c>
      <c r="J287" s="147">
        <v>265</v>
      </c>
      <c r="K287" s="77">
        <v>16.283999999999999</v>
      </c>
      <c r="L287" s="77">
        <v>50</v>
      </c>
      <c r="M287" s="77">
        <v>0</v>
      </c>
      <c r="T287" s="151">
        <v>261</v>
      </c>
      <c r="U287" s="77">
        <f t="shared" si="42"/>
        <v>3898.5057473499992</v>
      </c>
      <c r="V287" s="77">
        <f t="shared" si="43"/>
        <v>3.8985057473499993</v>
      </c>
      <c r="AI287" s="151">
        <v>261</v>
      </c>
      <c r="AJ287" s="77">
        <f t="shared" si="44"/>
        <v>6119.0512893263431</v>
      </c>
      <c r="AK287" s="77">
        <f t="shared" si="45"/>
        <v>6.1190512893263431</v>
      </c>
      <c r="AV287" s="186">
        <v>265</v>
      </c>
      <c r="AW287" s="85">
        <f t="shared" si="41"/>
        <v>14.269957982000022</v>
      </c>
      <c r="AX287" s="97">
        <f>[1]DMV!$O$7*1000</f>
        <v>50</v>
      </c>
      <c r="AY287" s="86">
        <f>IF((AW287-([1]DMV!$O$7*1000))&lt;0,0,AW287-([1]DMV!$O$7*1000))</f>
        <v>0</v>
      </c>
      <c r="BF287" s="151">
        <v>261</v>
      </c>
      <c r="BG287" s="77">
        <f t="shared" si="46"/>
        <v>2519.6104084415915</v>
      </c>
      <c r="BH287" s="77">
        <f t="shared" si="47"/>
        <v>2.5196104084415913</v>
      </c>
    </row>
    <row r="288" spans="1:60" x14ac:dyDescent="0.3">
      <c r="A288" s="97">
        <v>266</v>
      </c>
      <c r="B288" s="85">
        <f t="shared" si="40"/>
        <v>13.08755716189998</v>
      </c>
      <c r="C288" s="97">
        <f>[1]DMV!$O$7*1000</f>
        <v>50</v>
      </c>
      <c r="D288" s="86">
        <f>IF((B288-([1]DMV!$O$7*1000))&lt;0,0,B288-([1]DMV!$O$7*1000))</f>
        <v>0</v>
      </c>
      <c r="J288" s="147">
        <v>266</v>
      </c>
      <c r="K288" s="77">
        <v>16.173999999999999</v>
      </c>
      <c r="L288" s="77">
        <v>50</v>
      </c>
      <c r="M288" s="77">
        <v>0</v>
      </c>
      <c r="T288" s="151">
        <v>262</v>
      </c>
      <c r="U288" s="77">
        <f t="shared" si="42"/>
        <v>3867.3458091699995</v>
      </c>
      <c r="V288" s="77">
        <f t="shared" si="43"/>
        <v>3.8673458091699997</v>
      </c>
      <c r="AI288" s="151">
        <v>262</v>
      </c>
      <c r="AJ288" s="77">
        <f t="shared" si="44"/>
        <v>6088.6377248778244</v>
      </c>
      <c r="AK288" s="77">
        <f t="shared" si="45"/>
        <v>6.0886377248778247</v>
      </c>
      <c r="AV288" s="186">
        <v>266</v>
      </c>
      <c r="AW288" s="85">
        <f t="shared" si="41"/>
        <v>14.17301443720001</v>
      </c>
      <c r="AX288" s="97">
        <f>[1]DMV!$O$7*1000</f>
        <v>50</v>
      </c>
      <c r="AY288" s="86">
        <f>IF((AW288-([1]DMV!$O$7*1000))&lt;0,0,AW288-([1]DMV!$O$7*1000))</f>
        <v>0</v>
      </c>
      <c r="BF288" s="151">
        <v>262</v>
      </c>
      <c r="BG288" s="77">
        <f t="shared" si="46"/>
        <v>2507.0871884630978</v>
      </c>
      <c r="BH288" s="77">
        <f t="shared" si="47"/>
        <v>2.5070871884630979</v>
      </c>
    </row>
    <row r="289" spans="1:60" x14ac:dyDescent="0.3">
      <c r="A289" s="97">
        <v>267</v>
      </c>
      <c r="B289" s="85">
        <f t="shared" si="40"/>
        <v>12.998933087499978</v>
      </c>
      <c r="C289" s="97">
        <f>[1]DMV!$O$7*1000</f>
        <v>50</v>
      </c>
      <c r="D289" s="86">
        <f>IF((B289-([1]DMV!$O$7*1000))&lt;0,0,B289-([1]DMV!$O$7*1000))</f>
        <v>0</v>
      </c>
      <c r="J289" s="147">
        <v>267</v>
      </c>
      <c r="K289" s="77">
        <v>16.064</v>
      </c>
      <c r="L289" s="77">
        <v>50</v>
      </c>
      <c r="M289" s="77">
        <v>0</v>
      </c>
      <c r="T289" s="151">
        <v>263</v>
      </c>
      <c r="U289" s="77">
        <f t="shared" si="42"/>
        <v>3836.3047117699998</v>
      </c>
      <c r="V289" s="77">
        <f t="shared" si="43"/>
        <v>3.83630471177</v>
      </c>
      <c r="AI289" s="151">
        <v>263</v>
      </c>
      <c r="AJ289" s="77">
        <f t="shared" si="44"/>
        <v>6058.3575345116242</v>
      </c>
      <c r="AK289" s="77">
        <f t="shared" si="45"/>
        <v>6.0583575345116243</v>
      </c>
      <c r="AV289" s="186">
        <v>267</v>
      </c>
      <c r="AW289" s="85">
        <f t="shared" si="41"/>
        <v>14.07704271800003</v>
      </c>
      <c r="AX289" s="97">
        <f>[1]DMV!$O$7*1000</f>
        <v>50</v>
      </c>
      <c r="AY289" s="86">
        <f>IF((AW289-([1]DMV!$O$7*1000))&lt;0,0,AW289-([1]DMV!$O$7*1000))</f>
        <v>0</v>
      </c>
      <c r="BF289" s="151">
        <v>263</v>
      </c>
      <c r="BG289" s="77">
        <f t="shared" si="46"/>
        <v>2494.618887323385</v>
      </c>
      <c r="BH289" s="77">
        <f t="shared" si="47"/>
        <v>2.494618887323385</v>
      </c>
    </row>
    <row r="290" spans="1:60" x14ac:dyDescent="0.3">
      <c r="A290" s="97">
        <v>268</v>
      </c>
      <c r="B290" s="85">
        <f t="shared" si="40"/>
        <v>12.911195576299988</v>
      </c>
      <c r="C290" s="97">
        <f>[1]DMV!$O$7*1000</f>
        <v>50</v>
      </c>
      <c r="D290" s="86">
        <f>IF((B290-([1]DMV!$O$7*1000))&lt;0,0,B290-([1]DMV!$O$7*1000))</f>
        <v>0</v>
      </c>
      <c r="J290" s="147">
        <v>268</v>
      </c>
      <c r="K290" s="77">
        <v>15.956</v>
      </c>
      <c r="L290" s="77">
        <v>50</v>
      </c>
      <c r="M290" s="77">
        <v>0</v>
      </c>
      <c r="T290" s="151">
        <v>264</v>
      </c>
      <c r="U290" s="77">
        <f t="shared" si="42"/>
        <v>3805.3858107700007</v>
      </c>
      <c r="V290" s="77">
        <f t="shared" si="43"/>
        <v>3.8053858107700007</v>
      </c>
      <c r="AI290" s="151">
        <v>264</v>
      </c>
      <c r="AJ290" s="77">
        <f t="shared" si="44"/>
        <v>6028.2128739389445</v>
      </c>
      <c r="AK290" s="77">
        <f t="shared" si="45"/>
        <v>6.0282128739389442</v>
      </c>
      <c r="AV290" s="186">
        <v>268</v>
      </c>
      <c r="AW290" s="85">
        <f t="shared" si="41"/>
        <v>13.982031094399986</v>
      </c>
      <c r="AX290" s="97">
        <f>[1]DMV!$O$7*1000</f>
        <v>50</v>
      </c>
      <c r="AY290" s="86">
        <f>IF((AW290-([1]DMV!$O$7*1000))&lt;0,0,AW290-([1]DMV!$O$7*1000))</f>
        <v>0</v>
      </c>
      <c r="BF290" s="151">
        <v>264</v>
      </c>
      <c r="BG290" s="77">
        <f t="shared" si="46"/>
        <v>2482.2063926686315</v>
      </c>
      <c r="BH290" s="77">
        <f t="shared" si="47"/>
        <v>2.4822063926686315</v>
      </c>
    </row>
    <row r="291" spans="1:60" x14ac:dyDescent="0.3">
      <c r="A291" s="97">
        <v>269</v>
      </c>
      <c r="B291" s="85">
        <f t="shared" si="40"/>
        <v>12.824333796500014</v>
      </c>
      <c r="C291" s="97">
        <f>[1]DMV!$O$7*1000</f>
        <v>50</v>
      </c>
      <c r="D291" s="86">
        <f>IF((B291-([1]DMV!$O$7*1000))&lt;0,0,B291-([1]DMV!$O$7*1000))</f>
        <v>0</v>
      </c>
      <c r="J291" s="147">
        <v>269</v>
      </c>
      <c r="K291" s="77">
        <v>15.848000000000001</v>
      </c>
      <c r="L291" s="77">
        <v>50</v>
      </c>
      <c r="M291" s="77">
        <v>0</v>
      </c>
      <c r="T291" s="151">
        <v>265</v>
      </c>
      <c r="U291" s="77">
        <f t="shared" si="42"/>
        <v>3774.5924793100003</v>
      </c>
      <c r="V291" s="77">
        <f t="shared" si="43"/>
        <v>3.7745924793100003</v>
      </c>
      <c r="AI291" s="151">
        <v>265</v>
      </c>
      <c r="AJ291" s="77">
        <f t="shared" si="44"/>
        <v>5998.2059005650008</v>
      </c>
      <c r="AK291" s="77">
        <f t="shared" si="45"/>
        <v>5.9982059005650008</v>
      </c>
      <c r="AV291" s="186">
        <v>269</v>
      </c>
      <c r="AW291" s="85">
        <f t="shared" si="41"/>
        <v>13.887967836400009</v>
      </c>
      <c r="AX291" s="97">
        <f>[1]DMV!$O$7*1000</f>
        <v>50</v>
      </c>
      <c r="AY291" s="86">
        <f>IF((AW291-([1]DMV!$O$7*1000))&lt;0,0,AW291-([1]DMV!$O$7*1000))</f>
        <v>0</v>
      </c>
      <c r="BF291" s="151">
        <v>265</v>
      </c>
      <c r="BG291" s="77">
        <f t="shared" si="46"/>
        <v>2469.8505928425548</v>
      </c>
      <c r="BH291" s="77">
        <f t="shared" si="47"/>
        <v>2.4698505928425547</v>
      </c>
    </row>
    <row r="292" spans="1:60" x14ac:dyDescent="0.3">
      <c r="A292" s="97">
        <v>270</v>
      </c>
      <c r="B292" s="85">
        <f t="shared" si="40"/>
        <v>12.7383369163</v>
      </c>
      <c r="C292" s="97">
        <f>[1]DMV!$O$7*1000</f>
        <v>50</v>
      </c>
      <c r="D292" s="86">
        <f>IF((B292-([1]DMV!$O$7*1000))&lt;0,0,B292-([1]DMV!$O$7*1000))</f>
        <v>0</v>
      </c>
      <c r="J292" s="147">
        <v>270</v>
      </c>
      <c r="K292" s="77">
        <v>15.742000000000001</v>
      </c>
      <c r="L292" s="77">
        <v>50</v>
      </c>
      <c r="M292" s="77">
        <v>0</v>
      </c>
      <c r="T292" s="151">
        <v>266</v>
      </c>
      <c r="U292" s="77">
        <f t="shared" si="42"/>
        <v>3743.9281080499995</v>
      </c>
      <c r="V292" s="77">
        <f t="shared" si="43"/>
        <v>3.7439281080499995</v>
      </c>
      <c r="AI292" s="151">
        <v>266</v>
      </c>
      <c r="AJ292" s="77">
        <f t="shared" si="44"/>
        <v>5968.3387734890239</v>
      </c>
      <c r="AK292" s="77">
        <f t="shared" si="45"/>
        <v>5.9683387734890241</v>
      </c>
      <c r="AV292" s="186">
        <v>270</v>
      </c>
      <c r="AW292" s="85">
        <f t="shared" si="41"/>
        <v>13.794841214000002</v>
      </c>
      <c r="AX292" s="97">
        <f>[1]DMV!$O$7*1000</f>
        <v>50</v>
      </c>
      <c r="AY292" s="86">
        <f>IF((AW292-([1]DMV!$O$7*1000))&lt;0,0,AW292-([1]DMV!$O$7*1000))</f>
        <v>0</v>
      </c>
      <c r="BF292" s="151">
        <v>266</v>
      </c>
      <c r="BG292" s="77">
        <f t="shared" si="46"/>
        <v>2457.5523768864059</v>
      </c>
      <c r="BH292" s="77">
        <f t="shared" si="47"/>
        <v>2.4575523768864058</v>
      </c>
    </row>
    <row r="293" spans="1:60" x14ac:dyDescent="0.3">
      <c r="A293" s="97">
        <v>271</v>
      </c>
      <c r="B293" s="85">
        <f t="shared" si="40"/>
        <v>12.653194103899992</v>
      </c>
      <c r="C293" s="97">
        <f>[1]DMV!$O$7*1000</f>
        <v>50</v>
      </c>
      <c r="D293" s="86">
        <f>IF((B293-([1]DMV!$O$7*1000))&lt;0,0,B293-([1]DMV!$O$7*1000))</f>
        <v>0</v>
      </c>
      <c r="J293" s="147">
        <v>271</v>
      </c>
      <c r="K293" s="77">
        <v>15.637</v>
      </c>
      <c r="L293" s="77">
        <v>50</v>
      </c>
      <c r="M293" s="77">
        <v>0</v>
      </c>
      <c r="T293" s="151">
        <v>267</v>
      </c>
      <c r="U293" s="77">
        <f t="shared" si="42"/>
        <v>3713.3961051700007</v>
      </c>
      <c r="V293" s="77">
        <f t="shared" si="43"/>
        <v>3.7133961051700006</v>
      </c>
      <c r="AI293" s="151">
        <v>267</v>
      </c>
      <c r="AJ293" s="77">
        <f t="shared" si="44"/>
        <v>5938.6136535042642</v>
      </c>
      <c r="AK293" s="77">
        <f t="shared" si="45"/>
        <v>5.9386136535042642</v>
      </c>
      <c r="AV293" s="186">
        <v>271</v>
      </c>
      <c r="AW293" s="85">
        <f t="shared" si="41"/>
        <v>13.702639497200025</v>
      </c>
      <c r="AX293" s="97">
        <f>[1]DMV!$O$7*1000</f>
        <v>50</v>
      </c>
      <c r="AY293" s="86">
        <f>IF((AW293-([1]DMV!$O$7*1000))&lt;0,0,AW293-([1]DMV!$O$7*1000))</f>
        <v>0</v>
      </c>
      <c r="BF293" s="151">
        <v>267</v>
      </c>
      <c r="BG293" s="77">
        <f t="shared" si="46"/>
        <v>2445.3126345389728</v>
      </c>
      <c r="BH293" s="77">
        <f t="shared" si="47"/>
        <v>2.4453126345389729</v>
      </c>
    </row>
    <row r="294" spans="1:60" x14ac:dyDescent="0.3">
      <c r="A294" s="97">
        <v>272</v>
      </c>
      <c r="B294" s="85">
        <f t="shared" si="40"/>
        <v>12.568894527500021</v>
      </c>
      <c r="C294" s="97">
        <f>[1]DMV!$O$7*1000</f>
        <v>50</v>
      </c>
      <c r="D294" s="86">
        <f>IF((B294-([1]DMV!$O$7*1000))&lt;0,0,B294-([1]DMV!$O$7*1000))</f>
        <v>0</v>
      </c>
      <c r="J294" s="147">
        <v>272</v>
      </c>
      <c r="K294" s="77">
        <v>15.532999999999999</v>
      </c>
      <c r="L294" s="77">
        <v>50</v>
      </c>
      <c r="M294" s="77">
        <v>0</v>
      </c>
      <c r="T294" s="151">
        <v>268</v>
      </c>
      <c r="U294" s="77">
        <f t="shared" si="42"/>
        <v>3682.9998963700009</v>
      </c>
      <c r="V294" s="77">
        <f t="shared" si="43"/>
        <v>3.682999896370001</v>
      </c>
      <c r="AI294" s="151">
        <v>268</v>
      </c>
      <c r="AJ294" s="77">
        <f t="shared" si="44"/>
        <v>5909.0327030979824</v>
      </c>
      <c r="AK294" s="77">
        <f t="shared" si="45"/>
        <v>5.9090327030979823</v>
      </c>
      <c r="AV294" s="186">
        <v>272</v>
      </c>
      <c r="AW294" s="85">
        <f t="shared" si="41"/>
        <v>13.611350955999995</v>
      </c>
      <c r="AX294" s="97">
        <f>[1]DMV!$O$7*1000</f>
        <v>50</v>
      </c>
      <c r="AY294" s="86">
        <f>IF((AW294-([1]DMV!$O$7*1000))&lt;0,0,AW294-([1]DMV!$O$7*1000))</f>
        <v>0</v>
      </c>
      <c r="BF294" s="151">
        <v>268</v>
      </c>
      <c r="BG294" s="77">
        <f t="shared" si="46"/>
        <v>2433.1322562365804</v>
      </c>
      <c r="BH294" s="77">
        <f t="shared" si="47"/>
        <v>2.4331322562365805</v>
      </c>
    </row>
    <row r="295" spans="1:60" x14ac:dyDescent="0.3">
      <c r="A295" s="97">
        <v>273</v>
      </c>
      <c r="B295" s="85">
        <f t="shared" si="40"/>
        <v>12.485427355299976</v>
      </c>
      <c r="C295" s="97">
        <f>[1]DMV!$O$7*1000</f>
        <v>50</v>
      </c>
      <c r="D295" s="86">
        <f>IF((B295-([1]DMV!$O$7*1000))&lt;0,0,B295-([1]DMV!$O$7*1000))</f>
        <v>0</v>
      </c>
      <c r="J295" s="147">
        <v>273</v>
      </c>
      <c r="K295" s="77">
        <v>15.43</v>
      </c>
      <c r="L295" s="77">
        <v>50</v>
      </c>
      <c r="M295" s="77">
        <v>0</v>
      </c>
      <c r="T295" s="151">
        <v>269</v>
      </c>
      <c r="U295" s="77">
        <f t="shared" si="42"/>
        <v>3652.7429248699991</v>
      </c>
      <c r="V295" s="77">
        <f t="shared" si="43"/>
        <v>3.6527429248699992</v>
      </c>
      <c r="AI295" s="151">
        <v>269</v>
      </c>
      <c r="AJ295" s="77">
        <f t="shared" si="44"/>
        <v>5879.5980864514631</v>
      </c>
      <c r="AK295" s="77">
        <f t="shared" si="45"/>
        <v>5.8795980864514634</v>
      </c>
      <c r="AV295" s="186">
        <v>273</v>
      </c>
      <c r="AW295" s="85">
        <f t="shared" si="41"/>
        <v>13.520963860400016</v>
      </c>
      <c r="AX295" s="97">
        <f>[1]DMV!$O$7*1000</f>
        <v>50</v>
      </c>
      <c r="AY295" s="86">
        <f>IF((AW295-([1]DMV!$O$7*1000))&lt;0,0,AW295-([1]DMV!$O$7*1000))</f>
        <v>0</v>
      </c>
      <c r="BF295" s="151">
        <v>269</v>
      </c>
      <c r="BG295" s="77">
        <f t="shared" si="46"/>
        <v>2421.0121331130872</v>
      </c>
      <c r="BH295" s="77">
        <f t="shared" si="47"/>
        <v>2.4210121331130874</v>
      </c>
    </row>
    <row r="296" spans="1:60" x14ac:dyDescent="0.3">
      <c r="A296" s="97">
        <v>274</v>
      </c>
      <c r="B296" s="85">
        <f t="shared" si="40"/>
        <v>12.402781755500001</v>
      </c>
      <c r="C296" s="97">
        <f>[1]DMV!$O$7*1000</f>
        <v>50</v>
      </c>
      <c r="D296" s="86">
        <f>IF((B296-([1]DMV!$O$7*1000))&lt;0,0,B296-([1]DMV!$O$7*1000))</f>
        <v>0</v>
      </c>
      <c r="J296" s="147">
        <v>274</v>
      </c>
      <c r="K296" s="77">
        <v>15.327</v>
      </c>
      <c r="L296" s="77">
        <v>50</v>
      </c>
      <c r="M296" s="77">
        <v>0</v>
      </c>
      <c r="T296" s="151">
        <v>270</v>
      </c>
      <c r="U296" s="77">
        <f t="shared" si="42"/>
        <v>3622.6286514100002</v>
      </c>
      <c r="V296" s="77">
        <f t="shared" si="43"/>
        <v>3.6226286514100003</v>
      </c>
      <c r="AI296" s="151">
        <v>270</v>
      </c>
      <c r="AJ296" s="77">
        <f t="shared" si="44"/>
        <v>5850.3119694400011</v>
      </c>
      <c r="AK296" s="77">
        <f t="shared" si="45"/>
        <v>5.8503119694400008</v>
      </c>
      <c r="AV296" s="186">
        <v>274</v>
      </c>
      <c r="AW296" s="85">
        <f t="shared" si="41"/>
        <v>13.431466480400033</v>
      </c>
      <c r="AX296" s="97">
        <f>[1]DMV!$O$7*1000</f>
        <v>50</v>
      </c>
      <c r="AY296" s="86">
        <f>IF((AW296-([1]DMV!$O$7*1000))&lt;0,0,AW296-([1]DMV!$O$7*1000))</f>
        <v>0</v>
      </c>
      <c r="BF296" s="151">
        <v>270</v>
      </c>
      <c r="BG296" s="77">
        <f t="shared" si="46"/>
        <v>2408.9531569998903</v>
      </c>
      <c r="BH296" s="77">
        <f t="shared" si="47"/>
        <v>2.4089531569998903</v>
      </c>
    </row>
    <row r="297" spans="1:60" x14ac:dyDescent="0.3">
      <c r="A297" s="97">
        <v>275</v>
      </c>
      <c r="B297" s="85">
        <f t="shared" si="40"/>
        <v>12.320946896299986</v>
      </c>
      <c r="C297" s="97">
        <f>[1]DMV!$O$7*1000</f>
        <v>50</v>
      </c>
      <c r="D297" s="86">
        <f>IF((B297-([1]DMV!$O$7*1000))&lt;0,0,B297-([1]DMV!$O$7*1000))</f>
        <v>0</v>
      </c>
      <c r="J297" s="147">
        <v>275</v>
      </c>
      <c r="K297" s="77">
        <v>15.226000000000001</v>
      </c>
      <c r="L297" s="77">
        <v>50</v>
      </c>
      <c r="M297" s="77">
        <v>0</v>
      </c>
      <c r="T297" s="151">
        <v>271</v>
      </c>
      <c r="U297" s="77">
        <f t="shared" si="42"/>
        <v>3592.6605542499992</v>
      </c>
      <c r="V297" s="77">
        <f t="shared" si="43"/>
        <v>3.5926605542499992</v>
      </c>
      <c r="AI297" s="151">
        <v>271</v>
      </c>
      <c r="AJ297" s="77">
        <f t="shared" si="44"/>
        <v>5821.1765196329043</v>
      </c>
      <c r="AK297" s="77">
        <f t="shared" si="45"/>
        <v>5.8211765196329042</v>
      </c>
      <c r="AV297" s="186">
        <v>275</v>
      </c>
      <c r="AW297" s="85">
        <f t="shared" si="41"/>
        <v>13.342847086000035</v>
      </c>
      <c r="AX297" s="97">
        <f>[1]DMV!$O$7*1000</f>
        <v>50</v>
      </c>
      <c r="AY297" s="86">
        <f>IF((AW297-([1]DMV!$O$7*1000))&lt;0,0,AW297-([1]DMV!$O$7*1000))</f>
        <v>0</v>
      </c>
      <c r="BF297" s="151">
        <v>271</v>
      </c>
      <c r="BG297" s="77">
        <f t="shared" si="46"/>
        <v>2396.9562204259209</v>
      </c>
      <c r="BH297" s="77">
        <f t="shared" si="47"/>
        <v>2.3969562204259209</v>
      </c>
    </row>
    <row r="298" spans="1:60" x14ac:dyDescent="0.3">
      <c r="A298" s="97">
        <v>276</v>
      </c>
      <c r="B298" s="85">
        <f t="shared" si="40"/>
        <v>12.239911945899991</v>
      </c>
      <c r="C298" s="97">
        <f>[1]DMV!$O$7*1000</f>
        <v>50</v>
      </c>
      <c r="D298" s="86">
        <f>IF((B298-([1]DMV!$O$7*1000))&lt;0,0,B298-([1]DMV!$O$7*1000))</f>
        <v>0</v>
      </c>
      <c r="J298" s="147">
        <v>276</v>
      </c>
      <c r="K298" s="77">
        <v>15.125999999999999</v>
      </c>
      <c r="L298" s="77">
        <v>50</v>
      </c>
      <c r="M298" s="77">
        <v>0</v>
      </c>
      <c r="T298" s="151">
        <v>272</v>
      </c>
      <c r="U298" s="77">
        <f t="shared" si="42"/>
        <v>3562.8421291699997</v>
      </c>
      <c r="V298" s="77">
        <f t="shared" si="43"/>
        <v>3.5628421291699999</v>
      </c>
      <c r="AI298" s="151">
        <v>272</v>
      </c>
      <c r="AJ298" s="77">
        <f t="shared" si="44"/>
        <v>5792.1939062935035</v>
      </c>
      <c r="AK298" s="77">
        <f t="shared" si="45"/>
        <v>5.7921939062935035</v>
      </c>
      <c r="AV298" s="186">
        <v>276</v>
      </c>
      <c r="AW298" s="85">
        <f t="shared" si="41"/>
        <v>13.255093947200024</v>
      </c>
      <c r="AX298" s="97">
        <f>[1]DMV!$O$7*1000</f>
        <v>50</v>
      </c>
      <c r="AY298" s="86">
        <f>IF((AW298-([1]DMV!$O$7*1000))&lt;0,0,AW298-([1]DMV!$O$7*1000))</f>
        <v>0</v>
      </c>
      <c r="BF298" s="151">
        <v>272</v>
      </c>
      <c r="BG298" s="77">
        <f t="shared" si="46"/>
        <v>2385.0222166176482</v>
      </c>
      <c r="BH298" s="77">
        <f t="shared" si="47"/>
        <v>2.385022216617648</v>
      </c>
    </row>
    <row r="299" spans="1:60" x14ac:dyDescent="0.3">
      <c r="A299" s="97">
        <v>277</v>
      </c>
      <c r="B299" s="85">
        <f t="shared" si="40"/>
        <v>12.159666072499988</v>
      </c>
      <c r="C299" s="97">
        <f>[1]DMV!$O$7*1000</f>
        <v>50</v>
      </c>
      <c r="D299" s="86">
        <f>IF((B299-([1]DMV!$O$7*1000))&lt;0,0,B299-([1]DMV!$O$7*1000))</f>
        <v>0</v>
      </c>
      <c r="J299" s="147">
        <v>277</v>
      </c>
      <c r="K299" s="77">
        <v>15.026999999999999</v>
      </c>
      <c r="L299" s="77">
        <v>50</v>
      </c>
      <c r="M299" s="77">
        <v>0</v>
      </c>
      <c r="T299" s="151">
        <v>273</v>
      </c>
      <c r="U299" s="77">
        <f t="shared" si="42"/>
        <v>3533.1768894699999</v>
      </c>
      <c r="V299" s="77">
        <f t="shared" si="43"/>
        <v>3.53317688947</v>
      </c>
      <c r="AI299" s="151">
        <v>273</v>
      </c>
      <c r="AJ299" s="77">
        <f t="shared" si="44"/>
        <v>5763.3663003791426</v>
      </c>
      <c r="AK299" s="77">
        <f t="shared" si="45"/>
        <v>5.7633663003791424</v>
      </c>
      <c r="AV299" s="186">
        <v>277</v>
      </c>
      <c r="AW299" s="85">
        <f t="shared" si="41"/>
        <v>13.168195334000018</v>
      </c>
      <c r="AX299" s="97">
        <f>[1]DMV!$O$7*1000</f>
        <v>50</v>
      </c>
      <c r="AY299" s="86">
        <f>IF((AW299-([1]DMV!$O$7*1000))&lt;0,0,AW299-([1]DMV!$O$7*1000))</f>
        <v>0</v>
      </c>
      <c r="BF299" s="151">
        <v>273</v>
      </c>
      <c r="BG299" s="77">
        <f t="shared" si="46"/>
        <v>2373.1520394990753</v>
      </c>
      <c r="BH299" s="77">
        <f t="shared" si="47"/>
        <v>2.3731520394990753</v>
      </c>
    </row>
    <row r="300" spans="1:60" x14ac:dyDescent="0.3">
      <c r="A300" s="97">
        <v>278</v>
      </c>
      <c r="B300" s="85">
        <f t="shared" si="40"/>
        <v>12.080198444299981</v>
      </c>
      <c r="C300" s="97">
        <f>[1]DMV!$O$7*1000</f>
        <v>50</v>
      </c>
      <c r="D300" s="86">
        <f>IF((B300-([1]DMV!$O$7*1000))&lt;0,0,B300-([1]DMV!$O$7*1000))</f>
        <v>0</v>
      </c>
      <c r="J300" s="147">
        <v>278</v>
      </c>
      <c r="K300" s="77">
        <v>14.929</v>
      </c>
      <c r="L300" s="77">
        <v>50</v>
      </c>
      <c r="M300" s="77">
        <v>0</v>
      </c>
      <c r="T300" s="151">
        <v>274</v>
      </c>
      <c r="U300" s="77">
        <f t="shared" si="42"/>
        <v>3503.6683659699993</v>
      </c>
      <c r="V300" s="77">
        <f t="shared" si="43"/>
        <v>3.5036683659699994</v>
      </c>
      <c r="AI300" s="151">
        <v>274</v>
      </c>
      <c r="AJ300" s="77">
        <f t="shared" si="44"/>
        <v>5734.6958745411821</v>
      </c>
      <c r="AK300" s="77">
        <f t="shared" si="45"/>
        <v>5.734695874541182</v>
      </c>
      <c r="AV300" s="186">
        <v>278</v>
      </c>
      <c r="AW300" s="85">
        <f t="shared" si="41"/>
        <v>13.082139516400048</v>
      </c>
      <c r="AX300" s="97">
        <f>[1]DMV!$O$7*1000</f>
        <v>50</v>
      </c>
      <c r="AY300" s="86">
        <f>IF((AW300-([1]DMV!$O$7*1000))&lt;0,0,AW300-([1]DMV!$O$7*1000))</f>
        <v>0</v>
      </c>
      <c r="BF300" s="151">
        <v>274</v>
      </c>
      <c r="BG300" s="77">
        <f t="shared" si="46"/>
        <v>2361.3465836917421</v>
      </c>
      <c r="BH300" s="77">
        <f t="shared" si="47"/>
        <v>2.3613465836917422</v>
      </c>
    </row>
    <row r="301" spans="1:60" x14ac:dyDescent="0.3">
      <c r="A301" s="97">
        <v>279</v>
      </c>
      <c r="B301" s="85">
        <f t="shared" si="40"/>
        <v>12.001498229500001</v>
      </c>
      <c r="C301" s="97">
        <f>[1]DMV!$O$7*1000</f>
        <v>50</v>
      </c>
      <c r="D301" s="86">
        <f>IF((B301-([1]DMV!$O$7*1000))&lt;0,0,B301-([1]DMV!$O$7*1000))</f>
        <v>0</v>
      </c>
      <c r="J301" s="147">
        <v>279</v>
      </c>
      <c r="K301" s="77">
        <v>14.831</v>
      </c>
      <c r="L301" s="77">
        <v>50</v>
      </c>
      <c r="M301" s="77">
        <v>0</v>
      </c>
      <c r="T301" s="151">
        <v>275</v>
      </c>
      <c r="U301" s="77">
        <f t="shared" si="42"/>
        <v>3474.3201070099994</v>
      </c>
      <c r="V301" s="77">
        <f t="shared" si="43"/>
        <v>3.4743201070099996</v>
      </c>
      <c r="AI301" s="151">
        <v>275</v>
      </c>
      <c r="AJ301" s="77">
        <f t="shared" si="44"/>
        <v>5706.1848031249983</v>
      </c>
      <c r="AK301" s="77">
        <f t="shared" si="45"/>
        <v>5.706184803124998</v>
      </c>
      <c r="AV301" s="186">
        <v>279</v>
      </c>
      <c r="AW301" s="85">
        <f t="shared" si="41"/>
        <v>12.996914764400003</v>
      </c>
      <c r="AX301" s="97">
        <f>[1]DMV!$O$7*1000</f>
        <v>50</v>
      </c>
      <c r="AY301" s="86">
        <f>IF((AW301-([1]DMV!$O$7*1000))&lt;0,0,AW301-([1]DMV!$O$7*1000))</f>
        <v>0</v>
      </c>
      <c r="BF301" s="151">
        <v>275</v>
      </c>
      <c r="BG301" s="77">
        <f t="shared" si="46"/>
        <v>2349.6067445147246</v>
      </c>
      <c r="BH301" s="77">
        <f t="shared" si="47"/>
        <v>2.3496067445147246</v>
      </c>
    </row>
    <row r="302" spans="1:60" x14ac:dyDescent="0.3">
      <c r="A302" s="97">
        <v>280</v>
      </c>
      <c r="B302" s="85">
        <f t="shared" si="40"/>
        <v>11.923554596300008</v>
      </c>
      <c r="C302" s="97">
        <f>[1]DMV!$O$7*1000</f>
        <v>50</v>
      </c>
      <c r="D302" s="86">
        <f>IF((B302-([1]DMV!$O$7*1000))&lt;0,0,B302-([1]DMV!$O$7*1000))</f>
        <v>0</v>
      </c>
      <c r="J302" s="147">
        <v>280</v>
      </c>
      <c r="K302" s="77">
        <v>14.734999999999999</v>
      </c>
      <c r="L302" s="77">
        <v>50</v>
      </c>
      <c r="M302" s="77">
        <v>0</v>
      </c>
      <c r="T302" s="151">
        <v>276</v>
      </c>
      <c r="U302" s="77">
        <f t="shared" si="42"/>
        <v>3445.1356784500003</v>
      </c>
      <c r="V302" s="77">
        <f t="shared" si="43"/>
        <v>3.4451356784500002</v>
      </c>
      <c r="AI302" s="151">
        <v>276</v>
      </c>
      <c r="AJ302" s="77">
        <f t="shared" si="44"/>
        <v>5677.8352621699833</v>
      </c>
      <c r="AK302" s="77">
        <f t="shared" si="45"/>
        <v>5.6778352621699835</v>
      </c>
      <c r="AV302" s="186">
        <v>280</v>
      </c>
      <c r="AW302" s="85">
        <f t="shared" si="41"/>
        <v>12.912509348000043</v>
      </c>
      <c r="AX302" s="97">
        <f>[1]DMV!$O$7*1000</f>
        <v>50</v>
      </c>
      <c r="AY302" s="86">
        <f>IF((AW302-([1]DMV!$O$7*1000))&lt;0,0,AW302-([1]DMV!$O$7*1000))</f>
        <v>0</v>
      </c>
      <c r="BF302" s="151">
        <v>276</v>
      </c>
      <c r="BG302" s="77">
        <f t="shared" si="46"/>
        <v>2337.9334179846355</v>
      </c>
      <c r="BH302" s="77">
        <f t="shared" si="47"/>
        <v>2.3379334179846354</v>
      </c>
    </row>
    <row r="303" spans="1:60" x14ac:dyDescent="0.3">
      <c r="A303" s="97">
        <v>281</v>
      </c>
      <c r="B303" s="85">
        <f t="shared" si="40"/>
        <v>11.84635671289999</v>
      </c>
      <c r="C303" s="97">
        <f>[1]DMV!$O$7*1000</f>
        <v>50</v>
      </c>
      <c r="D303" s="86">
        <f>IF((B303-([1]DMV!$O$7*1000))&lt;0,0,B303-([1]DMV!$O$7*1000))</f>
        <v>0</v>
      </c>
      <c r="J303" s="147">
        <v>281</v>
      </c>
      <c r="K303" s="77">
        <v>14.64</v>
      </c>
      <c r="L303" s="77">
        <v>50</v>
      </c>
      <c r="M303" s="77">
        <v>0</v>
      </c>
      <c r="T303" s="151">
        <v>277</v>
      </c>
      <c r="U303" s="77">
        <f t="shared" si="42"/>
        <v>3416.1186636700004</v>
      </c>
      <c r="V303" s="77">
        <f t="shared" si="43"/>
        <v>3.4161186636700003</v>
      </c>
      <c r="AI303" s="151">
        <v>277</v>
      </c>
      <c r="AJ303" s="77">
        <f t="shared" si="44"/>
        <v>5649.6494294095437</v>
      </c>
      <c r="AK303" s="77">
        <f t="shared" si="45"/>
        <v>5.6496494294095436</v>
      </c>
      <c r="AV303" s="186">
        <v>281</v>
      </c>
      <c r="AW303" s="85">
        <f t="shared" si="41"/>
        <v>12.828911537200014</v>
      </c>
      <c r="AX303" s="97">
        <f>[1]DMV!$O$7*1000</f>
        <v>50</v>
      </c>
      <c r="AY303" s="86">
        <f>IF((AW303-([1]DMV!$O$7*1000))&lt;0,0,AW303-([1]DMV!$O$7*1000))</f>
        <v>0</v>
      </c>
      <c r="BF303" s="151">
        <v>277</v>
      </c>
      <c r="BG303" s="77">
        <f t="shared" si="46"/>
        <v>2326.3275008156229</v>
      </c>
      <c r="BH303" s="77">
        <f t="shared" si="47"/>
        <v>2.3263275008156228</v>
      </c>
    </row>
    <row r="304" spans="1:60" x14ac:dyDescent="0.3">
      <c r="A304" s="97">
        <v>282</v>
      </c>
      <c r="B304" s="85">
        <f t="shared" si="40"/>
        <v>11.769893747499978</v>
      </c>
      <c r="C304" s="97">
        <f>[1]DMV!$O$7*1000</f>
        <v>50</v>
      </c>
      <c r="D304" s="86">
        <f>IF((B304-([1]DMV!$O$7*1000))&lt;0,0,B304-([1]DMV!$O$7*1000))</f>
        <v>0</v>
      </c>
      <c r="J304" s="147">
        <v>282</v>
      </c>
      <c r="K304" s="77">
        <v>14.545</v>
      </c>
      <c r="L304" s="77">
        <v>50</v>
      </c>
      <c r="M304" s="77">
        <v>0</v>
      </c>
      <c r="T304" s="151">
        <v>278</v>
      </c>
      <c r="U304" s="77">
        <f t="shared" si="42"/>
        <v>3387.2726635700001</v>
      </c>
      <c r="V304" s="77">
        <f t="shared" si="43"/>
        <v>3.3872726635700001</v>
      </c>
      <c r="AI304" s="151">
        <v>278</v>
      </c>
      <c r="AJ304" s="77">
        <f t="shared" si="44"/>
        <v>5621.629484271104</v>
      </c>
      <c r="AK304" s="77">
        <f t="shared" si="45"/>
        <v>5.6216294842711036</v>
      </c>
      <c r="AV304" s="186">
        <v>282</v>
      </c>
      <c r="AW304" s="85">
        <f t="shared" si="41"/>
        <v>12.746109602000033</v>
      </c>
      <c r="AX304" s="97">
        <f>[1]DMV!$O$7*1000</f>
        <v>50</v>
      </c>
      <c r="AY304" s="86">
        <f>IF((AW304-([1]DMV!$O$7*1000))&lt;0,0,AW304-([1]DMV!$O$7*1000))</f>
        <v>0</v>
      </c>
      <c r="BF304" s="151">
        <v>278</v>
      </c>
      <c r="BG304" s="77">
        <f t="shared" si="46"/>
        <v>2314.7898904193698</v>
      </c>
      <c r="BH304" s="77">
        <f t="shared" si="47"/>
        <v>2.31478989041937</v>
      </c>
    </row>
    <row r="305" spans="1:60" x14ac:dyDescent="0.3">
      <c r="A305" s="97">
        <v>283</v>
      </c>
      <c r="B305" s="85">
        <f t="shared" si="40"/>
        <v>11.694154868300018</v>
      </c>
      <c r="C305" s="97">
        <f>[1]DMV!$O$7*1000</f>
        <v>50</v>
      </c>
      <c r="D305" s="86">
        <f>IF((B305-([1]DMV!$O$7*1000))&lt;0,0,B305-([1]DMV!$O$7*1000))</f>
        <v>0</v>
      </c>
      <c r="J305" s="147">
        <v>283</v>
      </c>
      <c r="K305" s="77">
        <v>14.452</v>
      </c>
      <c r="L305" s="77">
        <v>50</v>
      </c>
      <c r="M305" s="77">
        <v>0</v>
      </c>
      <c r="T305" s="151">
        <v>279</v>
      </c>
      <c r="U305" s="77">
        <f t="shared" si="42"/>
        <v>3358.6012965700002</v>
      </c>
      <c r="V305" s="77">
        <f t="shared" si="43"/>
        <v>3.3586012965700003</v>
      </c>
      <c r="AI305" s="151">
        <v>279</v>
      </c>
      <c r="AJ305" s="77">
        <f t="shared" si="44"/>
        <v>5593.7776078761035</v>
      </c>
      <c r="AK305" s="77">
        <f t="shared" si="45"/>
        <v>5.5937776078761035</v>
      </c>
      <c r="AV305" s="186">
        <v>283</v>
      </c>
      <c r="AW305" s="85">
        <f t="shared" si="41"/>
        <v>12.664091812400002</v>
      </c>
      <c r="AX305" s="97">
        <f>[1]DMV!$O$7*1000</f>
        <v>50</v>
      </c>
      <c r="AY305" s="86">
        <f>IF((AW305-([1]DMV!$O$7*1000))&lt;0,0,AW305-([1]DMV!$O$7*1000))</f>
        <v>0</v>
      </c>
      <c r="BF305" s="151">
        <v>279</v>
      </c>
      <c r="BG305" s="77">
        <f t="shared" si="46"/>
        <v>2303.3214849050969</v>
      </c>
      <c r="BH305" s="77">
        <f t="shared" si="47"/>
        <v>2.3033214849050969</v>
      </c>
    </row>
    <row r="306" spans="1:60" x14ac:dyDescent="0.3">
      <c r="A306" s="97">
        <v>284</v>
      </c>
      <c r="B306" s="85">
        <f t="shared" si="40"/>
        <v>11.619129243499998</v>
      </c>
      <c r="C306" s="97">
        <f>[1]DMV!$O$7*1000</f>
        <v>50</v>
      </c>
      <c r="D306" s="86">
        <f>IF((B306-([1]DMV!$O$7*1000))&lt;0,0,B306-([1]DMV!$O$7*1000))</f>
        <v>0</v>
      </c>
      <c r="J306" s="147">
        <v>284</v>
      </c>
      <c r="K306" s="77">
        <v>14.359</v>
      </c>
      <c r="L306" s="77">
        <v>50</v>
      </c>
      <c r="M306" s="77">
        <v>0</v>
      </c>
      <c r="T306" s="151">
        <v>280</v>
      </c>
      <c r="U306" s="77">
        <f t="shared" si="42"/>
        <v>3330.1081986099998</v>
      </c>
      <c r="V306" s="77">
        <f t="shared" si="43"/>
        <v>3.3301081986099996</v>
      </c>
      <c r="AI306" s="151">
        <v>280</v>
      </c>
      <c r="AJ306" s="77">
        <f t="shared" si="44"/>
        <v>5566.0959830399997</v>
      </c>
      <c r="AK306" s="77">
        <f t="shared" si="45"/>
        <v>5.5660959830399994</v>
      </c>
      <c r="AV306" s="186">
        <v>284</v>
      </c>
      <c r="AW306" s="85">
        <f t="shared" si="41"/>
        <v>12.582846438400026</v>
      </c>
      <c r="AX306" s="97">
        <f>[1]DMV!$O$7*1000</f>
        <v>50</v>
      </c>
      <c r="AY306" s="86">
        <f>IF((AW306-([1]DMV!$O$7*1000))&lt;0,0,AW306-([1]DMV!$O$7*1000))</f>
        <v>0</v>
      </c>
      <c r="BF306" s="151">
        <v>280</v>
      </c>
      <c r="BG306" s="77">
        <f t="shared" si="46"/>
        <v>2291.9231830795602</v>
      </c>
      <c r="BH306" s="77">
        <f t="shared" si="47"/>
        <v>2.2919231830795601</v>
      </c>
    </row>
    <row r="307" spans="1:60" x14ac:dyDescent="0.3">
      <c r="A307" s="97">
        <v>285</v>
      </c>
      <c r="B307" s="85">
        <f t="shared" si="40"/>
        <v>11.544806041300006</v>
      </c>
      <c r="C307" s="97">
        <f>[1]DMV!$O$7*1000</f>
        <v>50</v>
      </c>
      <c r="D307" s="86">
        <f>IF((B307-([1]DMV!$O$7*1000))&lt;0,0,B307-([1]DMV!$O$7*1000))</f>
        <v>0</v>
      </c>
      <c r="J307" s="147">
        <v>285</v>
      </c>
      <c r="K307" s="77">
        <v>14.266999999999999</v>
      </c>
      <c r="L307" s="77">
        <v>50</v>
      </c>
      <c r="M307" s="77">
        <v>0</v>
      </c>
      <c r="T307" s="151">
        <v>281</v>
      </c>
      <c r="U307" s="77">
        <f t="shared" si="42"/>
        <v>3301.7970231500003</v>
      </c>
      <c r="V307" s="77">
        <f t="shared" si="43"/>
        <v>3.3017970231500002</v>
      </c>
      <c r="AI307" s="151">
        <v>281</v>
      </c>
      <c r="AJ307" s="77">
        <f t="shared" si="44"/>
        <v>5538.5867942722634</v>
      </c>
      <c r="AK307" s="77">
        <f t="shared" si="45"/>
        <v>5.5385867942722635</v>
      </c>
      <c r="AV307" s="186">
        <v>285</v>
      </c>
      <c r="AW307" s="85">
        <f t="shared" si="41"/>
        <v>12.502361750000006</v>
      </c>
      <c r="AX307" s="97">
        <f>[1]DMV!$O$7*1000</f>
        <v>50</v>
      </c>
      <c r="AY307" s="86">
        <f>IF((AW307-([1]DMV!$O$7*1000))&lt;0,0,AW307-([1]DMV!$O$7*1000))</f>
        <v>0</v>
      </c>
      <c r="BF307" s="151">
        <v>281</v>
      </c>
      <c r="BG307" s="77">
        <f t="shared" si="46"/>
        <v>2280.595884447051</v>
      </c>
      <c r="BH307" s="77">
        <f t="shared" si="47"/>
        <v>2.2805958844470511</v>
      </c>
    </row>
    <row r="308" spans="1:60" x14ac:dyDescent="0.3">
      <c r="A308" s="97">
        <v>286</v>
      </c>
      <c r="B308" s="85">
        <f t="shared" si="40"/>
        <v>11.471174429899989</v>
      </c>
      <c r="C308" s="97">
        <f>[1]DMV!$O$7*1000</f>
        <v>50</v>
      </c>
      <c r="D308" s="86">
        <f>IF((B308-([1]DMV!$O$7*1000))&lt;0,0,B308-([1]DMV!$O$7*1000))</f>
        <v>0</v>
      </c>
      <c r="J308" s="147">
        <v>286</v>
      </c>
      <c r="K308" s="77">
        <v>14.176</v>
      </c>
      <c r="L308" s="77">
        <v>50</v>
      </c>
      <c r="M308" s="77">
        <v>0</v>
      </c>
      <c r="T308" s="151">
        <v>282</v>
      </c>
      <c r="U308" s="77">
        <f t="shared" si="42"/>
        <v>3273.6714411699995</v>
      </c>
      <c r="V308" s="77">
        <f t="shared" si="43"/>
        <v>3.2736714411699994</v>
      </c>
      <c r="AI308" s="151">
        <v>282</v>
      </c>
      <c r="AJ308" s="77">
        <f t="shared" si="44"/>
        <v>5511.2522277763828</v>
      </c>
      <c r="AK308" s="77">
        <f t="shared" si="45"/>
        <v>5.5112522277763825</v>
      </c>
      <c r="AV308" s="186">
        <v>286</v>
      </c>
      <c r="AW308" s="85">
        <f t="shared" si="41"/>
        <v>12.422626017200031</v>
      </c>
      <c r="AX308" s="97">
        <f>[1]DMV!$O$7*1000</f>
        <v>50</v>
      </c>
      <c r="AY308" s="86">
        <f>IF((AW308-([1]DMV!$O$7*1000))&lt;0,0,AW308-([1]DMV!$O$7*1000))</f>
        <v>0</v>
      </c>
      <c r="BF308" s="151">
        <v>282</v>
      </c>
      <c r="BG308" s="77">
        <f t="shared" si="46"/>
        <v>2269.3404892093977</v>
      </c>
      <c r="BH308" s="77">
        <f t="shared" si="47"/>
        <v>2.2693404892093976</v>
      </c>
    </row>
    <row r="309" spans="1:60" x14ac:dyDescent="0.3">
      <c r="A309" s="97">
        <v>287</v>
      </c>
      <c r="B309" s="85">
        <f t="shared" si="40"/>
        <v>11.398223577500005</v>
      </c>
      <c r="C309" s="97">
        <f>[1]DMV!$O$7*1000</f>
        <v>50</v>
      </c>
      <c r="D309" s="86">
        <f>IF((B309-([1]DMV!$O$7*1000))&lt;0,0,B309-([1]DMV!$O$7*1000))</f>
        <v>0</v>
      </c>
      <c r="J309" s="147">
        <v>287</v>
      </c>
      <c r="K309" s="77">
        <v>14.086</v>
      </c>
      <c r="L309" s="77">
        <v>50</v>
      </c>
      <c r="M309" s="77">
        <v>0</v>
      </c>
      <c r="T309" s="151">
        <v>283</v>
      </c>
      <c r="U309" s="77">
        <f t="shared" si="42"/>
        <v>3245.7351411700001</v>
      </c>
      <c r="V309" s="77">
        <f t="shared" si="43"/>
        <v>3.2457351411699999</v>
      </c>
      <c r="AI309" s="151">
        <v>283</v>
      </c>
      <c r="AJ309" s="77">
        <f t="shared" si="44"/>
        <v>5484.0944714498646</v>
      </c>
      <c r="AK309" s="77">
        <f t="shared" si="45"/>
        <v>5.4840944714498647</v>
      </c>
      <c r="AV309" s="186">
        <v>287</v>
      </c>
      <c r="AW309" s="85">
        <f t="shared" si="41"/>
        <v>12.343627510000005</v>
      </c>
      <c r="AX309" s="97">
        <f>[1]DMV!$O$7*1000</f>
        <v>50</v>
      </c>
      <c r="AY309" s="86">
        <f>IF((AW309-([1]DMV!$O$7*1000))&lt;0,0,AW309-([1]DMV!$O$7*1000))</f>
        <v>0</v>
      </c>
      <c r="BF309" s="151">
        <v>283</v>
      </c>
      <c r="BG309" s="77">
        <f t="shared" si="46"/>
        <v>2258.1578982659653</v>
      </c>
      <c r="BH309" s="77">
        <f t="shared" si="47"/>
        <v>2.2581578982659654</v>
      </c>
    </row>
    <row r="310" spans="1:60" x14ac:dyDescent="0.3">
      <c r="A310" s="97">
        <v>288</v>
      </c>
      <c r="B310" s="85">
        <f t="shared" si="40"/>
        <v>11.3259426523</v>
      </c>
      <c r="C310" s="97">
        <f>[1]DMV!$O$7*1000</f>
        <v>50</v>
      </c>
      <c r="D310" s="86">
        <f>IF((B310-([1]DMV!$O$7*1000))&lt;0,0,B310-([1]DMV!$O$7*1000))</f>
        <v>0</v>
      </c>
      <c r="J310" s="147">
        <v>288</v>
      </c>
      <c r="K310" s="77">
        <v>13.996</v>
      </c>
      <c r="L310" s="77">
        <v>50</v>
      </c>
      <c r="M310" s="77">
        <v>0</v>
      </c>
      <c r="T310" s="151">
        <v>284</v>
      </c>
      <c r="U310" s="77">
        <f t="shared" si="42"/>
        <v>3217.9918291699996</v>
      </c>
      <c r="V310" s="77">
        <f t="shared" si="43"/>
        <v>3.2179918291699998</v>
      </c>
      <c r="AI310" s="151">
        <v>284</v>
      </c>
      <c r="AJ310" s="77">
        <f t="shared" si="44"/>
        <v>5457.115714884224</v>
      </c>
      <c r="AK310" s="77">
        <f t="shared" si="45"/>
        <v>5.4571157148842238</v>
      </c>
      <c r="AV310" s="186">
        <v>288</v>
      </c>
      <c r="AW310" s="85">
        <f t="shared" si="41"/>
        <v>12.265354498400029</v>
      </c>
      <c r="AX310" s="97">
        <f>[1]DMV!$O$7*1000</f>
        <v>50</v>
      </c>
      <c r="AY310" s="86">
        <f>IF((AW310-([1]DMV!$O$7*1000))&lt;0,0,AW310-([1]DMV!$O$7*1000))</f>
        <v>0</v>
      </c>
      <c r="BF310" s="151">
        <v>284</v>
      </c>
      <c r="BG310" s="77">
        <f t="shared" si="46"/>
        <v>2247.0490132136524</v>
      </c>
      <c r="BH310" s="77">
        <f t="shared" si="47"/>
        <v>2.2470490132136525</v>
      </c>
    </row>
    <row r="311" spans="1:60" x14ac:dyDescent="0.3">
      <c r="A311" s="97">
        <v>289</v>
      </c>
      <c r="B311" s="85">
        <f t="shared" si="40"/>
        <v>11.254320822499977</v>
      </c>
      <c r="C311" s="97">
        <f>[1]DMV!$O$7*1000</f>
        <v>50</v>
      </c>
      <c r="D311" s="86">
        <f>IF((B311-([1]DMV!$O$7*1000))&lt;0,0,B311-([1]DMV!$O$7*1000))</f>
        <v>0</v>
      </c>
      <c r="J311" s="147">
        <v>289</v>
      </c>
      <c r="K311" s="77">
        <v>13.907999999999999</v>
      </c>
      <c r="L311" s="77">
        <v>50</v>
      </c>
      <c r="M311" s="77">
        <v>0</v>
      </c>
      <c r="T311" s="151">
        <v>285</v>
      </c>
      <c r="U311" s="77">
        <f t="shared" si="42"/>
        <v>3190.4452287100003</v>
      </c>
      <c r="V311" s="77">
        <f t="shared" si="43"/>
        <v>3.1904452287100002</v>
      </c>
      <c r="AI311" s="151">
        <v>285</v>
      </c>
      <c r="AJ311" s="77">
        <f t="shared" si="44"/>
        <v>5430.3181493650009</v>
      </c>
      <c r="AK311" s="77">
        <f t="shared" si="45"/>
        <v>5.430318149365001</v>
      </c>
      <c r="AV311" s="186">
        <v>289</v>
      </c>
      <c r="AW311" s="85">
        <f t="shared" si="41"/>
        <v>12.187795252400022</v>
      </c>
      <c r="AX311" s="97">
        <f>[1]DMV!$O$7*1000</f>
        <v>50</v>
      </c>
      <c r="AY311" s="86">
        <f>IF((AW311-([1]DMV!$O$7*1000))&lt;0,0,AW311-([1]DMV!$O$7*1000))</f>
        <v>0</v>
      </c>
      <c r="BF311" s="151">
        <v>285</v>
      </c>
      <c r="BG311" s="77">
        <f t="shared" si="46"/>
        <v>2236.014736346895</v>
      </c>
      <c r="BH311" s="77">
        <f t="shared" si="47"/>
        <v>2.236014736346895</v>
      </c>
    </row>
    <row r="312" spans="1:60" x14ac:dyDescent="0.3">
      <c r="A312" s="97">
        <v>290</v>
      </c>
      <c r="B312" s="85">
        <f t="shared" si="40"/>
        <v>11.183347256299982</v>
      </c>
      <c r="C312" s="97">
        <f>[1]DMV!$O$7*1000</f>
        <v>50</v>
      </c>
      <c r="D312" s="86">
        <f>IF((B312-([1]DMV!$O$7*1000))&lt;0,0,B312-([1]DMV!$O$7*1000))</f>
        <v>0</v>
      </c>
      <c r="J312" s="147">
        <v>290</v>
      </c>
      <c r="K312" s="77">
        <v>13.82</v>
      </c>
      <c r="L312" s="77">
        <v>50</v>
      </c>
      <c r="M312" s="77">
        <v>0</v>
      </c>
      <c r="T312" s="151">
        <v>286</v>
      </c>
      <c r="U312" s="77">
        <f t="shared" si="42"/>
        <v>3163.0990808499992</v>
      </c>
      <c r="V312" s="77">
        <f t="shared" si="43"/>
        <v>3.163099080849999</v>
      </c>
      <c r="AI312" s="151">
        <v>286</v>
      </c>
      <c r="AJ312" s="77">
        <f t="shared" si="44"/>
        <v>5403.7039678717438</v>
      </c>
      <c r="AK312" s="77">
        <f t="shared" si="45"/>
        <v>5.4037039678717438</v>
      </c>
      <c r="AV312" s="186">
        <v>290</v>
      </c>
      <c r="AW312" s="85">
        <f t="shared" si="41"/>
        <v>12.110938042000015</v>
      </c>
      <c r="AX312" s="97">
        <f>[1]DMV!$O$7*1000</f>
        <v>50</v>
      </c>
      <c r="AY312" s="86">
        <f>IF((AW312-([1]DMV!$O$7*1000))&lt;0,0,AW312-([1]DMV!$O$7*1000))</f>
        <v>0</v>
      </c>
      <c r="BF312" s="151">
        <v>286</v>
      </c>
      <c r="BG312" s="77">
        <f t="shared" si="46"/>
        <v>2225.055970657666</v>
      </c>
      <c r="BH312" s="77">
        <f t="shared" si="47"/>
        <v>2.225055970657666</v>
      </c>
    </row>
    <row r="313" spans="1:60" x14ac:dyDescent="0.3">
      <c r="A313" s="97">
        <v>291</v>
      </c>
      <c r="B313" s="85">
        <f t="shared" si="40"/>
        <v>11.113011121900001</v>
      </c>
      <c r="C313" s="97">
        <f>[1]DMV!$O$7*1000</f>
        <v>50</v>
      </c>
      <c r="D313" s="86">
        <f>IF((B313-([1]DMV!$O$7*1000))&lt;0,0,B313-([1]DMV!$O$7*1000))</f>
        <v>0</v>
      </c>
      <c r="J313" s="147">
        <v>291</v>
      </c>
      <c r="K313" s="77">
        <v>13.733000000000001</v>
      </c>
      <c r="L313" s="77">
        <v>50</v>
      </c>
      <c r="M313" s="77">
        <v>0</v>
      </c>
      <c r="T313" s="151">
        <v>287</v>
      </c>
      <c r="U313" s="77">
        <f t="shared" si="42"/>
        <v>3135.9571441699991</v>
      </c>
      <c r="V313" s="77">
        <f t="shared" si="43"/>
        <v>3.1359571441699989</v>
      </c>
      <c r="AI313" s="151">
        <v>287</v>
      </c>
      <c r="AJ313" s="77">
        <f t="shared" si="44"/>
        <v>5377.2753650780242</v>
      </c>
      <c r="AK313" s="77">
        <f t="shared" si="45"/>
        <v>5.3772753650780238</v>
      </c>
      <c r="AV313" s="186">
        <v>291</v>
      </c>
      <c r="AW313" s="85">
        <f t="shared" si="41"/>
        <v>12.034771137200025</v>
      </c>
      <c r="AX313" s="97">
        <f>[1]DMV!$O$7*1000</f>
        <v>50</v>
      </c>
      <c r="AY313" s="86">
        <f>IF((AW313-([1]DMV!$O$7*1000))&lt;0,0,AW313-([1]DMV!$O$7*1000))</f>
        <v>0</v>
      </c>
      <c r="BF313" s="151">
        <v>287</v>
      </c>
      <c r="BG313" s="77">
        <f t="shared" si="46"/>
        <v>2214.1736198354738</v>
      </c>
      <c r="BH313" s="77">
        <f t="shared" si="47"/>
        <v>2.2141736198354738</v>
      </c>
    </row>
    <row r="314" spans="1:60" x14ac:dyDescent="0.3">
      <c r="A314" s="97">
        <v>292</v>
      </c>
      <c r="B314" s="85">
        <f t="shared" si="40"/>
        <v>11.043301587499982</v>
      </c>
      <c r="C314" s="97">
        <f>[1]DMV!$O$7*1000</f>
        <v>50</v>
      </c>
      <c r="D314" s="86">
        <f>IF((B314-([1]DMV!$O$7*1000))&lt;0,0,B314-([1]DMV!$O$7*1000))</f>
        <v>0</v>
      </c>
      <c r="J314" s="147">
        <v>292</v>
      </c>
      <c r="K314" s="77">
        <v>13.647</v>
      </c>
      <c r="L314" s="77">
        <v>50</v>
      </c>
      <c r="M314" s="77">
        <v>0</v>
      </c>
      <c r="T314" s="151">
        <v>288</v>
      </c>
      <c r="U314" s="77">
        <f t="shared" si="42"/>
        <v>3109.0231947699995</v>
      </c>
      <c r="V314" s="77">
        <f t="shared" si="43"/>
        <v>3.1090231947699993</v>
      </c>
      <c r="AI314" s="151">
        <v>288</v>
      </c>
      <c r="AJ314" s="77">
        <f t="shared" si="44"/>
        <v>5351.0345373514228</v>
      </c>
      <c r="AK314" s="77">
        <f t="shared" si="45"/>
        <v>5.3510345373514232</v>
      </c>
      <c r="AV314" s="186">
        <v>292</v>
      </c>
      <c r="AW314" s="85">
        <f t="shared" si="41"/>
        <v>11.959282808000026</v>
      </c>
      <c r="AX314" s="97">
        <f>[1]DMV!$O$7*1000</f>
        <v>50</v>
      </c>
      <c r="AY314" s="86">
        <f>IF((AW314-([1]DMV!$O$7*1000))&lt;0,0,AW314-([1]DMV!$O$7*1000))</f>
        <v>0</v>
      </c>
      <c r="BF314" s="151">
        <v>288</v>
      </c>
      <c r="BG314" s="77">
        <f t="shared" si="46"/>
        <v>2203.3685882673594</v>
      </c>
      <c r="BH314" s="77">
        <f t="shared" si="47"/>
        <v>2.2033685882673595</v>
      </c>
    </row>
    <row r="315" spans="1:60" x14ac:dyDescent="0.3">
      <c r="A315" s="97">
        <v>293</v>
      </c>
      <c r="B315" s="85">
        <f t="shared" si="40"/>
        <v>10.974207821299984</v>
      </c>
      <c r="C315" s="97">
        <f>[1]DMV!$O$7*1000</f>
        <v>50</v>
      </c>
      <c r="D315" s="86">
        <f>IF((B315-([1]DMV!$O$7*1000))&lt;0,0,B315-([1]DMV!$O$7*1000))</f>
        <v>0</v>
      </c>
      <c r="J315" s="147">
        <v>293</v>
      </c>
      <c r="K315" s="77">
        <v>13.561999999999999</v>
      </c>
      <c r="L315" s="77">
        <v>50</v>
      </c>
      <c r="M315" s="77">
        <v>0</v>
      </c>
      <c r="T315" s="151">
        <v>289</v>
      </c>
      <c r="U315" s="77">
        <f t="shared" si="42"/>
        <v>3082.30102627</v>
      </c>
      <c r="V315" s="77">
        <f t="shared" si="43"/>
        <v>3.0823010262700001</v>
      </c>
      <c r="AI315" s="151">
        <v>289</v>
      </c>
      <c r="AJ315" s="77">
        <f t="shared" si="44"/>
        <v>5324.9836827535437</v>
      </c>
      <c r="AK315" s="77">
        <f t="shared" si="45"/>
        <v>5.3249836827535439</v>
      </c>
      <c r="AV315" s="186">
        <v>293</v>
      </c>
      <c r="AW315" s="85">
        <f t="shared" si="41"/>
        <v>11.884461324400036</v>
      </c>
      <c r="AX315" s="97">
        <f>[1]DMV!$O$7*1000</f>
        <v>50</v>
      </c>
      <c r="AY315" s="86">
        <f>IF((AW315-([1]DMV!$O$7*1000))&lt;0,0,AW315-([1]DMV!$O$7*1000))</f>
        <v>0</v>
      </c>
      <c r="BF315" s="151">
        <v>289</v>
      </c>
      <c r="BG315" s="77">
        <f t="shared" si="46"/>
        <v>2192.6417810379066</v>
      </c>
      <c r="BH315" s="77">
        <f t="shared" si="47"/>
        <v>2.1926417810379069</v>
      </c>
    </row>
    <row r="316" spans="1:60" x14ac:dyDescent="0.3">
      <c r="A316" s="97">
        <v>294</v>
      </c>
      <c r="B316" s="85">
        <f t="shared" si="40"/>
        <v>10.905718991499981</v>
      </c>
      <c r="C316" s="97">
        <f>[1]DMV!$O$7*1000</f>
        <v>50</v>
      </c>
      <c r="D316" s="86">
        <f>IF((B316-([1]DMV!$O$7*1000))&lt;0,0,B316-([1]DMV!$O$7*1000))</f>
        <v>0</v>
      </c>
      <c r="J316" s="147">
        <v>294</v>
      </c>
      <c r="K316" s="77">
        <v>13.477</v>
      </c>
      <c r="L316" s="77">
        <v>50</v>
      </c>
      <c r="M316" s="77">
        <v>0</v>
      </c>
      <c r="T316" s="151">
        <v>290</v>
      </c>
      <c r="U316" s="77">
        <f t="shared" si="42"/>
        <v>3055.7944498099996</v>
      </c>
      <c r="V316" s="77">
        <f t="shared" si="43"/>
        <v>3.0557944498099996</v>
      </c>
      <c r="AI316" s="151">
        <v>290</v>
      </c>
      <c r="AJ316" s="77">
        <f t="shared" si="44"/>
        <v>5299.1250010399999</v>
      </c>
      <c r="AK316" s="77">
        <f t="shared" si="45"/>
        <v>5.2991250010400002</v>
      </c>
      <c r="AV316" s="186">
        <v>294</v>
      </c>
      <c r="AW316" s="85">
        <f t="shared" si="41"/>
        <v>11.810294956400014</v>
      </c>
      <c r="AX316" s="97">
        <f>[1]DMV!$O$7*1000</f>
        <v>50</v>
      </c>
      <c r="AY316" s="86">
        <f>IF((AW316-([1]DMV!$O$7*1000))&lt;0,0,AW316-([1]DMV!$O$7*1000))</f>
        <v>0</v>
      </c>
      <c r="BF316" s="151">
        <v>290</v>
      </c>
      <c r="BG316" s="77">
        <f t="shared" si="46"/>
        <v>2181.9941039292303</v>
      </c>
      <c r="BH316" s="77">
        <f t="shared" si="47"/>
        <v>2.1819941039292301</v>
      </c>
    </row>
    <row r="317" spans="1:60" x14ac:dyDescent="0.3">
      <c r="A317" s="97">
        <v>295</v>
      </c>
      <c r="B317" s="85">
        <f t="shared" si="40"/>
        <v>10.837824266300018</v>
      </c>
      <c r="C317" s="97">
        <f>[1]DMV!$O$7*1000</f>
        <v>50</v>
      </c>
      <c r="D317" s="86">
        <f>IF((B317-([1]DMV!$O$7*1000))&lt;0,0,B317-([1]DMV!$O$7*1000))</f>
        <v>0</v>
      </c>
      <c r="J317" s="147">
        <v>295</v>
      </c>
      <c r="K317" s="77">
        <v>13.393000000000001</v>
      </c>
      <c r="L317" s="77">
        <v>50</v>
      </c>
      <c r="M317" s="77">
        <v>0</v>
      </c>
      <c r="T317" s="151">
        <v>291</v>
      </c>
      <c r="U317" s="77">
        <f t="shared" si="42"/>
        <v>3029.5072940499995</v>
      </c>
      <c r="V317" s="77">
        <f t="shared" si="43"/>
        <v>3.0295072940499996</v>
      </c>
      <c r="AI317" s="151">
        <v>291</v>
      </c>
      <c r="AJ317" s="77">
        <f t="shared" si="44"/>
        <v>5273.4606936604241</v>
      </c>
      <c r="AK317" s="77">
        <f t="shared" si="45"/>
        <v>5.2734606936604242</v>
      </c>
      <c r="AV317" s="186">
        <v>295</v>
      </c>
      <c r="AW317" s="85">
        <f t="shared" si="41"/>
        <v>11.736771974000035</v>
      </c>
      <c r="AX317" s="97">
        <f>[1]DMV!$O$7*1000</f>
        <v>50</v>
      </c>
      <c r="AY317" s="86">
        <f>IF((AW317-([1]DMV!$O$7*1000))&lt;0,0,AW317-([1]DMV!$O$7*1000))</f>
        <v>0</v>
      </c>
      <c r="BF317" s="151">
        <v>291</v>
      </c>
      <c r="BG317" s="77">
        <f t="shared" si="46"/>
        <v>2171.4264634209808</v>
      </c>
      <c r="BH317" s="77">
        <f t="shared" si="47"/>
        <v>2.171426463420981</v>
      </c>
    </row>
    <row r="318" spans="1:60" x14ac:dyDescent="0.3">
      <c r="A318" s="97">
        <v>296</v>
      </c>
      <c r="B318" s="85">
        <f t="shared" si="40"/>
        <v>10.770512813899984</v>
      </c>
      <c r="C318" s="97">
        <f>[1]DMV!$O$7*1000</f>
        <v>50</v>
      </c>
      <c r="D318" s="86">
        <f>IF((B318-([1]DMV!$O$7*1000))&lt;0,0,B318-([1]DMV!$O$7*1000))</f>
        <v>0</v>
      </c>
      <c r="J318" s="147">
        <v>296</v>
      </c>
      <c r="K318" s="77">
        <v>13.31</v>
      </c>
      <c r="L318" s="77">
        <v>50</v>
      </c>
      <c r="M318" s="77">
        <v>0</v>
      </c>
      <c r="T318" s="151">
        <v>292</v>
      </c>
      <c r="U318" s="77">
        <f t="shared" si="42"/>
        <v>3003.44340517</v>
      </c>
      <c r="V318" s="77">
        <f t="shared" si="43"/>
        <v>3.0034434051700001</v>
      </c>
      <c r="AI318" s="151">
        <v>292</v>
      </c>
      <c r="AJ318" s="77">
        <f t="shared" si="44"/>
        <v>5247.9929637584628</v>
      </c>
      <c r="AK318" s="77">
        <f t="shared" si="45"/>
        <v>5.2479929637584624</v>
      </c>
      <c r="AV318" s="186">
        <v>296</v>
      </c>
      <c r="AW318" s="85">
        <f t="shared" si="41"/>
        <v>11.663880647200017</v>
      </c>
      <c r="AX318" s="97">
        <f>[1]DMV!$O$7*1000</f>
        <v>50</v>
      </c>
      <c r="AY318" s="86">
        <f>IF((AW318-([1]DMV!$O$7*1000))&lt;0,0,AW318-([1]DMV!$O$7*1000))</f>
        <v>0</v>
      </c>
      <c r="BF318" s="151">
        <v>292</v>
      </c>
      <c r="BG318" s="77">
        <f t="shared" si="46"/>
        <v>2160.9397666903478</v>
      </c>
      <c r="BH318" s="77">
        <f t="shared" si="47"/>
        <v>2.160939766690348</v>
      </c>
    </row>
    <row r="319" spans="1:60" x14ac:dyDescent="0.3">
      <c r="A319" s="97">
        <v>297</v>
      </c>
      <c r="B319" s="85">
        <f t="shared" si="40"/>
        <v>10.703773802499981</v>
      </c>
      <c r="C319" s="97">
        <f>[1]DMV!$O$7*1000</f>
        <v>50</v>
      </c>
      <c r="D319" s="86">
        <f>IF((B319-([1]DMV!$O$7*1000))&lt;0,0,B319-([1]DMV!$O$7*1000))</f>
        <v>0</v>
      </c>
      <c r="J319" s="147">
        <v>297</v>
      </c>
      <c r="K319" s="77">
        <v>13.227</v>
      </c>
      <c r="L319" s="77">
        <v>50</v>
      </c>
      <c r="M319" s="77">
        <v>0</v>
      </c>
      <c r="T319" s="151">
        <v>293</v>
      </c>
      <c r="U319" s="77">
        <f t="shared" si="42"/>
        <v>2977.6066468700001</v>
      </c>
      <c r="V319" s="77">
        <f t="shared" si="43"/>
        <v>2.97760664687</v>
      </c>
      <c r="AI319" s="151">
        <v>293</v>
      </c>
      <c r="AJ319" s="77">
        <f t="shared" si="44"/>
        <v>5222.7240161717828</v>
      </c>
      <c r="AK319" s="77">
        <f t="shared" si="45"/>
        <v>5.2227240161717825</v>
      </c>
      <c r="AV319" s="186">
        <v>297</v>
      </c>
      <c r="AW319" s="85">
        <f t="shared" si="41"/>
        <v>11.591609246000019</v>
      </c>
      <c r="AX319" s="97">
        <f>[1]DMV!$O$7*1000</f>
        <v>50</v>
      </c>
      <c r="AY319" s="86">
        <f>IF((AW319-([1]DMV!$O$7*1000))&lt;0,0,AW319-([1]DMV!$O$7*1000))</f>
        <v>0</v>
      </c>
      <c r="BF319" s="151">
        <v>293</v>
      </c>
      <c r="BG319" s="77">
        <f t="shared" si="46"/>
        <v>2150.5349216120553</v>
      </c>
      <c r="BH319" s="77">
        <f t="shared" si="47"/>
        <v>2.1505349216120555</v>
      </c>
    </row>
    <row r="320" spans="1:60" x14ac:dyDescent="0.3">
      <c r="A320" s="97">
        <v>298</v>
      </c>
      <c r="B320" s="85">
        <f t="shared" si="40"/>
        <v>10.637596400299998</v>
      </c>
      <c r="C320" s="97">
        <f>[1]DMV!$O$7*1000</f>
        <v>50</v>
      </c>
      <c r="D320" s="86">
        <f>IF((B320-([1]DMV!$O$7*1000))&lt;0,0,B320-([1]DMV!$O$7*1000))</f>
        <v>0</v>
      </c>
      <c r="J320" s="147">
        <v>298</v>
      </c>
      <c r="K320" s="77">
        <v>13.146000000000001</v>
      </c>
      <c r="L320" s="77">
        <v>50</v>
      </c>
      <c r="M320" s="77">
        <v>0</v>
      </c>
      <c r="T320" s="151">
        <v>294</v>
      </c>
      <c r="U320" s="77">
        <f t="shared" si="42"/>
        <v>2952.0009003699997</v>
      </c>
      <c r="V320" s="77">
        <f t="shared" si="43"/>
        <v>2.9520009003699998</v>
      </c>
      <c r="AI320" s="151">
        <v>294</v>
      </c>
      <c r="AJ320" s="77">
        <f t="shared" si="44"/>
        <v>5197.6560574320629</v>
      </c>
      <c r="AK320" s="77">
        <f t="shared" si="45"/>
        <v>5.1976560574320629</v>
      </c>
      <c r="AV320" s="186">
        <v>298</v>
      </c>
      <c r="AW320" s="85">
        <f t="shared" si="41"/>
        <v>11.519946040400015</v>
      </c>
      <c r="AX320" s="97">
        <f>[1]DMV!$O$7*1000</f>
        <v>50</v>
      </c>
      <c r="AY320" s="86">
        <f>IF((AW320-([1]DMV!$O$7*1000))&lt;0,0,AW320-([1]DMV!$O$7*1000))</f>
        <v>0</v>
      </c>
      <c r="BF320" s="151">
        <v>294</v>
      </c>
      <c r="BG320" s="77">
        <f t="shared" si="46"/>
        <v>2140.2128367583623</v>
      </c>
      <c r="BH320" s="77">
        <f t="shared" si="47"/>
        <v>2.1402128367583622</v>
      </c>
    </row>
    <row r="321" spans="1:60" x14ac:dyDescent="0.3">
      <c r="A321" s="97">
        <v>299</v>
      </c>
      <c r="B321" s="85">
        <f t="shared" si="40"/>
        <v>10.571969775499994</v>
      </c>
      <c r="C321" s="97">
        <f>[1]DMV!$O$7*1000</f>
        <v>50</v>
      </c>
      <c r="D321" s="86">
        <f>IF((B321-([1]DMV!$O$7*1000))&lt;0,0,B321-([1]DMV!$O$7*1000))</f>
        <v>0</v>
      </c>
      <c r="J321" s="147">
        <v>299</v>
      </c>
      <c r="K321" s="77">
        <v>13.064</v>
      </c>
      <c r="L321" s="77">
        <v>50</v>
      </c>
      <c r="M321" s="77">
        <v>0</v>
      </c>
      <c r="T321" s="151">
        <v>295</v>
      </c>
      <c r="U321" s="77">
        <f t="shared" si="42"/>
        <v>2926.6300644100002</v>
      </c>
      <c r="V321" s="77">
        <f t="shared" si="43"/>
        <v>2.9266300644100003</v>
      </c>
      <c r="AI321" s="151">
        <v>295</v>
      </c>
      <c r="AJ321" s="77">
        <f t="shared" si="44"/>
        <v>5172.7912957649996</v>
      </c>
      <c r="AK321" s="77">
        <f t="shared" si="45"/>
        <v>5.1727912957649993</v>
      </c>
      <c r="AV321" s="186">
        <v>299</v>
      </c>
      <c r="AW321" s="85">
        <f t="shared" si="41"/>
        <v>11.448879300400023</v>
      </c>
      <c r="AX321" s="97">
        <f>[1]DMV!$O$7*1000</f>
        <v>50</v>
      </c>
      <c r="AY321" s="86">
        <f>IF((AW321-([1]DMV!$O$7*1000))&lt;0,0,AW321-([1]DMV!$O$7*1000))</f>
        <v>0</v>
      </c>
      <c r="BF321" s="151">
        <v>295</v>
      </c>
      <c r="BG321" s="77">
        <f t="shared" si="46"/>
        <v>2129.9744213990652</v>
      </c>
      <c r="BH321" s="77">
        <f t="shared" si="47"/>
        <v>2.1299744213990652</v>
      </c>
    </row>
    <row r="322" spans="1:60" x14ac:dyDescent="0.3">
      <c r="A322" s="97">
        <v>300</v>
      </c>
      <c r="B322" s="85">
        <f t="shared" si="40"/>
        <v>10.506883096299987</v>
      </c>
      <c r="C322" s="97">
        <f>[1]DMV!$O$7*1000</f>
        <v>50</v>
      </c>
      <c r="D322" s="86">
        <f>IF((B322-([1]DMV!$O$7*1000))&lt;0,0,B322-([1]DMV!$O$7*1000))</f>
        <v>0</v>
      </c>
      <c r="J322" s="147">
        <v>300</v>
      </c>
      <c r="K322" s="77">
        <v>12.984</v>
      </c>
      <c r="L322" s="77">
        <v>50</v>
      </c>
      <c r="M322" s="77">
        <v>0</v>
      </c>
      <c r="T322" s="151">
        <v>296</v>
      </c>
      <c r="U322" s="77">
        <f t="shared" si="42"/>
        <v>2901.4980552500001</v>
      </c>
      <c r="V322" s="77">
        <f t="shared" si="43"/>
        <v>2.9014980552500003</v>
      </c>
      <c r="AI322" s="151">
        <v>296</v>
      </c>
      <c r="AJ322" s="77">
        <f t="shared" si="44"/>
        <v>5148.1319410903034</v>
      </c>
      <c r="AK322" s="77">
        <f t="shared" si="45"/>
        <v>5.1481319410903037</v>
      </c>
      <c r="AV322" s="186">
        <v>300</v>
      </c>
      <c r="AW322" s="85">
        <f t="shared" si="41"/>
        <v>11.378397296000003</v>
      </c>
      <c r="AX322" s="97">
        <f>[1]DMV!$O$7*1000</f>
        <v>50</v>
      </c>
      <c r="AY322" s="86">
        <f>IF((AW322-([1]DMV!$O$7*1000))&lt;0,0,AW322-([1]DMV!$O$7*1000))</f>
        <v>0</v>
      </c>
      <c r="BF322" s="151">
        <v>296</v>
      </c>
      <c r="BG322" s="77">
        <f t="shared" si="46"/>
        <v>2119.8205855014962</v>
      </c>
      <c r="BH322" s="77">
        <f t="shared" si="47"/>
        <v>2.1198205855014964</v>
      </c>
    </row>
    <row r="323" spans="1:60" x14ac:dyDescent="0.3">
      <c r="A323" s="97">
        <v>301</v>
      </c>
      <c r="B323" s="85">
        <f t="shared" si="40"/>
        <v>10.442325530900007</v>
      </c>
      <c r="C323" s="97">
        <f>[1]DMV!$O$7*1000</f>
        <v>50</v>
      </c>
      <c r="D323" s="86">
        <f>IF((B323-([1]DMV!$O$7*1000))&lt;0,0,B323-([1]DMV!$O$7*1000))</f>
        <v>0</v>
      </c>
      <c r="J323" s="147">
        <v>301</v>
      </c>
      <c r="K323" s="77">
        <v>12.904</v>
      </c>
      <c r="L323" s="77">
        <v>50</v>
      </c>
      <c r="M323" s="77">
        <v>0</v>
      </c>
      <c r="T323" s="151">
        <v>297</v>
      </c>
      <c r="U323" s="77">
        <f t="shared" si="42"/>
        <v>2876.6088066700004</v>
      </c>
      <c r="V323" s="77">
        <f t="shared" si="43"/>
        <v>2.8766088066700002</v>
      </c>
      <c r="AI323" s="151">
        <v>297</v>
      </c>
      <c r="AJ323" s="77">
        <f t="shared" si="44"/>
        <v>5123.6802050217048</v>
      </c>
      <c r="AK323" s="77">
        <f t="shared" si="45"/>
        <v>5.1236802050217047</v>
      </c>
      <c r="AV323" s="186">
        <v>301</v>
      </c>
      <c r="AW323" s="85">
        <f t="shared" si="41"/>
        <v>11.308488297200029</v>
      </c>
      <c r="AX323" s="97">
        <f>[1]DMV!$O$7*1000</f>
        <v>50</v>
      </c>
      <c r="AY323" s="86">
        <f>IF((AW323-([1]DMV!$O$7*1000))&lt;0,0,AW323-([1]DMV!$O$7*1000))</f>
        <v>0</v>
      </c>
      <c r="BF323" s="151">
        <v>297</v>
      </c>
      <c r="BG323" s="77">
        <f t="shared" si="46"/>
        <v>2109.7522397305233</v>
      </c>
      <c r="BH323" s="77">
        <f t="shared" si="47"/>
        <v>2.1097522397305233</v>
      </c>
    </row>
    <row r="324" spans="1:60" x14ac:dyDescent="0.3">
      <c r="A324" s="97">
        <v>302</v>
      </c>
      <c r="B324" s="85">
        <f t="shared" si="40"/>
        <v>10.3782862475</v>
      </c>
      <c r="C324" s="97">
        <f>[1]DMV!$O$7*1000</f>
        <v>50</v>
      </c>
      <c r="D324" s="86">
        <f>IF((B324-([1]DMV!$O$7*1000))&lt;0,0,B324-([1]DMV!$O$7*1000))</f>
        <v>0</v>
      </c>
      <c r="J324" s="147">
        <v>302</v>
      </c>
      <c r="K324" s="77">
        <v>12.824999999999999</v>
      </c>
      <c r="L324" s="77">
        <v>50</v>
      </c>
      <c r="M324" s="77">
        <v>0</v>
      </c>
      <c r="T324" s="151">
        <v>298</v>
      </c>
      <c r="U324" s="77">
        <f t="shared" si="42"/>
        <v>2851.9662699699993</v>
      </c>
      <c r="V324" s="77">
        <f t="shared" si="43"/>
        <v>2.8519662699699992</v>
      </c>
      <c r="AI324" s="151">
        <v>298</v>
      </c>
      <c r="AJ324" s="77">
        <f t="shared" si="44"/>
        <v>5099.4383008669456</v>
      </c>
      <c r="AK324" s="77">
        <f t="shared" si="45"/>
        <v>5.0994383008669457</v>
      </c>
      <c r="AV324" s="186">
        <v>302</v>
      </c>
      <c r="AW324" s="85">
        <f t="shared" si="41"/>
        <v>11.239140574000004</v>
      </c>
      <c r="AX324" s="97">
        <f>[1]DMV!$O$7*1000</f>
        <v>50</v>
      </c>
      <c r="AY324" s="86">
        <f>IF((AW324-([1]DMV!$O$7*1000))&lt;0,0,AW324-([1]DMV!$O$7*1000))</f>
        <v>0</v>
      </c>
      <c r="BF324" s="151">
        <v>298</v>
      </c>
      <c r="BG324" s="77">
        <f t="shared" si="46"/>
        <v>2099.7702954485494</v>
      </c>
      <c r="BH324" s="77">
        <f t="shared" si="47"/>
        <v>2.0997702954485495</v>
      </c>
    </row>
    <row r="325" spans="1:60" x14ac:dyDescent="0.3">
      <c r="A325" s="97">
        <v>303</v>
      </c>
      <c r="B325" s="85">
        <f t="shared" si="40"/>
        <v>10.314754414300012</v>
      </c>
      <c r="C325" s="97">
        <f>[1]DMV!$O$7*1000</f>
        <v>50</v>
      </c>
      <c r="D325" s="86">
        <f>IF((B325-([1]DMV!$O$7*1000))&lt;0,0,B325-([1]DMV!$O$7*1000))</f>
        <v>0</v>
      </c>
      <c r="J325" s="147">
        <v>303</v>
      </c>
      <c r="K325" s="77">
        <v>12.746</v>
      </c>
      <c r="L325" s="77">
        <v>50</v>
      </c>
      <c r="M325" s="77">
        <v>0</v>
      </c>
      <c r="T325" s="151">
        <v>299</v>
      </c>
      <c r="U325" s="77">
        <f t="shared" si="42"/>
        <v>2827.5744139699991</v>
      </c>
      <c r="V325" s="77">
        <f t="shared" si="43"/>
        <v>2.827574413969999</v>
      </c>
      <c r="AI325" s="151">
        <v>299</v>
      </c>
      <c r="AJ325" s="77">
        <f t="shared" si="44"/>
        <v>5075.4084436277826</v>
      </c>
      <c r="AK325" s="77">
        <f t="shared" si="45"/>
        <v>5.0754084436277829</v>
      </c>
      <c r="AV325" s="186">
        <v>303</v>
      </c>
      <c r="AW325" s="85">
        <f t="shared" si="41"/>
        <v>11.170342396400031</v>
      </c>
      <c r="AX325" s="97">
        <f>[1]DMV!$O$7*1000</f>
        <v>50</v>
      </c>
      <c r="AY325" s="86">
        <f>IF((AW325-([1]DMV!$O$7*1000))&lt;0,0,AW325-([1]DMV!$O$7*1000))</f>
        <v>0</v>
      </c>
      <c r="BF325" s="151">
        <v>299</v>
      </c>
      <c r="BG325" s="77">
        <f t="shared" si="46"/>
        <v>2089.8756647155169</v>
      </c>
      <c r="BH325" s="77">
        <f t="shared" si="47"/>
        <v>2.089875664715517</v>
      </c>
    </row>
    <row r="326" spans="1:60" x14ac:dyDescent="0.3">
      <c r="A326" s="97">
        <v>304</v>
      </c>
      <c r="B326" s="85">
        <f t="shared" si="40"/>
        <v>10.251719199499973</v>
      </c>
      <c r="C326" s="97">
        <f>[1]DMV!$O$7*1000</f>
        <v>50</v>
      </c>
      <c r="D326" s="86">
        <f>IF((B326-([1]DMV!$O$7*1000))&lt;0,0,B326-([1]DMV!$O$7*1000))</f>
        <v>0</v>
      </c>
      <c r="J326" s="147">
        <v>304</v>
      </c>
      <c r="K326" s="77">
        <v>12.669</v>
      </c>
      <c r="L326" s="77">
        <v>50</v>
      </c>
      <c r="M326" s="77">
        <v>0</v>
      </c>
      <c r="T326" s="151">
        <v>300</v>
      </c>
      <c r="U326" s="77">
        <f t="shared" si="42"/>
        <v>2803.4372250099996</v>
      </c>
      <c r="V326" s="77">
        <f t="shared" si="43"/>
        <v>2.8034372250099997</v>
      </c>
      <c r="AI326" s="151">
        <v>300</v>
      </c>
      <c r="AJ326" s="77">
        <f t="shared" si="44"/>
        <v>5051.59285</v>
      </c>
      <c r="AK326" s="77">
        <f t="shared" si="45"/>
        <v>5.0515928499999996</v>
      </c>
      <c r="AV326" s="186">
        <v>304</v>
      </c>
      <c r="AW326" s="85">
        <f t="shared" si="41"/>
        <v>11.102082034400013</v>
      </c>
      <c r="AX326" s="97">
        <f>[1]DMV!$O$7*1000</f>
        <v>50</v>
      </c>
      <c r="AY326" s="86">
        <f>IF((AW326-([1]DMV!$O$7*1000))&lt;0,0,AW326-([1]DMV!$O$7*1000))</f>
        <v>0</v>
      </c>
      <c r="BF326" s="151">
        <v>300</v>
      </c>
      <c r="BG326" s="77">
        <f t="shared" si="46"/>
        <v>2080.0692602888998</v>
      </c>
      <c r="BH326" s="77">
        <f t="shared" si="47"/>
        <v>2.0800692602888997</v>
      </c>
    </row>
    <row r="327" spans="1:60" x14ac:dyDescent="0.3">
      <c r="A327" s="97">
        <v>305</v>
      </c>
      <c r="B327" s="85">
        <f t="shared" si="40"/>
        <v>10.189169771300016</v>
      </c>
      <c r="C327" s="97">
        <f>[1]DMV!$O$7*1000</f>
        <v>50</v>
      </c>
      <c r="D327" s="86">
        <f>IF((B327-([1]DMV!$O$7*1000))&lt;0,0,B327-([1]DMV!$O$7*1000))</f>
        <v>0</v>
      </c>
      <c r="J327" s="147">
        <v>305</v>
      </c>
      <c r="K327" s="77">
        <v>12.590999999999999</v>
      </c>
      <c r="L327" s="77">
        <v>50</v>
      </c>
      <c r="M327" s="77">
        <v>0</v>
      </c>
      <c r="T327" s="151">
        <v>301</v>
      </c>
      <c r="U327" s="77">
        <f t="shared" si="42"/>
        <v>2779.5587069499998</v>
      </c>
      <c r="V327" s="77">
        <f t="shared" si="43"/>
        <v>2.7795587069499996</v>
      </c>
      <c r="AI327" s="151">
        <v>301</v>
      </c>
      <c r="AJ327" s="77">
        <f t="shared" si="44"/>
        <v>5027.993738373385</v>
      </c>
      <c r="AK327" s="77">
        <f t="shared" si="45"/>
        <v>5.027993738373385</v>
      </c>
      <c r="AV327" s="186">
        <v>305</v>
      </c>
      <c r="AW327" s="85">
        <f t="shared" si="41"/>
        <v>11.034347758000024</v>
      </c>
      <c r="AX327" s="97">
        <f>[1]DMV!$O$7*1000</f>
        <v>50</v>
      </c>
      <c r="AY327" s="86">
        <f>IF((AW327-([1]DMV!$O$7*1000))&lt;0,0,AW327-([1]DMV!$O$7*1000))</f>
        <v>0</v>
      </c>
      <c r="BF327" s="151">
        <v>301</v>
      </c>
      <c r="BG327" s="77">
        <f t="shared" si="46"/>
        <v>2070.351995623711</v>
      </c>
      <c r="BH327" s="77">
        <f t="shared" si="47"/>
        <v>2.0703519956237111</v>
      </c>
    </row>
    <row r="328" spans="1:60" x14ac:dyDescent="0.3">
      <c r="A328" s="97">
        <v>306</v>
      </c>
      <c r="B328" s="85">
        <f t="shared" si="40"/>
        <v>10.127095297900013</v>
      </c>
      <c r="C328" s="97">
        <f>[1]DMV!$O$7*1000</f>
        <v>50</v>
      </c>
      <c r="D328" s="86">
        <f>IF((B328-([1]DMV!$O$7*1000))&lt;0,0,B328-([1]DMV!$O$7*1000))</f>
        <v>0</v>
      </c>
      <c r="J328" s="147">
        <v>306</v>
      </c>
      <c r="K328" s="77">
        <v>12.515000000000001</v>
      </c>
      <c r="L328" s="77">
        <v>50</v>
      </c>
      <c r="M328" s="77">
        <v>0</v>
      </c>
      <c r="T328" s="151">
        <v>302</v>
      </c>
      <c r="U328" s="77">
        <f t="shared" si="42"/>
        <v>2755.94288117</v>
      </c>
      <c r="V328" s="77">
        <f t="shared" si="43"/>
        <v>2.7559428811699997</v>
      </c>
      <c r="AI328" s="151">
        <v>302</v>
      </c>
      <c r="AJ328" s="77">
        <f t="shared" si="44"/>
        <v>5004.6133288317424</v>
      </c>
      <c r="AK328" s="77">
        <f t="shared" si="45"/>
        <v>5.0046133288317423</v>
      </c>
      <c r="AV328" s="186">
        <v>306</v>
      </c>
      <c r="AW328" s="85">
        <f t="shared" si="41"/>
        <v>10.967127837200053</v>
      </c>
      <c r="AX328" s="97">
        <f>[1]DMV!$O$7*1000</f>
        <v>50</v>
      </c>
      <c r="AY328" s="86">
        <f>IF((AW328-([1]DMV!$O$7*1000))&lt;0,0,AW328-([1]DMV!$O$7*1000))</f>
        <v>0</v>
      </c>
      <c r="BF328" s="151">
        <v>302</v>
      </c>
      <c r="BG328" s="77">
        <f t="shared" si="46"/>
        <v>2060.7247848724983</v>
      </c>
      <c r="BH328" s="77">
        <f t="shared" si="47"/>
        <v>2.0607247848724981</v>
      </c>
    </row>
    <row r="329" spans="1:60" x14ac:dyDescent="0.3">
      <c r="A329" s="97">
        <v>307</v>
      </c>
      <c r="B329" s="85">
        <f t="shared" si="40"/>
        <v>10.065484947499982</v>
      </c>
      <c r="C329" s="97">
        <f>[1]DMV!$O$7*1000</f>
        <v>50</v>
      </c>
      <c r="D329" s="86">
        <f>IF((B329-([1]DMV!$O$7*1000))&lt;0,0,B329-([1]DMV!$O$7*1000))</f>
        <v>0</v>
      </c>
      <c r="J329" s="147">
        <v>307</v>
      </c>
      <c r="K329" s="77">
        <v>12.438000000000001</v>
      </c>
      <c r="L329" s="77">
        <v>50</v>
      </c>
      <c r="M329" s="77">
        <v>0</v>
      </c>
      <c r="T329" s="151">
        <v>303</v>
      </c>
      <c r="U329" s="77">
        <f t="shared" si="42"/>
        <v>2732.5937865700007</v>
      </c>
      <c r="V329" s="77">
        <f t="shared" si="43"/>
        <v>2.7325937865700007</v>
      </c>
      <c r="AI329" s="151">
        <v>303</v>
      </c>
      <c r="AJ329" s="77">
        <f t="shared" si="44"/>
        <v>4981.4538431529018</v>
      </c>
      <c r="AK329" s="77">
        <f t="shared" si="45"/>
        <v>4.9814538431529014</v>
      </c>
      <c r="AV329" s="186">
        <v>307</v>
      </c>
      <c r="AW329" s="85">
        <f t="shared" si="41"/>
        <v>10.900410542000031</v>
      </c>
      <c r="AX329" s="97">
        <f>[1]DMV!$O$7*1000</f>
        <v>50</v>
      </c>
      <c r="AY329" s="86">
        <f>IF((AW329-([1]DMV!$O$7*1000))&lt;0,0,AW329-([1]DMV!$O$7*1000))</f>
        <v>0</v>
      </c>
      <c r="BF329" s="151">
        <v>303</v>
      </c>
      <c r="BG329" s="77">
        <f t="shared" si="46"/>
        <v>2051.1885428853448</v>
      </c>
      <c r="BH329" s="77">
        <f t="shared" si="47"/>
        <v>2.0511885428853449</v>
      </c>
    </row>
    <row r="330" spans="1:60" x14ac:dyDescent="0.3">
      <c r="A330" s="97">
        <v>308</v>
      </c>
      <c r="B330" s="85">
        <f t="shared" si="40"/>
        <v>10.004327888299983</v>
      </c>
      <c r="C330" s="97">
        <f>[1]DMV!$O$7*1000</f>
        <v>50</v>
      </c>
      <c r="D330" s="86">
        <f>IF((B330-([1]DMV!$O$7*1000))&lt;0,0,B330-([1]DMV!$O$7*1000))</f>
        <v>0</v>
      </c>
      <c r="J330" s="147">
        <v>308</v>
      </c>
      <c r="K330" s="77">
        <v>12.363</v>
      </c>
      <c r="L330" s="77">
        <v>50</v>
      </c>
      <c r="M330" s="77">
        <v>0</v>
      </c>
      <c r="T330" s="151">
        <v>304</v>
      </c>
      <c r="U330" s="77">
        <f t="shared" si="42"/>
        <v>2709.51547957</v>
      </c>
      <c r="V330" s="77">
        <f t="shared" si="43"/>
        <v>2.7095154795699998</v>
      </c>
      <c r="AI330" s="151">
        <v>304</v>
      </c>
      <c r="AJ330" s="77">
        <f t="shared" si="44"/>
        <v>4958.517504808704</v>
      </c>
      <c r="AK330" s="77">
        <f t="shared" si="45"/>
        <v>4.9585175048087038</v>
      </c>
      <c r="AV330" s="186">
        <v>308</v>
      </c>
      <c r="AW330" s="85">
        <f t="shared" si="41"/>
        <v>10.834184142400034</v>
      </c>
      <c r="AX330" s="97">
        <f>[1]DMV!$O$7*1000</f>
        <v>50</v>
      </c>
      <c r="AY330" s="86">
        <f>IF((AW330-([1]DMV!$O$7*1000))&lt;0,0,AW330-([1]DMV!$O$7*1000))</f>
        <v>0</v>
      </c>
      <c r="BF330" s="151">
        <v>304</v>
      </c>
      <c r="BG330" s="77">
        <f t="shared" si="46"/>
        <v>2041.7441852098723</v>
      </c>
      <c r="BH330" s="77">
        <f t="shared" si="47"/>
        <v>2.0417441852098723</v>
      </c>
    </row>
    <row r="331" spans="1:60" x14ac:dyDescent="0.3">
      <c r="A331" s="97">
        <v>309</v>
      </c>
      <c r="B331" s="85">
        <f t="shared" si="40"/>
        <v>9.9436132885000177</v>
      </c>
      <c r="C331" s="97">
        <f>[1]DMV!$O$7*1000</f>
        <v>50</v>
      </c>
      <c r="D331" s="86">
        <f>IF((B331-([1]DMV!$O$7*1000))&lt;0,0,B331-([1]DMV!$O$7*1000))</f>
        <v>0</v>
      </c>
      <c r="J331" s="147">
        <v>309</v>
      </c>
      <c r="K331" s="77">
        <v>12.288</v>
      </c>
      <c r="L331" s="77">
        <v>50</v>
      </c>
      <c r="M331" s="77">
        <v>0</v>
      </c>
      <c r="T331" s="151">
        <v>305</v>
      </c>
      <c r="U331" s="77">
        <f t="shared" si="42"/>
        <v>2686.7120341099999</v>
      </c>
      <c r="V331" s="77">
        <f t="shared" si="43"/>
        <v>2.6867120341099997</v>
      </c>
      <c r="AI331" s="151">
        <v>305</v>
      </c>
      <c r="AJ331" s="77">
        <f t="shared" si="44"/>
        <v>4935.8065389650019</v>
      </c>
      <c r="AK331" s="77">
        <f t="shared" si="45"/>
        <v>4.9358065389650019</v>
      </c>
      <c r="AV331" s="186">
        <v>309</v>
      </c>
      <c r="AW331" s="85">
        <f t="shared" si="41"/>
        <v>10.76843690840002</v>
      </c>
      <c r="AX331" s="97">
        <f>[1]DMV!$O$7*1000</f>
        <v>50</v>
      </c>
      <c r="AY331" s="86">
        <f>IF((AW331-([1]DMV!$O$7*1000))&lt;0,0,AW331-([1]DMV!$O$7*1000))</f>
        <v>0</v>
      </c>
      <c r="BF331" s="151">
        <v>305</v>
      </c>
      <c r="BG331" s="77">
        <f t="shared" si="46"/>
        <v>2032.3926280912351</v>
      </c>
      <c r="BH331" s="77">
        <f t="shared" si="47"/>
        <v>2.0323926280912352</v>
      </c>
    </row>
    <row r="332" spans="1:60" x14ac:dyDescent="0.3">
      <c r="A332" s="97">
        <v>310</v>
      </c>
      <c r="B332" s="85">
        <f t="shared" si="40"/>
        <v>9.8833303163000039</v>
      </c>
      <c r="C332" s="97">
        <f>[1]DMV!$O$7*1000</f>
        <v>50</v>
      </c>
      <c r="D332" s="86">
        <f>IF((B332-([1]DMV!$O$7*1000))&lt;0,0,B332-([1]DMV!$O$7*1000))</f>
        <v>0</v>
      </c>
      <c r="J332" s="147">
        <v>310</v>
      </c>
      <c r="K332" s="77">
        <v>12.212999999999999</v>
      </c>
      <c r="L332" s="77">
        <v>50</v>
      </c>
      <c r="M332" s="77">
        <v>0</v>
      </c>
      <c r="T332" s="151">
        <v>306</v>
      </c>
      <c r="U332" s="77">
        <f t="shared" si="42"/>
        <v>2664.1875416500006</v>
      </c>
      <c r="V332" s="77">
        <f t="shared" si="43"/>
        <v>2.6641875416500005</v>
      </c>
      <c r="AI332" s="151">
        <v>306</v>
      </c>
      <c r="AJ332" s="77">
        <f t="shared" si="44"/>
        <v>4913.3231724816633</v>
      </c>
      <c r="AK332" s="77">
        <f t="shared" si="45"/>
        <v>4.9133231724816628</v>
      </c>
      <c r="AV332" s="186">
        <v>310</v>
      </c>
      <c r="AW332" s="85">
        <f t="shared" si="41"/>
        <v>10.703157110000006</v>
      </c>
      <c r="AX332" s="97">
        <f>[1]DMV!$O$7*1000</f>
        <v>50</v>
      </c>
      <c r="AY332" s="86">
        <f>IF((AW332-([1]DMV!$O$7*1000))&lt;0,0,AW332-([1]DMV!$O$7*1000))</f>
        <v>0</v>
      </c>
      <c r="BF332" s="151">
        <v>306</v>
      </c>
      <c r="BG332" s="77">
        <f t="shared" si="46"/>
        <v>2023.1347884721258</v>
      </c>
      <c r="BH332" s="77">
        <f t="shared" si="47"/>
        <v>2.023134788472126</v>
      </c>
    </row>
    <row r="333" spans="1:60" x14ac:dyDescent="0.3">
      <c r="A333" s="97">
        <v>311</v>
      </c>
      <c r="B333" s="85">
        <f t="shared" si="40"/>
        <v>9.8234681398999726</v>
      </c>
      <c r="C333" s="97">
        <f>[1]DMV!$O$7*1000</f>
        <v>50</v>
      </c>
      <c r="D333" s="86">
        <f>IF((B333-([1]DMV!$O$7*1000))&lt;0,0,B333-([1]DMV!$O$7*1000))</f>
        <v>0</v>
      </c>
      <c r="J333" s="147">
        <v>311</v>
      </c>
      <c r="K333" s="77">
        <v>12.138999999999999</v>
      </c>
      <c r="L333" s="77">
        <v>50</v>
      </c>
      <c r="M333" s="77">
        <v>0</v>
      </c>
      <c r="T333" s="151">
        <v>307</v>
      </c>
      <c r="U333" s="77">
        <f t="shared" si="42"/>
        <v>2641.9461111699993</v>
      </c>
      <c r="V333" s="77">
        <f t="shared" si="43"/>
        <v>2.6419461111699993</v>
      </c>
      <c r="AI333" s="151">
        <v>307</v>
      </c>
      <c r="AJ333" s="77">
        <f t="shared" si="44"/>
        <v>4891.0696339125834</v>
      </c>
      <c r="AK333" s="77">
        <f t="shared" si="45"/>
        <v>4.8910696339125836</v>
      </c>
      <c r="AV333" s="186">
        <v>311</v>
      </c>
      <c r="AW333" s="85">
        <f t="shared" si="41"/>
        <v>10.638333017200011</v>
      </c>
      <c r="AX333" s="97">
        <f>[1]DMV!$O$7*1000</f>
        <v>50</v>
      </c>
      <c r="AY333" s="86">
        <f>IF((AW333-([1]DMV!$O$7*1000))&lt;0,0,AW333-([1]DMV!$O$7*1000))</f>
        <v>0</v>
      </c>
      <c r="BF333" s="151">
        <v>307</v>
      </c>
      <c r="BG333" s="77">
        <f t="shared" si="46"/>
        <v>2013.971583992773</v>
      </c>
      <c r="BH333" s="77">
        <f t="shared" si="47"/>
        <v>2.013971583992773</v>
      </c>
    </row>
    <row r="334" spans="1:60" x14ac:dyDescent="0.3">
      <c r="A334" s="97">
        <v>312</v>
      </c>
      <c r="B334" s="85">
        <f t="shared" si="40"/>
        <v>9.7640159274999974</v>
      </c>
      <c r="C334" s="97">
        <f>[1]DMV!$O$7*1000</f>
        <v>50</v>
      </c>
      <c r="D334" s="86">
        <f>IF((B334-([1]DMV!$O$7*1000))&lt;0,0,B334-([1]DMV!$O$7*1000))</f>
        <v>0</v>
      </c>
      <c r="J334" s="147">
        <v>312</v>
      </c>
      <c r="K334" s="77">
        <v>12.066000000000001</v>
      </c>
      <c r="L334" s="77">
        <v>50</v>
      </c>
      <c r="M334" s="77">
        <v>0</v>
      </c>
      <c r="T334" s="151">
        <v>308</v>
      </c>
      <c r="U334" s="77">
        <f t="shared" si="42"/>
        <v>2619.9918691700004</v>
      </c>
      <c r="V334" s="77">
        <f t="shared" si="43"/>
        <v>2.6199918691700006</v>
      </c>
      <c r="AI334" s="151">
        <v>308</v>
      </c>
      <c r="AJ334" s="77">
        <f t="shared" si="44"/>
        <v>4869.0481535056624</v>
      </c>
      <c r="AK334" s="77">
        <f t="shared" si="45"/>
        <v>4.8690481535056627</v>
      </c>
      <c r="AV334" s="186">
        <v>312</v>
      </c>
      <c r="AW334" s="85">
        <f t="shared" si="41"/>
        <v>10.573952900000052</v>
      </c>
      <c r="AX334" s="97">
        <f>[1]DMV!$O$7*1000</f>
        <v>50</v>
      </c>
      <c r="AY334" s="86">
        <f>IF((AW334-([1]DMV!$O$7*1000))&lt;0,0,AW334-([1]DMV!$O$7*1000))</f>
        <v>0</v>
      </c>
      <c r="BF334" s="151">
        <v>308</v>
      </c>
      <c r="BG334" s="77">
        <f t="shared" si="46"/>
        <v>2004.9039329909401</v>
      </c>
      <c r="BH334" s="77">
        <f t="shared" si="47"/>
        <v>2.0049039329909402</v>
      </c>
    </row>
    <row r="335" spans="1:60" x14ac:dyDescent="0.3">
      <c r="A335" s="97">
        <v>313</v>
      </c>
      <c r="B335" s="85">
        <f t="shared" si="40"/>
        <v>9.7049628473000098</v>
      </c>
      <c r="C335" s="97">
        <f>[1]DMV!$O$7*1000</f>
        <v>50</v>
      </c>
      <c r="D335" s="86">
        <f>IF((B335-([1]DMV!$O$7*1000))&lt;0,0,B335-([1]DMV!$O$7*1000))</f>
        <v>0</v>
      </c>
      <c r="J335" s="147">
        <v>313</v>
      </c>
      <c r="K335" s="77">
        <v>11.993</v>
      </c>
      <c r="L335" s="77">
        <v>50</v>
      </c>
      <c r="M335" s="77">
        <v>0</v>
      </c>
      <c r="T335" s="151">
        <v>309</v>
      </c>
      <c r="U335" s="77">
        <f t="shared" si="42"/>
        <v>2598.3289596699997</v>
      </c>
      <c r="V335" s="77">
        <f t="shared" si="43"/>
        <v>2.5983289596699999</v>
      </c>
      <c r="AI335" s="151">
        <v>309</v>
      </c>
      <c r="AJ335" s="77">
        <f t="shared" si="44"/>
        <v>4847.2609632028225</v>
      </c>
      <c r="AK335" s="77">
        <f t="shared" si="45"/>
        <v>4.8472609632028227</v>
      </c>
      <c r="AV335" s="186">
        <v>313</v>
      </c>
      <c r="AW335" s="85">
        <f t="shared" si="41"/>
        <v>10.51000502840003</v>
      </c>
      <c r="AX335" s="97">
        <f>[1]DMV!$O$7*1000</f>
        <v>50</v>
      </c>
      <c r="AY335" s="86">
        <f>IF((AW335-([1]DMV!$O$7*1000))&lt;0,0,AW335-([1]DMV!$O$7*1000))</f>
        <v>0</v>
      </c>
      <c r="BF335" s="151">
        <v>309</v>
      </c>
      <c r="BG335" s="77">
        <f t="shared" si="46"/>
        <v>1995.9327545019269</v>
      </c>
      <c r="BH335" s="77">
        <f t="shared" si="47"/>
        <v>1.995932754501927</v>
      </c>
    </row>
    <row r="336" spans="1:60" x14ac:dyDescent="0.3">
      <c r="A336" s="97">
        <v>314</v>
      </c>
      <c r="B336" s="85">
        <f t="shared" si="40"/>
        <v>9.6462980675000267</v>
      </c>
      <c r="C336" s="97">
        <f>[1]DMV!$O$7*1000</f>
        <v>50</v>
      </c>
      <c r="D336" s="86">
        <f>IF((B336-([1]DMV!$O$7*1000))&lt;0,0,B336-([1]DMV!$O$7*1000))</f>
        <v>0</v>
      </c>
      <c r="J336" s="147">
        <v>314</v>
      </c>
      <c r="K336" s="77">
        <v>11.92</v>
      </c>
      <c r="L336" s="77">
        <v>50</v>
      </c>
      <c r="M336" s="77">
        <v>0</v>
      </c>
      <c r="T336" s="151">
        <v>310</v>
      </c>
      <c r="U336" s="77">
        <f t="shared" si="42"/>
        <v>2576.9615442100003</v>
      </c>
      <c r="V336" s="77">
        <f t="shared" si="43"/>
        <v>2.5769615442100005</v>
      </c>
      <c r="AI336" s="151">
        <v>310</v>
      </c>
      <c r="AJ336" s="77">
        <f t="shared" si="44"/>
        <v>4825.710296639998</v>
      </c>
      <c r="AK336" s="77">
        <f t="shared" si="45"/>
        <v>4.8257102966399978</v>
      </c>
      <c r="AV336" s="186">
        <v>314</v>
      </c>
      <c r="AW336" s="85">
        <f t="shared" si="41"/>
        <v>10.446477672400022</v>
      </c>
      <c r="AX336" s="97">
        <f>[1]DMV!$O$7*1000</f>
        <v>50</v>
      </c>
      <c r="AY336" s="86">
        <f>IF((AW336-([1]DMV!$O$7*1000))&lt;0,0,AW336-([1]DMV!$O$7*1000))</f>
        <v>0</v>
      </c>
      <c r="BF336" s="151">
        <v>310</v>
      </c>
      <c r="BG336" s="77">
        <f t="shared" si="46"/>
        <v>1987.0589682585705</v>
      </c>
      <c r="BH336" s="77">
        <f t="shared" si="47"/>
        <v>1.9870589682585704</v>
      </c>
    </row>
    <row r="337" spans="1:60" x14ac:dyDescent="0.3">
      <c r="A337" s="97">
        <v>315</v>
      </c>
      <c r="B337" s="85">
        <f t="shared" si="40"/>
        <v>9.5880107562999797</v>
      </c>
      <c r="C337" s="97">
        <f>[1]DMV!$O$7*1000</f>
        <v>50</v>
      </c>
      <c r="D337" s="86">
        <f>IF((B337-([1]DMV!$O$7*1000))&lt;0,0,B337-([1]DMV!$O$7*1000))</f>
        <v>0</v>
      </c>
      <c r="J337" s="147">
        <v>315</v>
      </c>
      <c r="K337" s="77">
        <v>11.848000000000001</v>
      </c>
      <c r="L337" s="77">
        <v>50</v>
      </c>
      <c r="M337" s="77">
        <v>0</v>
      </c>
      <c r="T337" s="151">
        <v>311</v>
      </c>
      <c r="U337" s="77">
        <f t="shared" si="42"/>
        <v>2555.8938018499994</v>
      </c>
      <c r="V337" s="77">
        <f t="shared" si="43"/>
        <v>2.5558938018499995</v>
      </c>
      <c r="AI337" s="151">
        <v>311</v>
      </c>
      <c r="AJ337" s="77">
        <f t="shared" si="44"/>
        <v>4804.3983891471435</v>
      </c>
      <c r="AK337" s="77">
        <f t="shared" si="45"/>
        <v>4.8043983891471438</v>
      </c>
      <c r="AV337" s="186">
        <v>315</v>
      </c>
      <c r="AW337" s="85">
        <f t="shared" si="41"/>
        <v>10.383359102000014</v>
      </c>
      <c r="AX337" s="97">
        <f>[1]DMV!$O$7*1000</f>
        <v>50</v>
      </c>
      <c r="AY337" s="86">
        <f>IF((AW337-([1]DMV!$O$7*1000))&lt;0,0,AW337-([1]DMV!$O$7*1000))</f>
        <v>0</v>
      </c>
      <c r="BF337" s="151">
        <v>311</v>
      </c>
      <c r="BG337" s="77">
        <f t="shared" si="46"/>
        <v>1978.2834946912408</v>
      </c>
      <c r="BH337" s="77">
        <f t="shared" si="47"/>
        <v>1.9782834946912409</v>
      </c>
    </row>
    <row r="338" spans="1:60" x14ac:dyDescent="0.3">
      <c r="A338" s="97">
        <v>316</v>
      </c>
      <c r="B338" s="85">
        <f t="shared" si="40"/>
        <v>9.5300900818999992</v>
      </c>
      <c r="C338" s="97">
        <f>[1]DMV!$O$7*1000</f>
        <v>50</v>
      </c>
      <c r="D338" s="86">
        <f>IF((B338-([1]DMV!$O$7*1000))&lt;0,0,B338-([1]DMV!$O$7*1000))</f>
        <v>0</v>
      </c>
      <c r="J338" s="147">
        <v>316</v>
      </c>
      <c r="K338" s="77">
        <v>11.776999999999999</v>
      </c>
      <c r="L338" s="77">
        <v>50</v>
      </c>
      <c r="M338" s="77">
        <v>0</v>
      </c>
      <c r="T338" s="151">
        <v>312</v>
      </c>
      <c r="U338" s="77">
        <f t="shared" si="42"/>
        <v>2535.1299291699988</v>
      </c>
      <c r="V338" s="77">
        <f t="shared" si="43"/>
        <v>2.5351299291699987</v>
      </c>
      <c r="AI338" s="151">
        <v>312</v>
      </c>
      <c r="AJ338" s="77">
        <f t="shared" si="44"/>
        <v>4783.3274777482256</v>
      </c>
      <c r="AK338" s="77">
        <f t="shared" si="45"/>
        <v>4.7833274777482258</v>
      </c>
      <c r="AV338" s="186">
        <v>316</v>
      </c>
      <c r="AW338" s="85">
        <f t="shared" si="41"/>
        <v>10.320637587200025</v>
      </c>
      <c r="AX338" s="97">
        <f>[1]DMV!$O$7*1000</f>
        <v>50</v>
      </c>
      <c r="AY338" s="86">
        <f>IF((AW338-([1]DMV!$O$7*1000))&lt;0,0,AW338-([1]DMV!$O$7*1000))</f>
        <v>0</v>
      </c>
      <c r="BF338" s="151">
        <v>312</v>
      </c>
      <c r="BG338" s="77">
        <f t="shared" si="46"/>
        <v>1969.6072549278483</v>
      </c>
      <c r="BH338" s="77">
        <f t="shared" si="47"/>
        <v>1.9696072549278483</v>
      </c>
    </row>
    <row r="339" spans="1:60" x14ac:dyDescent="0.3">
      <c r="A339" s="97">
        <v>317</v>
      </c>
      <c r="B339" s="85">
        <f t="shared" si="40"/>
        <v>9.4725252124999884</v>
      </c>
      <c r="C339" s="97">
        <f>[1]DMV!$O$7*1000</f>
        <v>50</v>
      </c>
      <c r="D339" s="86">
        <f>IF((B339-([1]DMV!$O$7*1000))&lt;0,0,B339-([1]DMV!$O$7*1000))</f>
        <v>0</v>
      </c>
      <c r="J339" s="147">
        <v>317</v>
      </c>
      <c r="K339" s="77">
        <v>11.705</v>
      </c>
      <c r="L339" s="77">
        <v>50</v>
      </c>
      <c r="M339" s="77">
        <v>0</v>
      </c>
      <c r="T339" s="151">
        <v>313</v>
      </c>
      <c r="U339" s="77">
        <f t="shared" si="42"/>
        <v>2514.674140269999</v>
      </c>
      <c r="V339" s="77">
        <f t="shared" si="43"/>
        <v>2.514674140269999</v>
      </c>
      <c r="AI339" s="151">
        <v>313</v>
      </c>
      <c r="AJ339" s="77">
        <f t="shared" si="44"/>
        <v>4762.4998011612224</v>
      </c>
      <c r="AK339" s="77">
        <f t="shared" si="45"/>
        <v>4.7624998011612227</v>
      </c>
      <c r="AV339" s="186">
        <v>317</v>
      </c>
      <c r="AW339" s="85">
        <f t="shared" si="41"/>
        <v>10.258301398000015</v>
      </c>
      <c r="AX339" s="97">
        <f>[1]DMV!$O$7*1000</f>
        <v>50</v>
      </c>
      <c r="AY339" s="86">
        <f>IF((AW339-([1]DMV!$O$7*1000))&lt;0,0,AW339-([1]DMV!$O$7*1000))</f>
        <v>0</v>
      </c>
      <c r="BF339" s="151">
        <v>313</v>
      </c>
      <c r="BG339" s="77">
        <f t="shared" si="46"/>
        <v>1961.0311707938349</v>
      </c>
      <c r="BH339" s="77">
        <f t="shared" si="47"/>
        <v>1.9610311707938348</v>
      </c>
    </row>
    <row r="340" spans="1:60" x14ac:dyDescent="0.3">
      <c r="A340" s="97">
        <v>318</v>
      </c>
      <c r="B340" s="85">
        <f t="shared" si="40"/>
        <v>9.4153053162999925</v>
      </c>
      <c r="C340" s="97">
        <f>[1]DMV!$O$7*1000</f>
        <v>50</v>
      </c>
      <c r="D340" s="86">
        <f>IF((B340-([1]DMV!$O$7*1000))&lt;0,0,B340-([1]DMV!$O$7*1000))</f>
        <v>0</v>
      </c>
      <c r="J340" s="147">
        <v>318</v>
      </c>
      <c r="K340" s="77">
        <v>11.635</v>
      </c>
      <c r="L340" s="77">
        <v>50</v>
      </c>
      <c r="M340" s="77">
        <v>0</v>
      </c>
      <c r="T340" s="151">
        <v>314</v>
      </c>
      <c r="U340" s="77">
        <f t="shared" si="42"/>
        <v>2494.5306667699997</v>
      </c>
      <c r="V340" s="77">
        <f t="shared" si="43"/>
        <v>2.4945306667699998</v>
      </c>
      <c r="AI340" s="151">
        <v>314</v>
      </c>
      <c r="AJ340" s="77">
        <f t="shared" si="44"/>
        <v>4741.9175997981429</v>
      </c>
      <c r="AK340" s="77">
        <f t="shared" si="45"/>
        <v>4.7419175997981426</v>
      </c>
      <c r="AV340" s="186">
        <v>318</v>
      </c>
      <c r="AW340" s="85">
        <f t="shared" si="41"/>
        <v>10.196338804400028</v>
      </c>
      <c r="AX340" s="97">
        <f>[1]DMV!$O$7*1000</f>
        <v>50</v>
      </c>
      <c r="AY340" s="86">
        <f>IF((AW340-([1]DMV!$O$7*1000))&lt;0,0,AW340-([1]DMV!$O$7*1000))</f>
        <v>0</v>
      </c>
      <c r="BF340" s="151">
        <v>314</v>
      </c>
      <c r="BG340" s="77">
        <f t="shared" si="46"/>
        <v>1952.556164812182</v>
      </c>
      <c r="BH340" s="77">
        <f t="shared" si="47"/>
        <v>1.9525561648121821</v>
      </c>
    </row>
    <row r="341" spans="1:60" x14ac:dyDescent="0.3">
      <c r="A341" s="97">
        <v>319</v>
      </c>
      <c r="B341" s="85">
        <f t="shared" si="40"/>
        <v>9.3584195614999999</v>
      </c>
      <c r="C341" s="97">
        <f>[1]DMV!$O$7*1000</f>
        <v>50</v>
      </c>
      <c r="D341" s="86">
        <f>IF((B341-([1]DMV!$O$7*1000))&lt;0,0,B341-([1]DMV!$O$7*1000))</f>
        <v>0</v>
      </c>
      <c r="J341" s="147">
        <v>319</v>
      </c>
      <c r="K341" s="77">
        <v>11.564</v>
      </c>
      <c r="L341" s="77">
        <v>50</v>
      </c>
      <c r="M341" s="77">
        <v>0</v>
      </c>
      <c r="T341" s="151">
        <v>315</v>
      </c>
      <c r="U341" s="77">
        <f t="shared" si="42"/>
        <v>2474.7037578100008</v>
      </c>
      <c r="V341" s="77">
        <f t="shared" si="43"/>
        <v>2.4747037578100008</v>
      </c>
      <c r="AI341" s="151">
        <v>315</v>
      </c>
      <c r="AJ341" s="77">
        <f t="shared" si="44"/>
        <v>4721.5831157649991</v>
      </c>
      <c r="AK341" s="77">
        <f t="shared" si="45"/>
        <v>4.7215831157649992</v>
      </c>
      <c r="AV341" s="186">
        <v>319</v>
      </c>
      <c r="AW341" s="85">
        <f t="shared" si="41"/>
        <v>10.134738076400026</v>
      </c>
      <c r="AX341" s="97">
        <f>[1]DMV!$O$7*1000</f>
        <v>50</v>
      </c>
      <c r="AY341" s="86">
        <f>IF((AW341-([1]DMV!$O$7*1000))&lt;0,0,AW341-([1]DMV!$O$7*1000))</f>
        <v>0</v>
      </c>
      <c r="BF341" s="151">
        <v>315</v>
      </c>
      <c r="BG341" s="77">
        <f t="shared" si="46"/>
        <v>1944.1831602034049</v>
      </c>
      <c r="BH341" s="77">
        <f t="shared" si="47"/>
        <v>1.944183160203405</v>
      </c>
    </row>
    <row r="342" spans="1:60" x14ac:dyDescent="0.3">
      <c r="A342" s="97">
        <v>320</v>
      </c>
      <c r="B342" s="85">
        <f t="shared" si="40"/>
        <v>9.301857116299999</v>
      </c>
      <c r="C342" s="97">
        <f>[1]DMV!$O$7*1000</f>
        <v>50</v>
      </c>
      <c r="D342" s="86">
        <f>IF((B342-([1]DMV!$O$7*1000))&lt;0,0,B342-([1]DMV!$O$7*1000))</f>
        <v>0</v>
      </c>
      <c r="J342" s="147">
        <v>320</v>
      </c>
      <c r="K342" s="77">
        <v>11.494</v>
      </c>
      <c r="L342" s="77">
        <v>50</v>
      </c>
      <c r="M342" s="77">
        <v>0</v>
      </c>
      <c r="T342" s="151">
        <v>316</v>
      </c>
      <c r="U342" s="77">
        <f t="shared" si="42"/>
        <v>2455.1976800499997</v>
      </c>
      <c r="V342" s="77">
        <f t="shared" si="43"/>
        <v>2.4551976800499995</v>
      </c>
      <c r="AI342" s="151">
        <v>316</v>
      </c>
      <c r="AJ342" s="77">
        <f t="shared" si="44"/>
        <v>4701.4985928618253</v>
      </c>
      <c r="AK342" s="77">
        <f t="shared" si="45"/>
        <v>4.7014985928618254</v>
      </c>
      <c r="AV342" s="186">
        <v>320</v>
      </c>
      <c r="AW342" s="85">
        <f t="shared" si="41"/>
        <v>10.073487484000026</v>
      </c>
      <c r="AX342" s="97">
        <f>[1]DMV!$O$7*1000</f>
        <v>50</v>
      </c>
      <c r="AY342" s="86">
        <f>IF((AW342-([1]DMV!$O$7*1000))&lt;0,0,AW342-([1]DMV!$O$7*1000))</f>
        <v>0</v>
      </c>
      <c r="BF342" s="151">
        <v>316</v>
      </c>
      <c r="BG342" s="77">
        <f t="shared" si="46"/>
        <v>1935.9130808855557</v>
      </c>
      <c r="BH342" s="77">
        <f t="shared" si="47"/>
        <v>1.9359130808855558</v>
      </c>
    </row>
    <row r="343" spans="1:60" x14ac:dyDescent="0.3">
      <c r="A343" s="97">
        <v>321</v>
      </c>
      <c r="B343" s="85">
        <f t="shared" si="40"/>
        <v>9.2456071489000067</v>
      </c>
      <c r="C343" s="97">
        <f>[1]DMV!$O$7*1000</f>
        <v>50</v>
      </c>
      <c r="D343" s="86">
        <f>IF((B343-([1]DMV!$O$7*1000))&lt;0,0,B343-([1]DMV!$O$7*1000))</f>
        <v>0</v>
      </c>
      <c r="J343" s="147">
        <v>321</v>
      </c>
      <c r="K343" s="77">
        <v>11.425000000000001</v>
      </c>
      <c r="L343" s="77">
        <v>50</v>
      </c>
      <c r="M343" s="77">
        <v>0</v>
      </c>
      <c r="T343" s="151">
        <v>317</v>
      </c>
      <c r="U343" s="77">
        <f t="shared" si="42"/>
        <v>2436.0167176699997</v>
      </c>
      <c r="V343" s="77">
        <f t="shared" si="43"/>
        <v>2.4360167176699998</v>
      </c>
      <c r="AI343" s="151">
        <v>317</v>
      </c>
      <c r="AJ343" s="77">
        <f t="shared" si="44"/>
        <v>4681.6662765826641</v>
      </c>
      <c r="AK343" s="77">
        <f t="shared" si="45"/>
        <v>4.6816662765826642</v>
      </c>
      <c r="AV343" s="186">
        <v>321</v>
      </c>
      <c r="AW343" s="85">
        <f t="shared" si="41"/>
        <v>10.012575297200044</v>
      </c>
      <c r="AX343" s="97">
        <f>[1]DMV!$O$7*1000</f>
        <v>50</v>
      </c>
      <c r="AY343" s="86">
        <f>IF((AW343-([1]DMV!$O$7*1000))&lt;0,0,AW343-([1]DMV!$O$7*1000))</f>
        <v>0</v>
      </c>
      <c r="BF343" s="151">
        <v>317</v>
      </c>
      <c r="BG343" s="77">
        <f t="shared" si="46"/>
        <v>1927.7468514742227</v>
      </c>
      <c r="BH343" s="77">
        <f t="shared" si="47"/>
        <v>1.9277468514742226</v>
      </c>
    </row>
    <row r="344" spans="1:60" x14ac:dyDescent="0.3">
      <c r="A344" s="97">
        <v>322</v>
      </c>
      <c r="B344" s="85">
        <f t="shared" ref="B344:B387" si="48">IF(A344&lt;91,191.79077946*EXP(-0.01432309*A344), -0.0000018053*A344^3+ 0.0018893269*A344^2 -0.710985457*A344+102.5061991963)</f>
        <v>9.1896588274999829</v>
      </c>
      <c r="C344" s="97">
        <f>[1]DMV!$O$7*1000</f>
        <v>50</v>
      </c>
      <c r="D344" s="86">
        <f>IF((B344-([1]DMV!$O$7*1000))&lt;0,0,B344-([1]DMV!$O$7*1000))</f>
        <v>0</v>
      </c>
      <c r="J344" s="147">
        <v>322</v>
      </c>
      <c r="K344" s="77">
        <v>11.356</v>
      </c>
      <c r="L344" s="77">
        <v>50</v>
      </c>
      <c r="M344" s="77">
        <v>0</v>
      </c>
      <c r="T344" s="151">
        <v>318</v>
      </c>
      <c r="U344" s="77">
        <f t="shared" si="42"/>
        <v>2417.1651723699997</v>
      </c>
      <c r="V344" s="77">
        <f t="shared" si="43"/>
        <v>2.4171651723699998</v>
      </c>
      <c r="AI344" s="151">
        <v>318</v>
      </c>
      <c r="AJ344" s="77">
        <f t="shared" si="44"/>
        <v>4662.0884141155848</v>
      </c>
      <c r="AK344" s="77">
        <f t="shared" si="45"/>
        <v>4.6620884141155852</v>
      </c>
      <c r="AV344" s="186">
        <v>322</v>
      </c>
      <c r="AW344" s="85">
        <f t="shared" ref="AW344:AW387" si="49">IF(AV344&lt;91,207.69538068*EXP(-0.01432309*AV344), -0.000001955*AV344^3+ 0.0020460028*AV344^2 -0.7699452266*AV344+111.006713276)</f>
        <v>9.9519897860000412</v>
      </c>
      <c r="AX344" s="97">
        <f>[1]DMV!$O$7*1000</f>
        <v>50</v>
      </c>
      <c r="AY344" s="86">
        <f>IF((AW344-([1]DMV!$O$7*1000))&lt;0,0,AW344-([1]DMV!$O$7*1000))</f>
        <v>0</v>
      </c>
      <c r="BF344" s="151">
        <v>318</v>
      </c>
      <c r="BG344" s="77">
        <f t="shared" si="46"/>
        <v>1919.6853972825302</v>
      </c>
      <c r="BH344" s="77">
        <f t="shared" si="47"/>
        <v>1.9196853972825301</v>
      </c>
    </row>
    <row r="345" spans="1:60" x14ac:dyDescent="0.3">
      <c r="A345" s="97">
        <v>323</v>
      </c>
      <c r="B345" s="85">
        <f t="shared" si="48"/>
        <v>9.1340013202999728</v>
      </c>
      <c r="C345" s="97">
        <f>[1]DMV!$O$7*1000</f>
        <v>50</v>
      </c>
      <c r="D345" s="86">
        <f>IF((B345-([1]DMV!$O$7*1000))&lt;0,0,B345-([1]DMV!$O$7*1000))</f>
        <v>0</v>
      </c>
      <c r="J345" s="147">
        <v>323</v>
      </c>
      <c r="K345" s="77">
        <v>11.287000000000001</v>
      </c>
      <c r="L345" s="77">
        <v>50</v>
      </c>
      <c r="M345" s="77">
        <v>0</v>
      </c>
      <c r="T345" s="151">
        <v>319</v>
      </c>
      <c r="U345" s="77">
        <f t="shared" si="42"/>
        <v>2398.6473633699998</v>
      </c>
      <c r="V345" s="77">
        <f t="shared" si="43"/>
        <v>2.3986473633699998</v>
      </c>
      <c r="AI345" s="151">
        <v>319</v>
      </c>
      <c r="AJ345" s="77">
        <f t="shared" si="44"/>
        <v>4642.7672543426634</v>
      </c>
      <c r="AK345" s="77">
        <f t="shared" si="45"/>
        <v>4.6427672543426635</v>
      </c>
      <c r="AV345" s="186">
        <v>323</v>
      </c>
      <c r="AW345" s="85">
        <f t="shared" si="49"/>
        <v>9.8917192204000344</v>
      </c>
      <c r="AX345" s="97">
        <f>[1]DMV!$O$7*1000</f>
        <v>50</v>
      </c>
      <c r="AY345" s="86">
        <f>IF((AW345-([1]DMV!$O$7*1000))&lt;0,0,AW345-([1]DMV!$O$7*1000))</f>
        <v>0</v>
      </c>
      <c r="BF345" s="151">
        <v>319</v>
      </c>
      <c r="BG345" s="77">
        <f t="shared" si="46"/>
        <v>1911.7296443211376</v>
      </c>
      <c r="BH345" s="77">
        <f t="shared" si="47"/>
        <v>1.9117296443211376</v>
      </c>
    </row>
    <row r="346" spans="1:60" x14ac:dyDescent="0.3">
      <c r="A346" s="97">
        <v>324</v>
      </c>
      <c r="B346" s="85">
        <f t="shared" si="48"/>
        <v>9.0786237954999649</v>
      </c>
      <c r="C346" s="97">
        <f>[1]DMV!$O$7*1000</f>
        <v>50</v>
      </c>
      <c r="D346" s="86">
        <f>IF((B346-([1]DMV!$O$7*1000))&lt;0,0,B346-([1]DMV!$O$7*1000))</f>
        <v>0</v>
      </c>
      <c r="J346" s="147">
        <v>324</v>
      </c>
      <c r="K346" s="77">
        <v>11.218</v>
      </c>
      <c r="L346" s="77">
        <v>50</v>
      </c>
      <c r="M346" s="77">
        <v>0</v>
      </c>
      <c r="T346" s="151">
        <v>320</v>
      </c>
      <c r="U346" s="77">
        <f t="shared" si="42"/>
        <v>2380.4676274100002</v>
      </c>
      <c r="V346" s="77">
        <f t="shared" si="43"/>
        <v>2.3804676274100003</v>
      </c>
      <c r="AI346" s="151">
        <v>320</v>
      </c>
      <c r="AJ346" s="77">
        <f t="shared" si="44"/>
        <v>4623.7050478399997</v>
      </c>
      <c r="AK346" s="77">
        <f t="shared" si="45"/>
        <v>4.6237050478399997</v>
      </c>
      <c r="AV346" s="186">
        <v>324</v>
      </c>
      <c r="AW346" s="85">
        <f t="shared" si="49"/>
        <v>9.8317518704000122</v>
      </c>
      <c r="AX346" s="97">
        <f>[1]DMV!$O$7*1000</f>
        <v>50</v>
      </c>
      <c r="AY346" s="86">
        <f>IF((AW346-([1]DMV!$O$7*1000))&lt;0,0,AW346-([1]DMV!$O$7*1000))</f>
        <v>0</v>
      </c>
      <c r="BF346" s="151">
        <v>320</v>
      </c>
      <c r="BG346" s="77">
        <f t="shared" si="46"/>
        <v>1903.8805192982404</v>
      </c>
      <c r="BH346" s="77">
        <f t="shared" si="47"/>
        <v>1.9038805192982404</v>
      </c>
    </row>
    <row r="347" spans="1:60" x14ac:dyDescent="0.3">
      <c r="A347" s="97">
        <v>325</v>
      </c>
      <c r="B347" s="85">
        <f t="shared" si="48"/>
        <v>9.0235154213000044</v>
      </c>
      <c r="C347" s="97">
        <f>[1]DMV!$O$7*1000</f>
        <v>50</v>
      </c>
      <c r="D347" s="86">
        <f>IF((B347-([1]DMV!$O$7*1000))&lt;0,0,B347-([1]DMV!$O$7*1000))</f>
        <v>0</v>
      </c>
      <c r="J347" s="147">
        <v>325</v>
      </c>
      <c r="K347" s="77">
        <v>11.15</v>
      </c>
      <c r="L347" s="77">
        <v>50</v>
      </c>
      <c r="M347" s="77">
        <v>0</v>
      </c>
      <c r="T347" s="151">
        <v>321</v>
      </c>
      <c r="U347" s="77">
        <f t="shared" si="42"/>
        <v>2362.6303187499998</v>
      </c>
      <c r="V347" s="77">
        <f t="shared" si="43"/>
        <v>2.36263031875</v>
      </c>
      <c r="AI347" s="151">
        <v>321</v>
      </c>
      <c r="AJ347" s="77">
        <f t="shared" si="44"/>
        <v>4604.9040468777048</v>
      </c>
      <c r="AK347" s="77">
        <f t="shared" si="45"/>
        <v>4.6049040468777047</v>
      </c>
      <c r="AV347" s="186">
        <v>325</v>
      </c>
      <c r="AW347" s="85">
        <f t="shared" si="49"/>
        <v>9.7720760060000202</v>
      </c>
      <c r="AX347" s="97">
        <f>[1]DMV!$O$7*1000</f>
        <v>50</v>
      </c>
      <c r="AY347" s="86">
        <f>IF((AW347-([1]DMV!$O$7*1000))&lt;0,0,AW347-([1]DMV!$O$7*1000))</f>
        <v>0</v>
      </c>
      <c r="BF347" s="151">
        <v>321</v>
      </c>
      <c r="BG347" s="77">
        <f t="shared" si="46"/>
        <v>1896.1389496195711</v>
      </c>
      <c r="BH347" s="77">
        <f t="shared" si="47"/>
        <v>1.8961389496195711</v>
      </c>
    </row>
    <row r="348" spans="1:60" x14ac:dyDescent="0.3">
      <c r="A348" s="97">
        <v>326</v>
      </c>
      <c r="B348" s="85">
        <f t="shared" si="48"/>
        <v>8.9686653658999944</v>
      </c>
      <c r="C348" s="97">
        <f>[1]DMV!$O$7*1000</f>
        <v>50</v>
      </c>
      <c r="D348" s="86">
        <f>IF((B348-([1]DMV!$O$7*1000))&lt;0,0,B348-([1]DMV!$O$7*1000))</f>
        <v>0</v>
      </c>
      <c r="J348" s="147">
        <v>326</v>
      </c>
      <c r="K348" s="77">
        <v>11.083</v>
      </c>
      <c r="L348" s="77">
        <v>50</v>
      </c>
      <c r="M348" s="77">
        <v>0</v>
      </c>
      <c r="T348" s="151">
        <v>322</v>
      </c>
      <c r="U348" s="77">
        <f t="shared" ref="U348:U391" si="50">0.00000073*T348^4-0.00020723*T348^3-0.07835828*T348^2+0.11854572*T348^1+9502.32870901</f>
        <v>2345.1398091700003</v>
      </c>
      <c r="V348" s="77">
        <f t="shared" ref="V348:V391" si="51">U348/1000</f>
        <v>2.3451398091700004</v>
      </c>
      <c r="AI348" s="151">
        <v>322</v>
      </c>
      <c r="AJ348" s="77">
        <f t="shared" ref="AJ348:AJ391" si="52">0.000000070584*AI348^4+0.000285172*AI348^3-0.18652923*AI348^2+3.5903035*AI348^1+12490.7581</f>
        <v>4586.3665054199028</v>
      </c>
      <c r="AK348" s="77">
        <f t="shared" ref="AK348:AK391" si="53">AJ348/1000</f>
        <v>4.5863665054199023</v>
      </c>
      <c r="AV348" s="186">
        <v>326</v>
      </c>
      <c r="AW348" s="85">
        <f t="shared" si="49"/>
        <v>9.7126798972000188</v>
      </c>
      <c r="AX348" s="97">
        <f>[1]DMV!$O$7*1000</f>
        <v>50</v>
      </c>
      <c r="AY348" s="86">
        <f>IF((AW348-([1]DMV!$O$7*1000))&lt;0,0,AW348-([1]DMV!$O$7*1000))</f>
        <v>0</v>
      </c>
      <c r="BF348" s="151">
        <v>322</v>
      </c>
      <c r="BG348" s="77">
        <f t="shared" ref="BG348:BG391" si="54">0.000000029064*BF348^4+0.00011742383*BF348^3-0.07680615535*BF348^2+1.478360263467*BF348^1+5143.2533527488</f>
        <v>1888.5058633883973</v>
      </c>
      <c r="BH348" s="77">
        <f t="shared" ref="BH348:BH391" si="55">BG348/1000</f>
        <v>1.8885058633883973</v>
      </c>
    </row>
    <row r="349" spans="1:60" x14ac:dyDescent="0.3">
      <c r="A349" s="97">
        <v>327</v>
      </c>
      <c r="B349" s="85">
        <f t="shared" si="48"/>
        <v>8.9140627975000086</v>
      </c>
      <c r="C349" s="97">
        <f>[1]DMV!$O$7*1000</f>
        <v>50</v>
      </c>
      <c r="D349" s="86">
        <f>IF((B349-([1]DMV!$O$7*1000))&lt;0,0,B349-([1]DMV!$O$7*1000))</f>
        <v>0</v>
      </c>
      <c r="J349" s="147">
        <v>327</v>
      </c>
      <c r="K349" s="77">
        <v>11.015000000000001</v>
      </c>
      <c r="L349" s="77">
        <v>50</v>
      </c>
      <c r="M349" s="77">
        <v>0</v>
      </c>
      <c r="T349" s="151">
        <v>323</v>
      </c>
      <c r="U349" s="77">
        <f t="shared" si="50"/>
        <v>2328.0004879699991</v>
      </c>
      <c r="V349" s="77">
        <f t="shared" si="51"/>
        <v>2.3280004879699989</v>
      </c>
      <c r="AI349" s="151">
        <v>323</v>
      </c>
      <c r="AJ349" s="77">
        <f t="shared" si="52"/>
        <v>4568.0946791247434</v>
      </c>
      <c r="AK349" s="77">
        <f t="shared" si="53"/>
        <v>4.5680946791247434</v>
      </c>
      <c r="AV349" s="186">
        <v>327</v>
      </c>
      <c r="AW349" s="85">
        <f t="shared" si="49"/>
        <v>9.6535518140000249</v>
      </c>
      <c r="AX349" s="97">
        <f>[1]DMV!$O$7*1000</f>
        <v>50</v>
      </c>
      <c r="AY349" s="86">
        <f>IF((AW349-([1]DMV!$O$7*1000))&lt;0,0,AW349-([1]DMV!$O$7*1000))</f>
        <v>0</v>
      </c>
      <c r="BF349" s="151">
        <v>323</v>
      </c>
      <c r="BG349" s="77">
        <f t="shared" si="54"/>
        <v>1880.9821894055249</v>
      </c>
      <c r="BH349" s="77">
        <f t="shared" si="55"/>
        <v>1.880982189405525</v>
      </c>
    </row>
    <row r="350" spans="1:60" x14ac:dyDescent="0.3">
      <c r="A350" s="97">
        <v>328</v>
      </c>
      <c r="B350" s="85">
        <f t="shared" si="48"/>
        <v>8.8596968842999786</v>
      </c>
      <c r="C350" s="97">
        <f>[1]DMV!$O$7*1000</f>
        <v>50</v>
      </c>
      <c r="D350" s="86">
        <f>IF((B350-([1]DMV!$O$7*1000))&lt;0,0,B350-([1]DMV!$O$7*1000))</f>
        <v>0</v>
      </c>
      <c r="J350" s="147">
        <v>328</v>
      </c>
      <c r="K350" s="77">
        <v>10.948</v>
      </c>
      <c r="L350" s="77">
        <v>50</v>
      </c>
      <c r="M350" s="77">
        <v>0</v>
      </c>
      <c r="T350" s="151">
        <v>324</v>
      </c>
      <c r="U350" s="77">
        <f t="shared" si="50"/>
        <v>2311.2167619699994</v>
      </c>
      <c r="V350" s="77">
        <f t="shared" si="51"/>
        <v>2.3112167619699995</v>
      </c>
      <c r="AI350" s="151">
        <v>324</v>
      </c>
      <c r="AJ350" s="77">
        <f t="shared" si="52"/>
        <v>4550.0908253443849</v>
      </c>
      <c r="AK350" s="77">
        <f t="shared" si="53"/>
        <v>4.5500908253443848</v>
      </c>
      <c r="AV350" s="186">
        <v>328</v>
      </c>
      <c r="AW350" s="85">
        <f t="shared" si="49"/>
        <v>9.5946800264000274</v>
      </c>
      <c r="AX350" s="97">
        <f>[1]DMV!$O$7*1000</f>
        <v>50</v>
      </c>
      <c r="AY350" s="86">
        <f>IF((AW350-([1]DMV!$O$7*1000))&lt;0,0,AW350-([1]DMV!$O$7*1000))</f>
        <v>0</v>
      </c>
      <c r="BF350" s="151">
        <v>324</v>
      </c>
      <c r="BG350" s="77">
        <f t="shared" si="54"/>
        <v>1873.5688571692917</v>
      </c>
      <c r="BH350" s="77">
        <f t="shared" si="55"/>
        <v>1.8735688571692917</v>
      </c>
    </row>
    <row r="351" spans="1:60" x14ac:dyDescent="0.3">
      <c r="A351" s="97">
        <v>329</v>
      </c>
      <c r="B351" s="85">
        <f t="shared" si="48"/>
        <v>8.805556794499978</v>
      </c>
      <c r="C351" s="97">
        <f>[1]DMV!$O$7*1000</f>
        <v>50</v>
      </c>
      <c r="D351" s="86">
        <f>IF((B351-([1]DMV!$O$7*1000))&lt;0,0,B351-([1]DMV!$O$7*1000))</f>
        <v>0</v>
      </c>
      <c r="J351" s="147">
        <v>329</v>
      </c>
      <c r="K351" s="77">
        <v>10.881</v>
      </c>
      <c r="L351" s="77">
        <v>50</v>
      </c>
      <c r="M351" s="77">
        <v>0</v>
      </c>
      <c r="T351" s="151">
        <v>325</v>
      </c>
      <c r="U351" s="77">
        <f t="shared" si="50"/>
        <v>2294.7930555100002</v>
      </c>
      <c r="V351" s="77">
        <f t="shared" si="51"/>
        <v>2.29479305551</v>
      </c>
      <c r="AI351" s="151">
        <v>325</v>
      </c>
      <c r="AJ351" s="77">
        <f t="shared" si="52"/>
        <v>4532.3572031250014</v>
      </c>
      <c r="AK351" s="77">
        <f t="shared" si="53"/>
        <v>4.5323572031250015</v>
      </c>
      <c r="AV351" s="186">
        <v>329</v>
      </c>
      <c r="AW351" s="85">
        <f t="shared" si="49"/>
        <v>9.5360528044000432</v>
      </c>
      <c r="AX351" s="97">
        <f>[1]DMV!$O$7*1000</f>
        <v>50</v>
      </c>
      <c r="AY351" s="86">
        <f>IF((AW351-([1]DMV!$O$7*1000))&lt;0,0,AW351-([1]DMV!$O$7*1000))</f>
        <v>0</v>
      </c>
      <c r="BF351" s="151">
        <v>325</v>
      </c>
      <c r="BG351" s="77">
        <f t="shared" si="54"/>
        <v>1866.266796875575</v>
      </c>
      <c r="BH351" s="77">
        <f t="shared" si="55"/>
        <v>1.8662667968755751</v>
      </c>
    </row>
    <row r="352" spans="1:60" x14ac:dyDescent="0.3">
      <c r="A352" s="97">
        <v>330</v>
      </c>
      <c r="B352" s="85">
        <f t="shared" si="48"/>
        <v>8.7516316962999667</v>
      </c>
      <c r="C352" s="97">
        <f>[1]DMV!$O$7*1000</f>
        <v>50</v>
      </c>
      <c r="D352" s="86">
        <f>IF((B352-([1]DMV!$O$7*1000))&lt;0,0,B352-([1]DMV!$O$7*1000))</f>
        <v>0</v>
      </c>
      <c r="J352" s="147">
        <v>330</v>
      </c>
      <c r="K352" s="77">
        <v>10.814</v>
      </c>
      <c r="L352" s="77">
        <v>50</v>
      </c>
      <c r="M352" s="77">
        <v>0</v>
      </c>
      <c r="T352" s="151">
        <v>326</v>
      </c>
      <c r="U352" s="77">
        <f t="shared" si="50"/>
        <v>2278.7338104499995</v>
      </c>
      <c r="V352" s="77">
        <f t="shared" si="51"/>
        <v>2.2787338104499995</v>
      </c>
      <c r="AI352" s="151">
        <v>326</v>
      </c>
      <c r="AJ352" s="77">
        <f t="shared" si="52"/>
        <v>4514.8960732067844</v>
      </c>
      <c r="AK352" s="77">
        <f t="shared" si="53"/>
        <v>4.514896073206784</v>
      </c>
      <c r="AV352" s="186">
        <v>330</v>
      </c>
      <c r="AW352" s="85">
        <f t="shared" si="49"/>
        <v>9.4776584180000327</v>
      </c>
      <c r="AX352" s="97">
        <f>[1]DMV!$O$7*1000</f>
        <v>50</v>
      </c>
      <c r="AY352" s="86">
        <f>IF((AW352-([1]DMV!$O$7*1000))&lt;0,0,AW352-([1]DMV!$O$7*1000))</f>
        <v>0</v>
      </c>
      <c r="BF352" s="151">
        <v>326</v>
      </c>
      <c r="BG352" s="77">
        <f t="shared" si="54"/>
        <v>1859.0769394177851</v>
      </c>
      <c r="BH352" s="77">
        <f t="shared" si="55"/>
        <v>1.8590769394177851</v>
      </c>
    </row>
    <row r="353" spans="1:60" x14ac:dyDescent="0.3">
      <c r="A353" s="97">
        <v>331</v>
      </c>
      <c r="B353" s="85">
        <f t="shared" si="48"/>
        <v>8.6979107579000186</v>
      </c>
      <c r="C353" s="97">
        <f>[1]DMV!$O$7*1000</f>
        <v>50</v>
      </c>
      <c r="D353" s="86">
        <f>IF((B353-([1]DMV!$O$7*1000))&lt;0,0,B353-([1]DMV!$O$7*1000))</f>
        <v>0</v>
      </c>
      <c r="J353" s="147">
        <v>331</v>
      </c>
      <c r="K353" s="77">
        <v>10.747999999999999</v>
      </c>
      <c r="L353" s="77">
        <v>50</v>
      </c>
      <c r="M353" s="77">
        <v>0</v>
      </c>
      <c r="T353" s="151">
        <v>327</v>
      </c>
      <c r="U353" s="77">
        <f t="shared" si="50"/>
        <v>2263.0434861700005</v>
      </c>
      <c r="V353" s="77">
        <f t="shared" si="51"/>
        <v>2.2630434861700004</v>
      </c>
      <c r="AI353" s="151">
        <v>327</v>
      </c>
      <c r="AJ353" s="77">
        <f t="shared" si="52"/>
        <v>4497.7096980239439</v>
      </c>
      <c r="AK353" s="77">
        <f t="shared" si="53"/>
        <v>4.4977096980239439</v>
      </c>
      <c r="AV353" s="186">
        <v>331</v>
      </c>
      <c r="AW353" s="85">
        <f t="shared" si="49"/>
        <v>9.419485137200013</v>
      </c>
      <c r="AX353" s="97">
        <f>[1]DMV!$O$7*1000</f>
        <v>50</v>
      </c>
      <c r="AY353" s="86">
        <f>IF((AW353-([1]DMV!$O$7*1000))&lt;0,0,AW353-([1]DMV!$O$7*1000))</f>
        <v>0</v>
      </c>
      <c r="BF353" s="151">
        <v>327</v>
      </c>
      <c r="BG353" s="77">
        <f t="shared" si="54"/>
        <v>1852.000216386873</v>
      </c>
      <c r="BH353" s="77">
        <f t="shared" si="55"/>
        <v>1.852000216386873</v>
      </c>
    </row>
    <row r="354" spans="1:60" x14ac:dyDescent="0.3">
      <c r="A354" s="97">
        <v>332</v>
      </c>
      <c r="B354" s="85">
        <f t="shared" si="48"/>
        <v>8.6443831475000081</v>
      </c>
      <c r="C354" s="97">
        <f>[1]DMV!$O$7*1000</f>
        <v>50</v>
      </c>
      <c r="D354" s="86">
        <f>IF((B354-([1]DMV!$O$7*1000))&lt;0,0,B354-([1]DMV!$O$7*1000))</f>
        <v>0</v>
      </c>
      <c r="J354" s="147">
        <v>332</v>
      </c>
      <c r="K354" s="77">
        <v>10.682</v>
      </c>
      <c r="L354" s="77">
        <v>50</v>
      </c>
      <c r="M354" s="77">
        <v>0</v>
      </c>
      <c r="T354" s="151">
        <v>328</v>
      </c>
      <c r="U354" s="77">
        <f t="shared" si="50"/>
        <v>2247.7265595700001</v>
      </c>
      <c r="V354" s="77">
        <f t="shared" si="51"/>
        <v>2.2477265595700002</v>
      </c>
      <c r="AI354" s="151">
        <v>328</v>
      </c>
      <c r="AJ354" s="77">
        <f t="shared" si="52"/>
        <v>4480.8003417047039</v>
      </c>
      <c r="AK354" s="77">
        <f t="shared" si="53"/>
        <v>4.480800341704704</v>
      </c>
      <c r="AV354" s="186">
        <v>332</v>
      </c>
      <c r="AW354" s="85">
        <f t="shared" si="49"/>
        <v>9.3615212320000012</v>
      </c>
      <c r="AX354" s="97">
        <f>[1]DMV!$O$7*1000</f>
        <v>50</v>
      </c>
      <c r="AY354" s="86">
        <f>IF((AW354-([1]DMV!$O$7*1000))&lt;0,0,AW354-([1]DMV!$O$7*1000))</f>
        <v>0</v>
      </c>
      <c r="BF354" s="151">
        <v>328</v>
      </c>
      <c r="BG354" s="77">
        <f t="shared" si="54"/>
        <v>1845.0375600713205</v>
      </c>
      <c r="BH354" s="77">
        <f t="shared" si="55"/>
        <v>1.8450375600713205</v>
      </c>
    </row>
    <row r="355" spans="1:60" x14ac:dyDescent="0.3">
      <c r="A355" s="97">
        <v>333</v>
      </c>
      <c r="B355" s="85">
        <f t="shared" si="48"/>
        <v>8.5910380333000091</v>
      </c>
      <c r="C355" s="97">
        <f>[1]DMV!$O$7*1000</f>
        <v>50</v>
      </c>
      <c r="D355" s="86">
        <f>IF((B355-([1]DMV!$O$7*1000))&lt;0,0,B355-([1]DMV!$O$7*1000))</f>
        <v>0</v>
      </c>
      <c r="J355" s="147">
        <v>333</v>
      </c>
      <c r="K355" s="77">
        <v>10.616</v>
      </c>
      <c r="L355" s="77">
        <v>50</v>
      </c>
      <c r="M355" s="77">
        <v>0</v>
      </c>
      <c r="T355" s="151">
        <v>329</v>
      </c>
      <c r="U355" s="77">
        <f t="shared" si="50"/>
        <v>2232.7875250700008</v>
      </c>
      <c r="V355" s="77">
        <f t="shared" si="51"/>
        <v>2.2327875250700009</v>
      </c>
      <c r="AI355" s="151">
        <v>329</v>
      </c>
      <c r="AJ355" s="77">
        <f t="shared" si="52"/>
        <v>4464.1702700713031</v>
      </c>
      <c r="AK355" s="77">
        <f t="shared" si="53"/>
        <v>4.4641702700713033</v>
      </c>
      <c r="AV355" s="186">
        <v>333</v>
      </c>
      <c r="AW355" s="85">
        <f t="shared" si="49"/>
        <v>9.3037549724000144</v>
      </c>
      <c r="AX355" s="97">
        <f>[1]DMV!$O$7*1000</f>
        <v>50</v>
      </c>
      <c r="AY355" s="86">
        <f>IF((AW355-([1]DMV!$O$7*1000))&lt;0,0,AW355-([1]DMV!$O$7*1000))</f>
        <v>0</v>
      </c>
      <c r="BF355" s="151">
        <v>329</v>
      </c>
      <c r="BG355" s="77">
        <f t="shared" si="54"/>
        <v>1838.189903457147</v>
      </c>
      <c r="BH355" s="77">
        <f t="shared" si="55"/>
        <v>1.8381899034571469</v>
      </c>
    </row>
    <row r="356" spans="1:60" x14ac:dyDescent="0.3">
      <c r="A356" s="97">
        <v>334</v>
      </c>
      <c r="B356" s="85">
        <f t="shared" si="48"/>
        <v>8.5378645834999816</v>
      </c>
      <c r="C356" s="97">
        <f>[1]DMV!$O$7*1000</f>
        <v>50</v>
      </c>
      <c r="D356" s="86">
        <f>IF((B356-([1]DMV!$O$7*1000))&lt;0,0,B356-([1]DMV!$O$7*1000))</f>
        <v>0</v>
      </c>
      <c r="J356" s="147">
        <v>334</v>
      </c>
      <c r="K356" s="77">
        <v>10.55</v>
      </c>
      <c r="L356" s="77">
        <v>50</v>
      </c>
      <c r="M356" s="77">
        <v>0</v>
      </c>
      <c r="T356" s="151">
        <v>330</v>
      </c>
      <c r="U356" s="77">
        <f t="shared" si="50"/>
        <v>2218.2308946100002</v>
      </c>
      <c r="V356" s="77">
        <f t="shared" si="51"/>
        <v>2.21823089461</v>
      </c>
      <c r="AI356" s="151">
        <v>330</v>
      </c>
      <c r="AJ356" s="77">
        <f t="shared" si="52"/>
        <v>4447.8217506400006</v>
      </c>
      <c r="AK356" s="77">
        <f t="shared" si="53"/>
        <v>4.4478217506400002</v>
      </c>
      <c r="AV356" s="186">
        <v>334</v>
      </c>
      <c r="AW356" s="85">
        <f t="shared" si="49"/>
        <v>9.2461746284000412</v>
      </c>
      <c r="AX356" s="97">
        <f>[1]DMV!$O$7*1000</f>
        <v>50</v>
      </c>
      <c r="AY356" s="86">
        <f>IF((AW356-([1]DMV!$O$7*1000))&lt;0,0,AW356-([1]DMV!$O$7*1000))</f>
        <v>0</v>
      </c>
      <c r="BF356" s="151">
        <v>330</v>
      </c>
      <c r="BG356" s="77">
        <f t="shared" si="54"/>
        <v>1831.458180227909</v>
      </c>
      <c r="BH356" s="77">
        <f t="shared" si="55"/>
        <v>1.8314581802279091</v>
      </c>
    </row>
    <row r="357" spans="1:60" x14ac:dyDescent="0.3">
      <c r="A357" s="97">
        <v>335</v>
      </c>
      <c r="B357" s="85">
        <f t="shared" si="48"/>
        <v>8.484851966299999</v>
      </c>
      <c r="C357" s="97">
        <f>[1]DMV!$O$7*1000</f>
        <v>50</v>
      </c>
      <c r="D357" s="86">
        <f>IF((B357-([1]DMV!$O$7*1000))&lt;0,0,B357-([1]DMV!$O$7*1000))</f>
        <v>0</v>
      </c>
      <c r="J357" s="147">
        <v>335</v>
      </c>
      <c r="K357" s="77">
        <v>10.484</v>
      </c>
      <c r="L357" s="77">
        <v>50</v>
      </c>
      <c r="M357" s="77">
        <v>0</v>
      </c>
      <c r="T357" s="151">
        <v>331</v>
      </c>
      <c r="U357" s="77">
        <f t="shared" si="50"/>
        <v>2204.0611976499995</v>
      </c>
      <c r="V357" s="77">
        <f t="shared" si="51"/>
        <v>2.2040611976499993</v>
      </c>
      <c r="AI357" s="151">
        <v>331</v>
      </c>
      <c r="AJ357" s="77">
        <f t="shared" si="52"/>
        <v>4431.757052621062</v>
      </c>
      <c r="AK357" s="77">
        <f t="shared" si="53"/>
        <v>4.4317570526210623</v>
      </c>
      <c r="AV357" s="186">
        <v>335</v>
      </c>
      <c r="AW357" s="85">
        <f t="shared" si="49"/>
        <v>9.1887684699999852</v>
      </c>
      <c r="AX357" s="97">
        <f>[1]DMV!$O$7*1000</f>
        <v>50</v>
      </c>
      <c r="AY357" s="86">
        <f>IF((AW357-([1]DMV!$O$7*1000))&lt;0,0,AW357-([1]DMV!$O$7*1000))</f>
        <v>0</v>
      </c>
      <c r="BF357" s="151">
        <v>331</v>
      </c>
      <c r="BG357" s="77">
        <f t="shared" si="54"/>
        <v>1824.8433247647017</v>
      </c>
      <c r="BH357" s="77">
        <f t="shared" si="55"/>
        <v>1.8248433247647018</v>
      </c>
    </row>
    <row r="358" spans="1:60" x14ac:dyDescent="0.3">
      <c r="A358" s="97">
        <v>336</v>
      </c>
      <c r="B358" s="85">
        <f t="shared" si="48"/>
        <v>8.4319893498999932</v>
      </c>
      <c r="C358" s="97">
        <f>[1]DMV!$O$7*1000</f>
        <v>50</v>
      </c>
      <c r="D358" s="86">
        <f>IF((B358-([1]DMV!$O$7*1000))&lt;0,0,B358-([1]DMV!$O$7*1000))</f>
        <v>0</v>
      </c>
      <c r="J358" s="147">
        <v>336</v>
      </c>
      <c r="K358" s="77">
        <v>10.419</v>
      </c>
      <c r="L358" s="77">
        <v>50</v>
      </c>
      <c r="M358" s="77">
        <v>0</v>
      </c>
      <c r="T358" s="151">
        <v>332</v>
      </c>
      <c r="U358" s="77">
        <f t="shared" si="50"/>
        <v>2190.2829811700003</v>
      </c>
      <c r="V358" s="77">
        <f t="shared" si="51"/>
        <v>2.1902829811700002</v>
      </c>
      <c r="AI358" s="151">
        <v>332</v>
      </c>
      <c r="AJ358" s="77">
        <f t="shared" si="52"/>
        <v>4415.9784469187825</v>
      </c>
      <c r="AK358" s="77">
        <f t="shared" si="53"/>
        <v>4.4159784469187828</v>
      </c>
      <c r="AV358" s="186">
        <v>336</v>
      </c>
      <c r="AW358" s="85">
        <f t="shared" si="49"/>
        <v>9.1315247672000055</v>
      </c>
      <c r="AX358" s="97">
        <f>[1]DMV!$O$7*1000</f>
        <v>50</v>
      </c>
      <c r="AY358" s="86">
        <f>IF((AW358-([1]DMV!$O$7*1000))&lt;0,0,AW358-([1]DMV!$O$7*1000))</f>
        <v>0</v>
      </c>
      <c r="BF358" s="151">
        <v>332</v>
      </c>
      <c r="BG358" s="77">
        <f t="shared" si="54"/>
        <v>1818.3462721461483</v>
      </c>
      <c r="BH358" s="77">
        <f t="shared" si="55"/>
        <v>1.8183462721461483</v>
      </c>
    </row>
    <row r="359" spans="1:60" x14ac:dyDescent="0.3">
      <c r="A359" s="97">
        <v>337</v>
      </c>
      <c r="B359" s="85">
        <f t="shared" si="48"/>
        <v>8.3792659024999807</v>
      </c>
      <c r="C359" s="97">
        <f>[1]DMV!$O$7*1000</f>
        <v>50</v>
      </c>
      <c r="D359" s="86">
        <f>IF((B359-([1]DMV!$O$7*1000))&lt;0,0,B359-([1]DMV!$O$7*1000))</f>
        <v>0</v>
      </c>
      <c r="J359" s="147">
        <v>337</v>
      </c>
      <c r="K359" s="77">
        <v>10.353999999999999</v>
      </c>
      <c r="L359" s="77">
        <v>50</v>
      </c>
      <c r="M359" s="77">
        <v>0</v>
      </c>
      <c r="T359" s="151">
        <v>333</v>
      </c>
      <c r="U359" s="77">
        <f t="shared" si="50"/>
        <v>2176.900809669999</v>
      </c>
      <c r="V359" s="77">
        <f t="shared" si="51"/>
        <v>2.1769008096699989</v>
      </c>
      <c r="AI359" s="151">
        <v>333</v>
      </c>
      <c r="AJ359" s="77">
        <f t="shared" si="52"/>
        <v>4400.4882061314638</v>
      </c>
      <c r="AK359" s="77">
        <f t="shared" si="53"/>
        <v>4.4004882061314641</v>
      </c>
      <c r="AV359" s="186">
        <v>337</v>
      </c>
      <c r="AW359" s="85">
        <f t="shared" si="49"/>
        <v>9.074431790000034</v>
      </c>
      <c r="AX359" s="97">
        <f>[1]DMV!$O$7*1000</f>
        <v>50</v>
      </c>
      <c r="AY359" s="86">
        <f>IF((AW359-([1]DMV!$O$7*1000))&lt;0,0,AW359-([1]DMV!$O$7*1000))</f>
        <v>0</v>
      </c>
      <c r="BF359" s="151">
        <v>333</v>
      </c>
      <c r="BG359" s="77">
        <f t="shared" si="54"/>
        <v>1811.9679581484152</v>
      </c>
      <c r="BH359" s="77">
        <f t="shared" si="55"/>
        <v>1.8119679581484152</v>
      </c>
    </row>
    <row r="360" spans="1:60" x14ac:dyDescent="0.3">
      <c r="A360" s="97">
        <v>338</v>
      </c>
      <c r="B360" s="85">
        <f t="shared" si="48"/>
        <v>8.3266707922999785</v>
      </c>
      <c r="C360" s="97">
        <f>[1]DMV!$O$7*1000</f>
        <v>50</v>
      </c>
      <c r="D360" s="86">
        <f>IF((B360-([1]DMV!$O$7*1000))&lt;0,0,B360-([1]DMV!$O$7*1000))</f>
        <v>0</v>
      </c>
      <c r="J360" s="147">
        <v>338</v>
      </c>
      <c r="K360" s="77">
        <v>10.289</v>
      </c>
      <c r="L360" s="77">
        <v>50</v>
      </c>
      <c r="M360" s="77">
        <v>0</v>
      </c>
      <c r="T360" s="151">
        <v>334</v>
      </c>
      <c r="U360" s="77">
        <f t="shared" si="50"/>
        <v>2163.9192651699987</v>
      </c>
      <c r="V360" s="77">
        <f t="shared" si="51"/>
        <v>2.1639192651699988</v>
      </c>
      <c r="AI360" s="151">
        <v>334</v>
      </c>
      <c r="AJ360" s="77">
        <f t="shared" si="52"/>
        <v>4385.2886045514242</v>
      </c>
      <c r="AK360" s="77">
        <f t="shared" si="53"/>
        <v>4.3852886045514241</v>
      </c>
      <c r="AV360" s="186">
        <v>338</v>
      </c>
      <c r="AW360" s="85">
        <f t="shared" si="49"/>
        <v>9.0174778084000309</v>
      </c>
      <c r="AX360" s="97">
        <f>[1]DMV!$O$7*1000</f>
        <v>50</v>
      </c>
      <c r="AY360" s="86">
        <f>IF((AW360-([1]DMV!$O$7*1000))&lt;0,0,AW360-([1]DMV!$O$7*1000))</f>
        <v>0</v>
      </c>
      <c r="BF360" s="151">
        <v>334</v>
      </c>
      <c r="BG360" s="77">
        <f t="shared" si="54"/>
        <v>1805.7093192452012</v>
      </c>
      <c r="BH360" s="77">
        <f t="shared" si="55"/>
        <v>1.8057093192452012</v>
      </c>
    </row>
    <row r="361" spans="1:60" x14ac:dyDescent="0.3">
      <c r="A361" s="97">
        <v>339</v>
      </c>
      <c r="B361" s="85">
        <f t="shared" si="48"/>
        <v>8.2741931875000034</v>
      </c>
      <c r="C361" s="97">
        <f>[1]DMV!$O$7*1000</f>
        <v>50</v>
      </c>
      <c r="D361" s="86">
        <f>IF((B361-([1]DMV!$O$7*1000))&lt;0,0,B361-([1]DMV!$O$7*1000))</f>
        <v>0</v>
      </c>
      <c r="J361" s="147">
        <v>339</v>
      </c>
      <c r="K361" s="77">
        <v>10.224</v>
      </c>
      <c r="L361" s="77">
        <v>50</v>
      </c>
      <c r="M361" s="77">
        <v>0</v>
      </c>
      <c r="T361" s="151">
        <v>335</v>
      </c>
      <c r="U361" s="77">
        <f t="shared" si="50"/>
        <v>2151.3429472100006</v>
      </c>
      <c r="V361" s="77">
        <f t="shared" si="51"/>
        <v>2.1513429472100007</v>
      </c>
      <c r="AI361" s="151">
        <v>335</v>
      </c>
      <c r="AJ361" s="77">
        <f t="shared" si="52"/>
        <v>4370.3819181649997</v>
      </c>
      <c r="AK361" s="77">
        <f t="shared" si="53"/>
        <v>4.3703819181650001</v>
      </c>
      <c r="AV361" s="186">
        <v>339</v>
      </c>
      <c r="AW361" s="85">
        <f t="shared" si="49"/>
        <v>8.9606510924000702</v>
      </c>
      <c r="AX361" s="97">
        <f>[1]DMV!$O$7*1000</f>
        <v>50</v>
      </c>
      <c r="AY361" s="86">
        <f>IF((AW361-([1]DMV!$O$7*1000))&lt;0,0,AW361-([1]DMV!$O$7*1000))</f>
        <v>0</v>
      </c>
      <c r="BF361" s="151">
        <v>335</v>
      </c>
      <c r="BG361" s="77">
        <f t="shared" si="54"/>
        <v>1799.5712926077454</v>
      </c>
      <c r="BH361" s="77">
        <f t="shared" si="55"/>
        <v>1.7995712926077454</v>
      </c>
    </row>
    <row r="362" spans="1:60" x14ac:dyDescent="0.3">
      <c r="A362" s="97">
        <v>340</v>
      </c>
      <c r="B362" s="85">
        <f t="shared" si="48"/>
        <v>8.221822256299987</v>
      </c>
      <c r="C362" s="97">
        <f>[1]DMV!$O$7*1000</f>
        <v>50</v>
      </c>
      <c r="D362" s="86">
        <f>IF((B362-([1]DMV!$O$7*1000))&lt;0,0,B362-([1]DMV!$O$7*1000))</f>
        <v>0</v>
      </c>
      <c r="J362" s="147">
        <v>340</v>
      </c>
      <c r="K362" s="77">
        <v>10.159000000000001</v>
      </c>
      <c r="L362" s="77">
        <v>50</v>
      </c>
      <c r="M362" s="77">
        <v>0</v>
      </c>
      <c r="T362" s="151">
        <v>336</v>
      </c>
      <c r="U362" s="77">
        <f t="shared" si="50"/>
        <v>2139.1764728500002</v>
      </c>
      <c r="V362" s="77">
        <f t="shared" si="51"/>
        <v>2.13917647285</v>
      </c>
      <c r="AI362" s="151">
        <v>336</v>
      </c>
      <c r="AJ362" s="77">
        <f t="shared" si="52"/>
        <v>4355.7704246525445</v>
      </c>
      <c r="AK362" s="77">
        <f t="shared" si="53"/>
        <v>4.3557704246525448</v>
      </c>
      <c r="AV362" s="186">
        <v>340</v>
      </c>
      <c r="AW362" s="85">
        <f t="shared" si="49"/>
        <v>8.9039399120000269</v>
      </c>
      <c r="AX362" s="97">
        <f>[1]DMV!$O$7*1000</f>
        <v>50</v>
      </c>
      <c r="AY362" s="86">
        <f>IF((AW362-([1]DMV!$O$7*1000))&lt;0,0,AW362-([1]DMV!$O$7*1000))</f>
        <v>0</v>
      </c>
      <c r="BF362" s="151">
        <v>336</v>
      </c>
      <c r="BG362" s="77">
        <f t="shared" si="54"/>
        <v>1793.5548161048159</v>
      </c>
      <c r="BH362" s="77">
        <f t="shared" si="55"/>
        <v>1.7935548161048158</v>
      </c>
    </row>
    <row r="363" spans="1:60" x14ac:dyDescent="0.3">
      <c r="A363" s="97">
        <v>341</v>
      </c>
      <c r="B363" s="85">
        <f t="shared" si="48"/>
        <v>8.1695471668999744</v>
      </c>
      <c r="C363" s="97">
        <f>[1]DMV!$O$7*1000</f>
        <v>50</v>
      </c>
      <c r="D363" s="86">
        <f>IF((B363-([1]DMV!$O$7*1000))&lt;0,0,B363-([1]DMV!$O$7*1000))</f>
        <v>0</v>
      </c>
      <c r="J363" s="147">
        <v>341</v>
      </c>
      <c r="K363" s="77">
        <v>10.095000000000001</v>
      </c>
      <c r="L363" s="77">
        <v>50</v>
      </c>
      <c r="M363" s="77">
        <v>0</v>
      </c>
      <c r="T363" s="151">
        <v>337</v>
      </c>
      <c r="U363" s="77">
        <f t="shared" si="50"/>
        <v>2127.4244766699985</v>
      </c>
      <c r="V363" s="77">
        <f t="shared" si="51"/>
        <v>2.1274244766699986</v>
      </c>
      <c r="AI363" s="151">
        <v>337</v>
      </c>
      <c r="AJ363" s="77">
        <f t="shared" si="52"/>
        <v>4341.4564033884226</v>
      </c>
      <c r="AK363" s="77">
        <f t="shared" si="53"/>
        <v>4.3414564033884222</v>
      </c>
      <c r="AV363" s="186">
        <v>341</v>
      </c>
      <c r="AW363" s="85">
        <f t="shared" si="49"/>
        <v>8.8473325372000033</v>
      </c>
      <c r="AX363" s="97">
        <f>[1]DMV!$O$7*1000</f>
        <v>50</v>
      </c>
      <c r="AY363" s="86">
        <f>IF((AW363-([1]DMV!$O$7*1000))&lt;0,0,AW363-([1]DMV!$O$7*1000))</f>
        <v>0</v>
      </c>
      <c r="BF363" s="151">
        <v>337</v>
      </c>
      <c r="BG363" s="77">
        <f t="shared" si="54"/>
        <v>1787.6608283027231</v>
      </c>
      <c r="BH363" s="77">
        <f t="shared" si="55"/>
        <v>1.7876608283027231</v>
      </c>
    </row>
    <row r="364" spans="1:60" x14ac:dyDescent="0.3">
      <c r="A364" s="97">
        <v>342</v>
      </c>
      <c r="B364" s="85">
        <f t="shared" si="48"/>
        <v>8.1173570875000109</v>
      </c>
      <c r="C364" s="97">
        <f>[1]DMV!$O$7*1000</f>
        <v>50</v>
      </c>
      <c r="D364" s="86">
        <f>IF((B364-([1]DMV!$O$7*1000))&lt;0,0,B364-([1]DMV!$O$7*1000))</f>
        <v>0</v>
      </c>
      <c r="J364" s="147">
        <v>342</v>
      </c>
      <c r="K364" s="77">
        <v>10.029999999999999</v>
      </c>
      <c r="L364" s="77">
        <v>50</v>
      </c>
      <c r="M364" s="77">
        <v>0</v>
      </c>
      <c r="T364" s="151">
        <v>338</v>
      </c>
      <c r="U364" s="77">
        <f t="shared" si="50"/>
        <v>2116.0916107699995</v>
      </c>
      <c r="V364" s="77">
        <f t="shared" si="51"/>
        <v>2.1160916107699994</v>
      </c>
      <c r="AI364" s="151">
        <v>338</v>
      </c>
      <c r="AJ364" s="77">
        <f t="shared" si="52"/>
        <v>4327.4421354410242</v>
      </c>
      <c r="AK364" s="77">
        <f t="shared" si="53"/>
        <v>4.3274421354410242</v>
      </c>
      <c r="AV364" s="186">
        <v>342</v>
      </c>
      <c r="AW364" s="85">
        <f t="shared" si="49"/>
        <v>8.7908172380000167</v>
      </c>
      <c r="AX364" s="97">
        <f>[1]DMV!$O$7*1000</f>
        <v>50</v>
      </c>
      <c r="AY364" s="86">
        <f>IF((AW364-([1]DMV!$O$7*1000))&lt;0,0,AW364-([1]DMV!$O$7*1000))</f>
        <v>0</v>
      </c>
      <c r="BF364" s="151">
        <v>338</v>
      </c>
      <c r="BG364" s="77">
        <f t="shared" si="54"/>
        <v>1781.8902684653099</v>
      </c>
      <c r="BH364" s="77">
        <f t="shared" si="55"/>
        <v>1.78189026846531</v>
      </c>
    </row>
    <row r="365" spans="1:60" x14ac:dyDescent="0.3">
      <c r="A365" s="97">
        <v>343</v>
      </c>
      <c r="B365" s="85">
        <f t="shared" si="48"/>
        <v>8.0652411862999998</v>
      </c>
      <c r="C365" s="97">
        <f>[1]DMV!$O$7*1000</f>
        <v>50</v>
      </c>
      <c r="D365" s="86">
        <f>IF((B365-([1]DMV!$O$7*1000))&lt;0,0,B365-([1]DMV!$O$7*1000))</f>
        <v>0</v>
      </c>
      <c r="J365" s="147">
        <v>343</v>
      </c>
      <c r="K365" s="77">
        <v>9.9659999999999993</v>
      </c>
      <c r="L365" s="77">
        <v>50</v>
      </c>
      <c r="M365" s="77">
        <v>0</v>
      </c>
      <c r="T365" s="151">
        <v>339</v>
      </c>
      <c r="U365" s="77">
        <f t="shared" si="50"/>
        <v>2105.1825447699994</v>
      </c>
      <c r="V365" s="77">
        <f t="shared" si="51"/>
        <v>2.1051825447699994</v>
      </c>
      <c r="AI365" s="151">
        <v>339</v>
      </c>
      <c r="AJ365" s="77">
        <f t="shared" si="52"/>
        <v>4313.7299035727419</v>
      </c>
      <c r="AK365" s="77">
        <f t="shared" si="53"/>
        <v>4.3137299035727423</v>
      </c>
      <c r="AV365" s="186">
        <v>343</v>
      </c>
      <c r="AW365" s="85">
        <f t="shared" si="49"/>
        <v>8.7343822844000556</v>
      </c>
      <c r="AX365" s="97">
        <f>[1]DMV!$O$7*1000</f>
        <v>50</v>
      </c>
      <c r="AY365" s="86">
        <f>IF((AW365-([1]DMV!$O$7*1000))&lt;0,0,AW365-([1]DMV!$O$7*1000))</f>
        <v>0</v>
      </c>
      <c r="BF365" s="151">
        <v>339</v>
      </c>
      <c r="BG365" s="77">
        <f t="shared" si="54"/>
        <v>1776.2440765539573</v>
      </c>
      <c r="BH365" s="77">
        <f t="shared" si="55"/>
        <v>1.7762440765539573</v>
      </c>
    </row>
    <row r="366" spans="1:60" x14ac:dyDescent="0.3">
      <c r="A366" s="97">
        <v>344</v>
      </c>
      <c r="B366" s="85">
        <f t="shared" si="48"/>
        <v>8.0131886314999861</v>
      </c>
      <c r="C366" s="97">
        <f>[1]DMV!$O$7*1000</f>
        <v>50</v>
      </c>
      <c r="D366" s="86">
        <f>IF((B366-([1]DMV!$O$7*1000))&lt;0,0,B366-([1]DMV!$O$7*1000))</f>
        <v>0</v>
      </c>
      <c r="J366" s="147">
        <v>344</v>
      </c>
      <c r="K366" s="77">
        <v>9.9009999999999998</v>
      </c>
      <c r="L366" s="77">
        <v>50</v>
      </c>
      <c r="M366" s="77">
        <v>0</v>
      </c>
      <c r="T366" s="151">
        <v>340</v>
      </c>
      <c r="U366" s="77">
        <f t="shared" si="50"/>
        <v>2094.7019658099989</v>
      </c>
      <c r="V366" s="77">
        <f t="shared" si="51"/>
        <v>2.0947019658099988</v>
      </c>
      <c r="AI366" s="151">
        <v>340</v>
      </c>
      <c r="AJ366" s="77">
        <f t="shared" si="52"/>
        <v>4300.3219922400003</v>
      </c>
      <c r="AK366" s="77">
        <f t="shared" si="53"/>
        <v>4.3003219922400007</v>
      </c>
      <c r="AV366" s="186">
        <v>344</v>
      </c>
      <c r="AW366" s="85">
        <f t="shared" si="49"/>
        <v>8.6780159463999951</v>
      </c>
      <c r="AX366" s="97">
        <f>[1]DMV!$O$7*1000</f>
        <v>50</v>
      </c>
      <c r="AY366" s="86">
        <f>IF((AW366-([1]DMV!$O$7*1000))&lt;0,0,AW366-([1]DMV!$O$7*1000))</f>
        <v>0</v>
      </c>
      <c r="BF366" s="151">
        <v>340</v>
      </c>
      <c r="BG366" s="77">
        <f t="shared" si="54"/>
        <v>1770.7231932275804</v>
      </c>
      <c r="BH366" s="77">
        <f t="shared" si="55"/>
        <v>1.7707231932275804</v>
      </c>
    </row>
    <row r="367" spans="1:60" x14ac:dyDescent="0.3">
      <c r="A367" s="97">
        <v>345</v>
      </c>
      <c r="B367" s="85">
        <f t="shared" si="48"/>
        <v>7.9611885912999867</v>
      </c>
      <c r="C367" s="97">
        <f>[1]DMV!$O$7*1000</f>
        <v>50</v>
      </c>
      <c r="D367" s="86">
        <f>IF((B367-([1]DMV!$O$7*1000))&lt;0,0,B367-([1]DMV!$O$7*1000))</f>
        <v>0</v>
      </c>
      <c r="J367" s="147">
        <v>345</v>
      </c>
      <c r="K367" s="77">
        <v>9.8369999999999997</v>
      </c>
      <c r="L367" s="77">
        <v>50</v>
      </c>
      <c r="M367" s="77">
        <v>0</v>
      </c>
      <c r="T367" s="151">
        <v>341</v>
      </c>
      <c r="U367" s="77">
        <f t="shared" si="50"/>
        <v>2084.6545785500002</v>
      </c>
      <c r="V367" s="77">
        <f t="shared" si="51"/>
        <v>2.0846545785500004</v>
      </c>
      <c r="AI367" s="151">
        <v>341</v>
      </c>
      <c r="AJ367" s="77">
        <f t="shared" si="52"/>
        <v>4287.2206875932243</v>
      </c>
      <c r="AK367" s="77">
        <f t="shared" si="53"/>
        <v>4.2872206875932246</v>
      </c>
      <c r="AV367" s="186">
        <v>345</v>
      </c>
      <c r="AW367" s="85">
        <f t="shared" si="49"/>
        <v>8.6217064940000228</v>
      </c>
      <c r="AX367" s="97">
        <f>[1]DMV!$O$7*1000</f>
        <v>50</v>
      </c>
      <c r="AY367" s="86">
        <f>IF((AW367-([1]DMV!$O$7*1000))&lt;0,0,AW367-([1]DMV!$O$7*1000))</f>
        <v>0</v>
      </c>
      <c r="BF367" s="151">
        <v>341</v>
      </c>
      <c r="BG367" s="77">
        <f t="shared" si="54"/>
        <v>1765.3285598426305</v>
      </c>
      <c r="BH367" s="77">
        <f t="shared" si="55"/>
        <v>1.7653285598426305</v>
      </c>
    </row>
    <row r="368" spans="1:60" x14ac:dyDescent="0.3">
      <c r="A368" s="97">
        <v>346</v>
      </c>
      <c r="B368" s="85">
        <f t="shared" si="48"/>
        <v>7.90923023389999</v>
      </c>
      <c r="C368" s="97">
        <f>[1]DMV!$O$7*1000</f>
        <v>50</v>
      </c>
      <c r="D368" s="86">
        <f>IF((B368-([1]DMV!$O$7*1000))&lt;0,0,B368-([1]DMV!$O$7*1000))</f>
        <v>0</v>
      </c>
      <c r="J368" s="147">
        <v>346</v>
      </c>
      <c r="K368" s="77">
        <v>9.7729999999999997</v>
      </c>
      <c r="L368" s="77">
        <v>50</v>
      </c>
      <c r="M368" s="77">
        <v>0</v>
      </c>
      <c r="T368" s="151">
        <v>342</v>
      </c>
      <c r="U368" s="77">
        <f t="shared" si="50"/>
        <v>2075.0451051700011</v>
      </c>
      <c r="V368" s="77">
        <f t="shared" si="51"/>
        <v>2.075045105170001</v>
      </c>
      <c r="AI368" s="151">
        <v>342</v>
      </c>
      <c r="AJ368" s="77">
        <f t="shared" si="52"/>
        <v>4274.4282774768617</v>
      </c>
      <c r="AK368" s="77">
        <f t="shared" si="53"/>
        <v>4.2744282774768614</v>
      </c>
      <c r="AV368" s="186">
        <v>346</v>
      </c>
      <c r="AW368" s="85">
        <f t="shared" si="49"/>
        <v>8.5654421972000421</v>
      </c>
      <c r="AX368" s="97">
        <f>[1]DMV!$O$7*1000</f>
        <v>50</v>
      </c>
      <c r="AY368" s="86">
        <f>IF((AW368-([1]DMV!$O$7*1000))&lt;0,0,AW368-([1]DMV!$O$7*1000))</f>
        <v>0</v>
      </c>
      <c r="BF368" s="151">
        <v>342</v>
      </c>
      <c r="BG368" s="77">
        <f t="shared" si="54"/>
        <v>1760.0611184530976</v>
      </c>
      <c r="BH368" s="77">
        <f t="shared" si="55"/>
        <v>1.7600611184530977</v>
      </c>
    </row>
    <row r="369" spans="1:60" x14ac:dyDescent="0.3">
      <c r="A369" s="97">
        <v>347</v>
      </c>
      <c r="B369" s="85">
        <f t="shared" si="48"/>
        <v>7.8573027275000129</v>
      </c>
      <c r="C369" s="97">
        <f>[1]DMV!$O$7*1000</f>
        <v>50</v>
      </c>
      <c r="D369" s="86">
        <f>IF((B369-([1]DMV!$O$7*1000))&lt;0,0,B369-([1]DMV!$O$7*1000))</f>
        <v>0</v>
      </c>
      <c r="J369" s="147">
        <v>347</v>
      </c>
      <c r="K369" s="77">
        <v>9.7089999999999996</v>
      </c>
      <c r="L369" s="77">
        <v>50</v>
      </c>
      <c r="M369" s="77">
        <v>0</v>
      </c>
      <c r="T369" s="151">
        <v>343</v>
      </c>
      <c r="U369" s="77">
        <f t="shared" si="50"/>
        <v>2065.8782853699995</v>
      </c>
      <c r="V369" s="77">
        <f t="shared" si="51"/>
        <v>2.0658782853699993</v>
      </c>
      <c r="AI369" s="151">
        <v>343</v>
      </c>
      <c r="AJ369" s="77">
        <f t="shared" si="52"/>
        <v>4261.9470514293826</v>
      </c>
      <c r="AK369" s="77">
        <f t="shared" si="53"/>
        <v>4.2619470514293827</v>
      </c>
      <c r="AV369" s="186">
        <v>347</v>
      </c>
      <c r="AW369" s="85">
        <f t="shared" si="49"/>
        <v>8.5092113260000417</v>
      </c>
      <c r="AX369" s="97">
        <f>[1]DMV!$O$7*1000</f>
        <v>50</v>
      </c>
      <c r="AY369" s="86">
        <f>IF((AW369-([1]DMV!$O$7*1000))&lt;0,0,AW369-([1]DMV!$O$7*1000))</f>
        <v>0</v>
      </c>
      <c r="BF369" s="151">
        <v>343</v>
      </c>
      <c r="BG369" s="77">
        <f t="shared" si="54"/>
        <v>1754.9218118105041</v>
      </c>
      <c r="BH369" s="77">
        <f t="shared" si="55"/>
        <v>1.7549218118105041</v>
      </c>
    </row>
    <row r="370" spans="1:60" x14ac:dyDescent="0.3">
      <c r="A370" s="97">
        <v>348</v>
      </c>
      <c r="B370" s="85">
        <f t="shared" si="48"/>
        <v>7.8053952402999869</v>
      </c>
      <c r="C370" s="97">
        <f>[1]DMV!$O$7*1000</f>
        <v>50</v>
      </c>
      <c r="D370" s="86">
        <f>IF((B370-([1]DMV!$O$7*1000))&lt;0,0,B370-([1]DMV!$O$7*1000))</f>
        <v>0</v>
      </c>
      <c r="J370" s="147">
        <v>348</v>
      </c>
      <c r="K370" s="77">
        <v>9.6440000000000001</v>
      </c>
      <c r="L370" s="77">
        <v>50</v>
      </c>
      <c r="M370" s="77">
        <v>0</v>
      </c>
      <c r="T370" s="151">
        <v>344</v>
      </c>
      <c r="U370" s="77">
        <f t="shared" si="50"/>
        <v>2057.1588763700011</v>
      </c>
      <c r="V370" s="77">
        <f t="shared" si="51"/>
        <v>2.0571588763700008</v>
      </c>
      <c r="AI370" s="151">
        <v>344</v>
      </c>
      <c r="AJ370" s="77">
        <f t="shared" si="52"/>
        <v>4249.7793006832653</v>
      </c>
      <c r="AK370" s="77">
        <f t="shared" si="53"/>
        <v>4.2497793006832651</v>
      </c>
      <c r="AV370" s="186">
        <v>348</v>
      </c>
      <c r="AW370" s="85">
        <f t="shared" si="49"/>
        <v>8.4530021504000104</v>
      </c>
      <c r="AX370" s="97">
        <f>[1]DMV!$O$7*1000</f>
        <v>50</v>
      </c>
      <c r="AY370" s="86">
        <f>IF((AW370-([1]DMV!$O$7*1000))&lt;0,0,AW370-([1]DMV!$O$7*1000))</f>
        <v>0</v>
      </c>
      <c r="BF370" s="151">
        <v>344</v>
      </c>
      <c r="BG370" s="77">
        <f t="shared" si="54"/>
        <v>1749.9115833639121</v>
      </c>
      <c r="BH370" s="77">
        <f t="shared" si="55"/>
        <v>1.7499115833639121</v>
      </c>
    </row>
    <row r="371" spans="1:60" x14ac:dyDescent="0.3">
      <c r="A371" s="97">
        <v>349</v>
      </c>
      <c r="B371" s="85">
        <f t="shared" si="48"/>
        <v>7.7534969404999856</v>
      </c>
      <c r="C371" s="97">
        <f>[1]DMV!$O$7*1000</f>
        <v>50</v>
      </c>
      <c r="D371" s="86">
        <f>IF((B371-([1]DMV!$O$7*1000))&lt;0,0,B371-([1]DMV!$O$7*1000))</f>
        <v>0</v>
      </c>
      <c r="J371" s="147">
        <v>349</v>
      </c>
      <c r="K371" s="77">
        <v>9.58</v>
      </c>
      <c r="L371" s="77">
        <v>50</v>
      </c>
      <c r="M371" s="77">
        <v>0</v>
      </c>
      <c r="T371" s="151">
        <v>345</v>
      </c>
      <c r="U371" s="77">
        <f t="shared" si="50"/>
        <v>2048.8916529099988</v>
      </c>
      <c r="V371" s="77">
        <f t="shared" si="51"/>
        <v>2.0488916529099988</v>
      </c>
      <c r="AI371" s="151">
        <v>345</v>
      </c>
      <c r="AJ371" s="77">
        <f t="shared" si="52"/>
        <v>4237.9273181650005</v>
      </c>
      <c r="AK371" s="77">
        <f t="shared" si="53"/>
        <v>4.2379273181650001</v>
      </c>
      <c r="AV371" s="186">
        <v>349</v>
      </c>
      <c r="AW371" s="85">
        <f t="shared" si="49"/>
        <v>8.396802940400022</v>
      </c>
      <c r="AX371" s="97">
        <f>[1]DMV!$O$7*1000</f>
        <v>50</v>
      </c>
      <c r="AY371" s="86">
        <f>IF((AW371-([1]DMV!$O$7*1000))&lt;0,0,AW371-([1]DMV!$O$7*1000))</f>
        <v>0</v>
      </c>
      <c r="BF371" s="151">
        <v>345</v>
      </c>
      <c r="BG371" s="77">
        <f t="shared" si="54"/>
        <v>1745.0313772599138</v>
      </c>
      <c r="BH371" s="77">
        <f t="shared" si="55"/>
        <v>1.7450313772599138</v>
      </c>
    </row>
    <row r="372" spans="1:60" x14ac:dyDescent="0.3">
      <c r="A372" s="97">
        <v>350</v>
      </c>
      <c r="B372" s="85">
        <f t="shared" si="48"/>
        <v>7.7015969962999975</v>
      </c>
      <c r="C372" s="97">
        <f>[1]DMV!$O$7*1000</f>
        <v>50</v>
      </c>
      <c r="D372" s="86">
        <f>IF((B372-([1]DMV!$O$7*1000))&lt;0,0,B372-([1]DMV!$O$7*1000))</f>
        <v>0</v>
      </c>
      <c r="J372" s="147">
        <v>350</v>
      </c>
      <c r="K372" s="77">
        <v>9.516</v>
      </c>
      <c r="L372" s="77">
        <v>50</v>
      </c>
      <c r="M372" s="77">
        <v>0</v>
      </c>
      <c r="T372" s="151">
        <v>346</v>
      </c>
      <c r="U372" s="77">
        <f t="shared" si="50"/>
        <v>2041.0814072500007</v>
      </c>
      <c r="V372" s="77">
        <f t="shared" si="51"/>
        <v>2.0410814072500005</v>
      </c>
      <c r="AI372" s="151">
        <v>346</v>
      </c>
      <c r="AJ372" s="77">
        <f t="shared" si="52"/>
        <v>4226.3933984951036</v>
      </c>
      <c r="AK372" s="77">
        <f t="shared" si="53"/>
        <v>4.2263933984951034</v>
      </c>
      <c r="AV372" s="186">
        <v>350</v>
      </c>
      <c r="AW372" s="85">
        <f t="shared" si="49"/>
        <v>8.3406019660000368</v>
      </c>
      <c r="AX372" s="97">
        <f>[1]DMV!$O$7*1000</f>
        <v>50</v>
      </c>
      <c r="AY372" s="86">
        <f>IF((AW372-([1]DMV!$O$7*1000))&lt;0,0,AW372-([1]DMV!$O$7*1000))</f>
        <v>0</v>
      </c>
      <c r="BF372" s="151">
        <v>346</v>
      </c>
      <c r="BG372" s="77">
        <f t="shared" si="54"/>
        <v>1740.2821383426453</v>
      </c>
      <c r="BH372" s="77">
        <f t="shared" si="55"/>
        <v>1.7402821383426454</v>
      </c>
    </row>
    <row r="373" spans="1:60" x14ac:dyDescent="0.3">
      <c r="A373" s="97">
        <v>351</v>
      </c>
      <c r="B373" s="85">
        <f t="shared" si="48"/>
        <v>7.6496845758999825</v>
      </c>
      <c r="C373" s="97">
        <f>[1]DMV!$O$7*1000</f>
        <v>50</v>
      </c>
      <c r="D373" s="86">
        <f>IF((B373-([1]DMV!$O$7*1000))&lt;0,0,B373-([1]DMV!$O$7*1000))</f>
        <v>0</v>
      </c>
      <c r="J373" s="147">
        <v>351</v>
      </c>
      <c r="K373" s="77">
        <v>9.452</v>
      </c>
      <c r="L373" s="77">
        <v>50</v>
      </c>
      <c r="M373" s="77">
        <v>0</v>
      </c>
      <c r="T373" s="151">
        <v>347</v>
      </c>
      <c r="U373" s="77">
        <f t="shared" si="50"/>
        <v>2033.7329491700002</v>
      </c>
      <c r="V373" s="77">
        <f t="shared" si="51"/>
        <v>2.03373294917</v>
      </c>
      <c r="AI373" s="151">
        <v>347</v>
      </c>
      <c r="AJ373" s="77">
        <f t="shared" si="52"/>
        <v>4215.1798379881056</v>
      </c>
      <c r="AK373" s="77">
        <f t="shared" si="53"/>
        <v>4.2151798379881056</v>
      </c>
      <c r="AV373" s="186">
        <v>351</v>
      </c>
      <c r="AW373" s="85">
        <f t="shared" si="49"/>
        <v>8.2843874972000435</v>
      </c>
      <c r="AX373" s="97">
        <f>[1]DMV!$O$7*1000</f>
        <v>50</v>
      </c>
      <c r="AY373" s="86">
        <f>IF((AW373-([1]DMV!$O$7*1000))&lt;0,0,AW373-([1]DMV!$O$7*1000))</f>
        <v>0</v>
      </c>
      <c r="BF373" s="151">
        <v>347</v>
      </c>
      <c r="BG373" s="77">
        <f t="shared" si="54"/>
        <v>1735.6648121537728</v>
      </c>
      <c r="BH373" s="77">
        <f t="shared" si="55"/>
        <v>1.7356648121537728</v>
      </c>
    </row>
    <row r="374" spans="1:60" x14ac:dyDescent="0.3">
      <c r="A374" s="97">
        <v>352</v>
      </c>
      <c r="B374" s="85">
        <f t="shared" si="48"/>
        <v>7.5977488474999859</v>
      </c>
      <c r="C374" s="97">
        <f>[1]DMV!$O$7*1000</f>
        <v>50</v>
      </c>
      <c r="D374" s="86">
        <f>IF((B374-([1]DMV!$O$7*1000))&lt;0,0,B374-([1]DMV!$O$7*1000))</f>
        <v>0</v>
      </c>
      <c r="J374" s="147">
        <v>352</v>
      </c>
      <c r="K374" s="77">
        <v>9.3879999999999999</v>
      </c>
      <c r="L374" s="77">
        <v>50</v>
      </c>
      <c r="M374" s="77">
        <v>0</v>
      </c>
      <c r="T374" s="151">
        <v>348</v>
      </c>
      <c r="U374" s="77">
        <f t="shared" si="50"/>
        <v>2026.8511059699986</v>
      </c>
      <c r="V374" s="77">
        <f t="shared" si="51"/>
        <v>2.0268511059699987</v>
      </c>
      <c r="AI374" s="151">
        <v>348</v>
      </c>
      <c r="AJ374" s="77">
        <f t="shared" si="52"/>
        <v>4204.2889346525426</v>
      </c>
      <c r="AK374" s="77">
        <f t="shared" si="53"/>
        <v>4.2042889346525429</v>
      </c>
      <c r="AV374" s="186">
        <v>352</v>
      </c>
      <c r="AW374" s="85">
        <f t="shared" si="49"/>
        <v>8.2281478040000309</v>
      </c>
      <c r="AX374" s="97">
        <f>[1]DMV!$O$7*1000</f>
        <v>50</v>
      </c>
      <c r="AY374" s="86">
        <f>IF((AW374-([1]DMV!$O$7*1000))&lt;0,0,AW374-([1]DMV!$O$7*1000))</f>
        <v>0</v>
      </c>
      <c r="BF374" s="151">
        <v>348</v>
      </c>
      <c r="BG374" s="77">
        <f t="shared" si="54"/>
        <v>1731.1803449324998</v>
      </c>
      <c r="BH374" s="77">
        <f t="shared" si="55"/>
        <v>1.7311803449324998</v>
      </c>
    </row>
    <row r="375" spans="1:60" x14ac:dyDescent="0.3">
      <c r="A375" s="97">
        <v>353</v>
      </c>
      <c r="B375" s="85">
        <f t="shared" si="48"/>
        <v>7.5457789792999961</v>
      </c>
      <c r="C375" s="97">
        <f>[1]DMV!$O$7*1000</f>
        <v>50</v>
      </c>
      <c r="D375" s="86">
        <f>IF((B375-([1]DMV!$O$7*1000))&lt;0,0,B375-([1]DMV!$O$7*1000))</f>
        <v>0</v>
      </c>
      <c r="J375" s="147">
        <v>353</v>
      </c>
      <c r="K375" s="77">
        <v>9.3239999999999998</v>
      </c>
      <c r="L375" s="77">
        <v>50</v>
      </c>
      <c r="M375" s="77">
        <v>0</v>
      </c>
      <c r="T375" s="151">
        <v>349</v>
      </c>
      <c r="U375" s="77">
        <f t="shared" si="50"/>
        <v>2020.4407224699989</v>
      </c>
      <c r="V375" s="77">
        <f t="shared" si="51"/>
        <v>2.0204407224699987</v>
      </c>
      <c r="AI375" s="151">
        <v>349</v>
      </c>
      <c r="AJ375" s="77">
        <f t="shared" si="52"/>
        <v>4193.7229881909843</v>
      </c>
      <c r="AK375" s="77">
        <f t="shared" si="53"/>
        <v>4.1937229881909843</v>
      </c>
      <c r="AV375" s="186">
        <v>353</v>
      </c>
      <c r="AW375" s="85">
        <f t="shared" si="49"/>
        <v>8.1718711564000159</v>
      </c>
      <c r="AX375" s="97">
        <f>[1]DMV!$O$7*1000</f>
        <v>50</v>
      </c>
      <c r="AY375" s="86">
        <f>IF((AW375-([1]DMV!$O$7*1000))&lt;0,0,AW375-([1]DMV!$O$7*1000))</f>
        <v>0</v>
      </c>
      <c r="BF375" s="151">
        <v>349</v>
      </c>
      <c r="BG375" s="77">
        <f t="shared" si="54"/>
        <v>1726.8296836155678</v>
      </c>
      <c r="BH375" s="77">
        <f t="shared" si="55"/>
        <v>1.7268296836155679</v>
      </c>
    </row>
    <row r="376" spans="1:60" x14ac:dyDescent="0.3">
      <c r="A376" s="97">
        <v>354</v>
      </c>
      <c r="B376" s="85">
        <f t="shared" si="48"/>
        <v>7.4937641395000014</v>
      </c>
      <c r="C376" s="97">
        <f>[1]DMV!$O$7*1000</f>
        <v>50</v>
      </c>
      <c r="D376" s="86">
        <f>IF((B376-([1]DMV!$O$7*1000))&lt;0,0,B376-([1]DMV!$O$7*1000))</f>
        <v>0</v>
      </c>
      <c r="J376" s="147">
        <v>354</v>
      </c>
      <c r="K376" s="77">
        <v>9.2590000000000003</v>
      </c>
      <c r="L376" s="77">
        <v>50</v>
      </c>
      <c r="M376" s="77">
        <v>0</v>
      </c>
      <c r="T376" s="151">
        <v>350</v>
      </c>
      <c r="U376" s="77">
        <f t="shared" si="50"/>
        <v>2014.5066610099993</v>
      </c>
      <c r="V376" s="77">
        <f t="shared" si="51"/>
        <v>2.0145066610099995</v>
      </c>
      <c r="AI376" s="151">
        <v>350</v>
      </c>
      <c r="AJ376" s="77">
        <f t="shared" si="52"/>
        <v>4183.4843000000019</v>
      </c>
      <c r="AK376" s="77">
        <f t="shared" si="53"/>
        <v>4.1834843000000017</v>
      </c>
      <c r="AV376" s="186">
        <v>354</v>
      </c>
      <c r="AW376" s="85">
        <f t="shared" si="49"/>
        <v>8.1155458244000442</v>
      </c>
      <c r="AX376" s="97">
        <f>[1]DMV!$O$7*1000</f>
        <v>50</v>
      </c>
      <c r="AY376" s="86">
        <f>IF((AW376-([1]DMV!$O$7*1000))&lt;0,0,AW376-([1]DMV!$O$7*1000))</f>
        <v>0</v>
      </c>
      <c r="BF376" s="151">
        <v>350</v>
      </c>
      <c r="BG376" s="77">
        <f t="shared" si="54"/>
        <v>1722.6137758372497</v>
      </c>
      <c r="BH376" s="77">
        <f t="shared" si="55"/>
        <v>1.7226137758372497</v>
      </c>
    </row>
    <row r="377" spans="1:60" x14ac:dyDescent="0.3">
      <c r="A377" s="97">
        <v>355</v>
      </c>
      <c r="B377" s="85">
        <f t="shared" si="48"/>
        <v>7.4416934963000188</v>
      </c>
      <c r="C377" s="97">
        <f>[1]DMV!$O$7*1000</f>
        <v>50</v>
      </c>
      <c r="D377" s="86">
        <f>IF((B377-([1]DMV!$O$7*1000))&lt;0,0,B377-([1]DMV!$O$7*1000))</f>
        <v>0</v>
      </c>
      <c r="J377" s="147">
        <v>355</v>
      </c>
      <c r="K377" s="77">
        <v>9.1950000000000003</v>
      </c>
      <c r="L377" s="77">
        <v>50</v>
      </c>
      <c r="M377" s="77">
        <v>0</v>
      </c>
      <c r="T377" s="151">
        <v>351</v>
      </c>
      <c r="U377" s="77">
        <f t="shared" si="50"/>
        <v>2009.053801449998</v>
      </c>
      <c r="V377" s="77">
        <f t="shared" si="51"/>
        <v>2.0090538014499981</v>
      </c>
      <c r="AI377" s="151">
        <v>351</v>
      </c>
      <c r="AJ377" s="77">
        <f t="shared" si="52"/>
        <v>4173.5751731701839</v>
      </c>
      <c r="AK377" s="77">
        <f t="shared" si="53"/>
        <v>4.1735751731701836</v>
      </c>
      <c r="AV377" s="186">
        <v>355</v>
      </c>
      <c r="AW377" s="85">
        <f t="shared" si="49"/>
        <v>8.0591600780000476</v>
      </c>
      <c r="AX377" s="97">
        <f>[1]DMV!$O$7*1000</f>
        <v>50</v>
      </c>
      <c r="AY377" s="86">
        <f>IF((AW377-([1]DMV!$O$7*1000))&lt;0,0,AW377-([1]DMV!$O$7*1000))</f>
        <v>0</v>
      </c>
      <c r="BF377" s="151">
        <v>351</v>
      </c>
      <c r="BG377" s="77">
        <f t="shared" si="54"/>
        <v>1718.5335699293601</v>
      </c>
      <c r="BH377" s="77">
        <f t="shared" si="55"/>
        <v>1.71853356992936</v>
      </c>
    </row>
    <row r="378" spans="1:60" x14ac:dyDescent="0.3">
      <c r="A378" s="97">
        <v>356</v>
      </c>
      <c r="B378" s="85">
        <f t="shared" si="48"/>
        <v>7.3895562178999796</v>
      </c>
      <c r="C378" s="97">
        <f>[1]DMV!$O$7*1000</f>
        <v>50</v>
      </c>
      <c r="D378" s="86">
        <f>IF((B378-([1]DMV!$O$7*1000))&lt;0,0,B378-([1]DMV!$O$7*1000))</f>
        <v>0</v>
      </c>
      <c r="J378" s="147">
        <v>356</v>
      </c>
      <c r="K378" s="77">
        <v>9.1300000000000008</v>
      </c>
      <c r="L378" s="77">
        <v>50</v>
      </c>
      <c r="M378" s="77">
        <v>0</v>
      </c>
      <c r="T378" s="151">
        <v>352</v>
      </c>
      <c r="U378" s="77">
        <f t="shared" si="50"/>
        <v>2004.0870411699989</v>
      </c>
      <c r="V378" s="77">
        <f t="shared" si="51"/>
        <v>2.0040870411699987</v>
      </c>
      <c r="AI378" s="151">
        <v>352</v>
      </c>
      <c r="AJ378" s="77">
        <f t="shared" si="52"/>
        <v>4163.9979124861438</v>
      </c>
      <c r="AK378" s="77">
        <f t="shared" si="53"/>
        <v>4.1639979124861437</v>
      </c>
      <c r="AV378" s="186">
        <v>356</v>
      </c>
      <c r="AW378" s="85">
        <f t="shared" si="49"/>
        <v>8.0027021872000716</v>
      </c>
      <c r="AX378" s="97">
        <f>[1]DMV!$O$7*1000</f>
        <v>50</v>
      </c>
      <c r="AY378" s="86">
        <f>IF((AW378-([1]DMV!$O$7*1000))&lt;0,0,AW378-([1]DMV!$O$7*1000))</f>
        <v>0</v>
      </c>
      <c r="BF378" s="151">
        <v>352</v>
      </c>
      <c r="BG378" s="77">
        <f t="shared" si="54"/>
        <v>1714.5900149212475</v>
      </c>
      <c r="BH378" s="77">
        <f t="shared" si="55"/>
        <v>1.7145900149212476</v>
      </c>
    </row>
    <row r="379" spans="1:60" x14ac:dyDescent="0.3">
      <c r="A379" s="97">
        <v>357</v>
      </c>
      <c r="B379" s="85">
        <f t="shared" si="48"/>
        <v>7.3373414724999861</v>
      </c>
      <c r="C379" s="97">
        <f>[1]DMV!$O$7*1000</f>
        <v>50</v>
      </c>
      <c r="D379" s="86">
        <f>IF((B379-([1]DMV!$O$7*1000))&lt;0,0,B379-([1]DMV!$O$7*1000))</f>
        <v>0</v>
      </c>
      <c r="J379" s="147">
        <v>357</v>
      </c>
      <c r="K379" s="77">
        <v>9.0660000000000007</v>
      </c>
      <c r="L379" s="77">
        <v>50</v>
      </c>
      <c r="M379" s="77">
        <v>0</v>
      </c>
      <c r="T379" s="151">
        <v>353</v>
      </c>
      <c r="U379" s="77">
        <f t="shared" si="50"/>
        <v>1999.6112950700008</v>
      </c>
      <c r="V379" s="77">
        <f t="shared" si="51"/>
        <v>1.9996112950700007</v>
      </c>
      <c r="AI379" s="151">
        <v>353</v>
      </c>
      <c r="AJ379" s="77">
        <f t="shared" si="52"/>
        <v>4154.7548244265054</v>
      </c>
      <c r="AK379" s="77">
        <f t="shared" si="53"/>
        <v>4.1547548244265053</v>
      </c>
      <c r="AV379" s="186">
        <v>357</v>
      </c>
      <c r="AW379" s="85">
        <f t="shared" si="49"/>
        <v>7.9461604220000197</v>
      </c>
      <c r="AX379" s="97">
        <f>[1]DMV!$O$7*1000</f>
        <v>50</v>
      </c>
      <c r="AY379" s="86">
        <f>IF((AW379-([1]DMV!$O$7*1000))&lt;0,0,AW379-([1]DMV!$O$7*1000))</f>
        <v>0</v>
      </c>
      <c r="BF379" s="151">
        <v>353</v>
      </c>
      <c r="BG379" s="77">
        <f t="shared" si="54"/>
        <v>1710.7840605397932</v>
      </c>
      <c r="BH379" s="77">
        <f t="shared" si="55"/>
        <v>1.7107840605397933</v>
      </c>
    </row>
    <row r="380" spans="1:60" x14ac:dyDescent="0.3">
      <c r="A380" s="97">
        <v>358</v>
      </c>
      <c r="B380" s="85">
        <f t="shared" si="48"/>
        <v>7.2850384282999698</v>
      </c>
      <c r="C380" s="97">
        <f>[1]DMV!$O$7*1000</f>
        <v>50</v>
      </c>
      <c r="D380" s="86">
        <f>IF((B380-([1]DMV!$O$7*1000))&lt;0,0,B380-([1]DMV!$O$7*1000))</f>
        <v>0</v>
      </c>
      <c r="J380" s="147">
        <v>358</v>
      </c>
      <c r="K380" s="77">
        <v>9.0009999999999994</v>
      </c>
      <c r="L380" s="77">
        <v>50</v>
      </c>
      <c r="M380" s="77">
        <v>0</v>
      </c>
      <c r="T380" s="151">
        <v>354</v>
      </c>
      <c r="U380" s="77">
        <f t="shared" si="50"/>
        <v>1995.63149557</v>
      </c>
      <c r="V380" s="77">
        <f t="shared" si="51"/>
        <v>1.9956314955700001</v>
      </c>
      <c r="AI380" s="151">
        <v>354</v>
      </c>
      <c r="AJ380" s="77">
        <f t="shared" si="52"/>
        <v>4145.8482171639025</v>
      </c>
      <c r="AK380" s="77">
        <f t="shared" si="53"/>
        <v>4.1458482171639028</v>
      </c>
      <c r="AV380" s="186">
        <v>358</v>
      </c>
      <c r="AW380" s="85">
        <f t="shared" si="49"/>
        <v>7.8895230523999942</v>
      </c>
      <c r="AX380" s="97">
        <f>[1]DMV!$O$7*1000</f>
        <v>50</v>
      </c>
      <c r="AY380" s="86">
        <f>IF((AW380-([1]DMV!$O$7*1000))&lt;0,0,AW380-([1]DMV!$O$7*1000))</f>
        <v>0</v>
      </c>
      <c r="BF380" s="151">
        <v>354</v>
      </c>
      <c r="BG380" s="77">
        <f t="shared" si="54"/>
        <v>1707.1166572094216</v>
      </c>
      <c r="BH380" s="77">
        <f t="shared" si="55"/>
        <v>1.7071166572094216</v>
      </c>
    </row>
    <row r="381" spans="1:60" x14ac:dyDescent="0.3">
      <c r="A381" s="97">
        <v>359</v>
      </c>
      <c r="B381" s="85">
        <f t="shared" si="48"/>
        <v>7.2326362535000044</v>
      </c>
      <c r="C381" s="97">
        <f>[1]DMV!$O$7*1000</f>
        <v>50</v>
      </c>
      <c r="D381" s="86">
        <f>IF((B381-([1]DMV!$O$7*1000))&lt;0,0,B381-([1]DMV!$O$7*1000))</f>
        <v>0</v>
      </c>
      <c r="J381" s="147">
        <v>359</v>
      </c>
      <c r="K381" s="77">
        <v>8.9359999999999999</v>
      </c>
      <c r="L381" s="77">
        <v>50</v>
      </c>
      <c r="M381" s="77">
        <v>0</v>
      </c>
      <c r="T381" s="151">
        <v>355</v>
      </c>
      <c r="U381" s="77">
        <f t="shared" si="50"/>
        <v>1992.1525926099994</v>
      </c>
      <c r="V381" s="77">
        <f t="shared" si="51"/>
        <v>1.9921525926099994</v>
      </c>
      <c r="AI381" s="151">
        <v>355</v>
      </c>
      <c r="AJ381" s="77">
        <f t="shared" si="52"/>
        <v>4137.2804005649996</v>
      </c>
      <c r="AK381" s="77">
        <f t="shared" si="53"/>
        <v>4.1372804005649995</v>
      </c>
      <c r="AV381" s="186">
        <v>359</v>
      </c>
      <c r="AW381" s="85">
        <f t="shared" si="49"/>
        <v>7.832778348400069</v>
      </c>
      <c r="AX381" s="97">
        <f>[1]DMV!$O$7*1000</f>
        <v>50</v>
      </c>
      <c r="AY381" s="86">
        <f>IF((AW381-([1]DMV!$O$7*1000))&lt;0,0,AW381-([1]DMV!$O$7*1000))</f>
        <v>0</v>
      </c>
      <c r="BF381" s="151">
        <v>355</v>
      </c>
      <c r="BG381" s="77">
        <f t="shared" si="54"/>
        <v>1703.5887560520841</v>
      </c>
      <c r="BH381" s="77">
        <f t="shared" si="55"/>
        <v>1.7035887560520842</v>
      </c>
    </row>
    <row r="382" spans="1:60" x14ac:dyDescent="0.3">
      <c r="A382" s="97">
        <v>360</v>
      </c>
      <c r="B382" s="85">
        <f t="shared" si="48"/>
        <v>7.1801241162999929</v>
      </c>
      <c r="C382" s="97">
        <f>[1]DMV!$O$7*1000</f>
        <v>50</v>
      </c>
      <c r="D382" s="86">
        <f>IF((B382-([1]DMV!$O$7*1000))&lt;0,0,B382-([1]DMV!$O$7*1000))</f>
        <v>0</v>
      </c>
      <c r="J382" s="147">
        <v>360</v>
      </c>
      <c r="K382" s="77">
        <v>8.8710000000000004</v>
      </c>
      <c r="L382" s="77">
        <v>50</v>
      </c>
      <c r="M382" s="77">
        <v>0</v>
      </c>
      <c r="T382" s="151">
        <v>356</v>
      </c>
      <c r="U382" s="77">
        <f t="shared" si="50"/>
        <v>1989.1795536500013</v>
      </c>
      <c r="V382" s="77">
        <f t="shared" si="51"/>
        <v>1.9891795536500012</v>
      </c>
      <c r="AI382" s="151">
        <v>356</v>
      </c>
      <c r="AJ382" s="77">
        <f t="shared" si="52"/>
        <v>4129.0536861904657</v>
      </c>
      <c r="AK382" s="77">
        <f t="shared" si="53"/>
        <v>4.1290536861904661</v>
      </c>
      <c r="AV382" s="186">
        <v>360</v>
      </c>
      <c r="AW382" s="85">
        <f t="shared" si="49"/>
        <v>7.7759145800000624</v>
      </c>
      <c r="AX382" s="97">
        <f>[1]DMV!$O$7*1000</f>
        <v>50</v>
      </c>
      <c r="AY382" s="86">
        <f>IF((AW382-([1]DMV!$O$7*1000))&lt;0,0,AW382-([1]DMV!$O$7*1000))</f>
        <v>0</v>
      </c>
      <c r="BF382" s="151">
        <v>356</v>
      </c>
      <c r="BG382" s="77">
        <f t="shared" si="54"/>
        <v>1700.2013088872773</v>
      </c>
      <c r="BH382" s="77">
        <f t="shared" si="55"/>
        <v>1.7002013088872772</v>
      </c>
    </row>
    <row r="383" spans="1:60" x14ac:dyDescent="0.3">
      <c r="A383" s="97">
        <v>361</v>
      </c>
      <c r="B383" s="85">
        <f t="shared" si="48"/>
        <v>7.1274911848999807</v>
      </c>
      <c r="C383" s="97">
        <f>[1]DMV!$O$7*1000</f>
        <v>50</v>
      </c>
      <c r="D383" s="86">
        <f>IF((B383-([1]DMV!$O$7*1000))&lt;0,0,B383-([1]DMV!$O$7*1000))</f>
        <v>0</v>
      </c>
      <c r="J383" s="147">
        <v>361</v>
      </c>
      <c r="K383" s="77">
        <v>8.8059999999999992</v>
      </c>
      <c r="L383" s="77">
        <v>50</v>
      </c>
      <c r="M383" s="77">
        <v>0</v>
      </c>
      <c r="T383" s="151">
        <v>357</v>
      </c>
      <c r="U383" s="77">
        <f t="shared" si="50"/>
        <v>1986.7173636700018</v>
      </c>
      <c r="V383" s="77">
        <f t="shared" si="51"/>
        <v>1.9867173636700017</v>
      </c>
      <c r="AI383" s="151">
        <v>357</v>
      </c>
      <c r="AJ383" s="77">
        <f t="shared" si="52"/>
        <v>4121.1703872949838</v>
      </c>
      <c r="AK383" s="77">
        <f t="shared" si="53"/>
        <v>4.1211703872949839</v>
      </c>
      <c r="AV383" s="186">
        <v>361</v>
      </c>
      <c r="AW383" s="85">
        <f t="shared" si="49"/>
        <v>7.7189200172000199</v>
      </c>
      <c r="AX383" s="97">
        <f>[1]DMV!$O$7*1000</f>
        <v>50</v>
      </c>
      <c r="AY383" s="86">
        <f>IF((AW383-([1]DMV!$O$7*1000))&lt;0,0,AW383-([1]DMV!$O$7*1000))</f>
        <v>0</v>
      </c>
      <c r="BF383" s="151">
        <v>357</v>
      </c>
      <c r="BG383" s="77">
        <f t="shared" si="54"/>
        <v>1696.9552682320236</v>
      </c>
      <c r="BH383" s="77">
        <f t="shared" si="55"/>
        <v>1.6969552682320237</v>
      </c>
    </row>
    <row r="384" spans="1:60" x14ac:dyDescent="0.3">
      <c r="A384" s="97">
        <v>362</v>
      </c>
      <c r="B384" s="85">
        <f t="shared" si="48"/>
        <v>7.0747266274999845</v>
      </c>
      <c r="C384" s="97">
        <f>[1]DMV!$O$7*1000</f>
        <v>50</v>
      </c>
      <c r="D384" s="86">
        <f>IF((B384-([1]DMV!$O$7*1000))&lt;0,0,B384-([1]DMV!$O$7*1000))</f>
        <v>0</v>
      </c>
      <c r="J384" s="147">
        <v>362</v>
      </c>
      <c r="K384" s="77">
        <v>8.7409999999999997</v>
      </c>
      <c r="L384" s="77">
        <v>50</v>
      </c>
      <c r="M384" s="77">
        <v>0</v>
      </c>
      <c r="T384" s="151">
        <v>358</v>
      </c>
      <c r="U384" s="77">
        <f t="shared" si="50"/>
        <v>1984.7710251699991</v>
      </c>
      <c r="V384" s="77">
        <f t="shared" si="51"/>
        <v>1.984771025169999</v>
      </c>
      <c r="AI384" s="151">
        <v>358</v>
      </c>
      <c r="AJ384" s="77">
        <f t="shared" si="52"/>
        <v>4113.6328188272673</v>
      </c>
      <c r="AK384" s="77">
        <f t="shared" si="53"/>
        <v>4.1136328188272673</v>
      </c>
      <c r="AV384" s="186">
        <v>362</v>
      </c>
      <c r="AW384" s="85">
        <f t="shared" si="49"/>
        <v>7.6617829300000153</v>
      </c>
      <c r="AX384" s="97">
        <f>[1]DMV!$O$7*1000</f>
        <v>50</v>
      </c>
      <c r="AY384" s="86">
        <f>IF((AW384-([1]DMV!$O$7*1000))&lt;0,0,AW384-([1]DMV!$O$7*1000))</f>
        <v>0</v>
      </c>
      <c r="BF384" s="151">
        <v>358</v>
      </c>
      <c r="BG384" s="77">
        <f t="shared" si="54"/>
        <v>1693.8515873008901</v>
      </c>
      <c r="BH384" s="77">
        <f t="shared" si="55"/>
        <v>1.6938515873008901</v>
      </c>
    </row>
    <row r="385" spans="1:60" x14ac:dyDescent="0.3">
      <c r="A385" s="97">
        <v>363</v>
      </c>
      <c r="B385" s="85">
        <f t="shared" si="48"/>
        <v>7.0218196123000212</v>
      </c>
      <c r="C385" s="97">
        <f>[1]DMV!$O$7*1000</f>
        <v>50</v>
      </c>
      <c r="D385" s="86">
        <f>IF((B385-([1]DMV!$O$7*1000))&lt;0,0,B385-([1]DMV!$O$7*1000))</f>
        <v>0</v>
      </c>
      <c r="J385" s="147">
        <v>363</v>
      </c>
      <c r="K385" s="77">
        <v>8.6760000000000002</v>
      </c>
      <c r="L385" s="77">
        <v>50</v>
      </c>
      <c r="M385" s="77">
        <v>0</v>
      </c>
      <c r="T385" s="151">
        <v>359</v>
      </c>
      <c r="U385" s="77">
        <f t="shared" si="50"/>
        <v>1983.3455581699991</v>
      </c>
      <c r="V385" s="77">
        <f t="shared" si="51"/>
        <v>1.983345558169999</v>
      </c>
      <c r="AI385" s="151">
        <v>359</v>
      </c>
      <c r="AJ385" s="77">
        <f t="shared" si="52"/>
        <v>4106.4432974300234</v>
      </c>
      <c r="AK385" s="77">
        <f t="shared" si="53"/>
        <v>4.1064432974300233</v>
      </c>
      <c r="AV385" s="186">
        <v>363</v>
      </c>
      <c r="AW385" s="85">
        <f t="shared" si="49"/>
        <v>7.6044915884000091</v>
      </c>
      <c r="AX385" s="97">
        <f>[1]DMV!$O$7*1000</f>
        <v>50</v>
      </c>
      <c r="AY385" s="86">
        <f>IF((AW385-([1]DMV!$O$7*1000))&lt;0,0,AW385-([1]DMV!$O$7*1000))</f>
        <v>0</v>
      </c>
      <c r="BF385" s="151">
        <v>359</v>
      </c>
      <c r="BG385" s="77">
        <f t="shared" si="54"/>
        <v>1690.8912200059772</v>
      </c>
      <c r="BH385" s="77">
        <f t="shared" si="55"/>
        <v>1.6908912200059771</v>
      </c>
    </row>
    <row r="386" spans="1:60" x14ac:dyDescent="0.3">
      <c r="A386" s="97">
        <v>364</v>
      </c>
      <c r="B386" s="85">
        <f t="shared" si="48"/>
        <v>6.9687593074999938</v>
      </c>
      <c r="C386" s="97">
        <f>[1]DMV!$O$7*1000</f>
        <v>50</v>
      </c>
      <c r="D386" s="86">
        <f>IF((B386-([1]DMV!$O$7*1000))&lt;0,0,B386-([1]DMV!$O$7*1000))</f>
        <v>0</v>
      </c>
      <c r="J386" s="147">
        <v>364</v>
      </c>
      <c r="K386" s="77">
        <v>8.61</v>
      </c>
      <c r="L386" s="77">
        <v>50</v>
      </c>
      <c r="M386" s="77">
        <v>0</v>
      </c>
      <c r="T386" s="151">
        <v>360</v>
      </c>
      <c r="U386" s="77">
        <f t="shared" si="50"/>
        <v>1982.4460002099986</v>
      </c>
      <c r="V386" s="77">
        <f t="shared" si="51"/>
        <v>1.9824460002099986</v>
      </c>
      <c r="AI386" s="151">
        <v>360</v>
      </c>
      <c r="AJ386" s="77">
        <f t="shared" si="52"/>
        <v>4099.6041414400006</v>
      </c>
      <c r="AK386" s="77">
        <f t="shared" si="53"/>
        <v>4.0996041414400004</v>
      </c>
      <c r="AV386" s="186">
        <v>364</v>
      </c>
      <c r="AW386" s="85">
        <f t="shared" si="49"/>
        <v>7.5470342624000466</v>
      </c>
      <c r="AX386" s="97">
        <f>[1]DMV!$O$7*1000</f>
        <v>50</v>
      </c>
      <c r="AY386" s="86">
        <f>IF((AW386-([1]DMV!$O$7*1000))&lt;0,0,AW386-([1]DMV!$O$7*1000))</f>
        <v>0</v>
      </c>
      <c r="BF386" s="151">
        <v>360</v>
      </c>
      <c r="BG386" s="77">
        <f t="shared" si="54"/>
        <v>1688.0751209569203</v>
      </c>
      <c r="BH386" s="77">
        <f t="shared" si="55"/>
        <v>1.6880751209569202</v>
      </c>
    </row>
    <row r="387" spans="1:60" x14ac:dyDescent="0.3">
      <c r="A387" s="97">
        <v>365</v>
      </c>
      <c r="B387" s="85">
        <f t="shared" si="48"/>
        <v>6.915534881300033</v>
      </c>
      <c r="C387" s="97">
        <f>[1]DMV!$O$7*1000</f>
        <v>50</v>
      </c>
      <c r="D387" s="86">
        <f>IF((B387-([1]DMV!$O$7*1000))&lt;0,0,B387-([1]DMV!$O$7*1000))</f>
        <v>0</v>
      </c>
      <c r="J387" s="147">
        <v>365</v>
      </c>
      <c r="K387" s="77">
        <v>8.5440000000000005</v>
      </c>
      <c r="L387" s="77">
        <v>50</v>
      </c>
      <c r="M387" s="77">
        <v>0</v>
      </c>
      <c r="T387" s="151">
        <v>361</v>
      </c>
      <c r="U387" s="77">
        <f t="shared" si="50"/>
        <v>1982.0774063499985</v>
      </c>
      <c r="V387" s="77">
        <f t="shared" si="51"/>
        <v>1.9820774063499984</v>
      </c>
      <c r="AI387" s="151">
        <v>361</v>
      </c>
      <c r="AJ387" s="77">
        <f t="shared" si="52"/>
        <v>4093.1176708879429</v>
      </c>
      <c r="AK387" s="77">
        <f t="shared" si="53"/>
        <v>4.0931176708879429</v>
      </c>
      <c r="AV387" s="186">
        <v>365</v>
      </c>
      <c r="AW387" s="85">
        <f t="shared" si="49"/>
        <v>7.4893992220000314</v>
      </c>
      <c r="AX387" s="97">
        <f>[1]DMV!$O$7*1000</f>
        <v>50</v>
      </c>
      <c r="AY387" s="86">
        <f>IF((AW387-([1]DMV!$O$7*1000))&lt;0,0,AW387-([1]DMV!$O$7*1000))</f>
        <v>0</v>
      </c>
      <c r="BF387" s="151">
        <v>361</v>
      </c>
      <c r="BG387" s="77">
        <f t="shared" si="54"/>
        <v>1685.4042454608912</v>
      </c>
      <c r="BH387" s="77">
        <f t="shared" si="55"/>
        <v>1.6854042454608911</v>
      </c>
    </row>
    <row r="388" spans="1:60" x14ac:dyDescent="0.3">
      <c r="T388" s="151">
        <v>362</v>
      </c>
      <c r="U388" s="77">
        <f t="shared" si="50"/>
        <v>1982.2448491699997</v>
      </c>
      <c r="V388" s="77">
        <f t="shared" si="51"/>
        <v>1.9822448491699998</v>
      </c>
      <c r="AI388" s="151">
        <v>362</v>
      </c>
      <c r="AJ388" s="77">
        <f t="shared" si="52"/>
        <v>4086.9862074986231</v>
      </c>
      <c r="AK388" s="77">
        <f t="shared" si="53"/>
        <v>4.0869862074986232</v>
      </c>
      <c r="BF388" s="151">
        <v>362</v>
      </c>
      <c r="BG388" s="77">
        <f t="shared" si="54"/>
        <v>1682.8795495225972</v>
      </c>
      <c r="BH388" s="77">
        <f t="shared" si="55"/>
        <v>1.6828795495225972</v>
      </c>
    </row>
    <row r="389" spans="1:60" x14ac:dyDescent="0.3">
      <c r="T389" s="151">
        <v>363</v>
      </c>
      <c r="U389" s="77">
        <f t="shared" si="50"/>
        <v>1982.9534187699983</v>
      </c>
      <c r="V389" s="77">
        <f t="shared" si="51"/>
        <v>1.9829534187699982</v>
      </c>
      <c r="AI389" s="151">
        <v>363</v>
      </c>
      <c r="AJ389" s="77">
        <f t="shared" si="52"/>
        <v>4081.212074690824</v>
      </c>
      <c r="AK389" s="77">
        <f t="shared" si="53"/>
        <v>4.081212074690824</v>
      </c>
      <c r="BF389" s="151">
        <v>363</v>
      </c>
      <c r="BG389" s="77">
        <f t="shared" si="54"/>
        <v>1680.5019898442856</v>
      </c>
      <c r="BH389" s="77">
        <f t="shared" si="55"/>
        <v>1.6805019898442857</v>
      </c>
    </row>
    <row r="390" spans="1:60" x14ac:dyDescent="0.3">
      <c r="T390" s="151">
        <v>364</v>
      </c>
      <c r="U390" s="77">
        <f t="shared" si="50"/>
        <v>1984.2082227699975</v>
      </c>
      <c r="V390" s="77">
        <f t="shared" si="51"/>
        <v>1.9842082227699975</v>
      </c>
      <c r="AI390" s="151">
        <v>364</v>
      </c>
      <c r="AJ390" s="77">
        <f t="shared" si="52"/>
        <v>4075.7975975773443</v>
      </c>
      <c r="AK390" s="77">
        <f t="shared" si="53"/>
        <v>4.0757975975773446</v>
      </c>
      <c r="BF390" s="151">
        <v>364</v>
      </c>
      <c r="BG390" s="77">
        <f t="shared" si="54"/>
        <v>1678.2725238257303</v>
      </c>
      <c r="BH390" s="77">
        <f t="shared" si="55"/>
        <v>1.6782725238257303</v>
      </c>
    </row>
    <row r="391" spans="1:60" x14ac:dyDescent="0.3">
      <c r="T391" s="151">
        <v>365</v>
      </c>
      <c r="U391" s="77">
        <f t="shared" si="50"/>
        <v>1986.0143863099993</v>
      </c>
      <c r="V391" s="77">
        <f t="shared" si="51"/>
        <v>1.9860143863099993</v>
      </c>
      <c r="AI391" s="151">
        <v>365</v>
      </c>
      <c r="AJ391" s="77">
        <f t="shared" si="52"/>
        <v>4070.7451029650019</v>
      </c>
      <c r="AK391" s="77">
        <f t="shared" si="53"/>
        <v>4.0707451029650024</v>
      </c>
      <c r="BF391" s="151">
        <v>365</v>
      </c>
      <c r="BG391" s="77">
        <f t="shared" si="54"/>
        <v>1676.1921095642551</v>
      </c>
      <c r="BH391" s="77">
        <f t="shared" si="55"/>
        <v>1.6761921095642551</v>
      </c>
    </row>
  </sheetData>
  <phoneticPr fontId="25" type="noConversion"/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2CC20-8779-4A64-8F1F-7FE5995DFF75}">
  <dimension ref="A1:AJ383"/>
  <sheetViews>
    <sheetView topLeftCell="W12" zoomScaleNormal="100" workbookViewId="0">
      <selection activeCell="AH32" sqref="AH32"/>
    </sheetView>
  </sheetViews>
  <sheetFormatPr defaultRowHeight="14.4" x14ac:dyDescent="0.3"/>
  <cols>
    <col min="2" max="3" width="10.6640625" customWidth="1"/>
    <col min="4" max="4" width="12.109375" bestFit="1" customWidth="1"/>
    <col min="5" max="5" width="14.44140625" customWidth="1"/>
    <col min="6" max="6" width="18.88671875" customWidth="1"/>
    <col min="7" max="9" width="10.6640625" customWidth="1"/>
    <col min="10" max="10" width="11.88671875" customWidth="1"/>
    <col min="11" max="11" width="11.5546875" customWidth="1"/>
    <col min="12" max="20" width="10.6640625" customWidth="1"/>
    <col min="21" max="21" width="12" customWidth="1"/>
    <col min="22" max="26" width="10.6640625" customWidth="1"/>
    <col min="27" max="27" width="14.88671875" bestFit="1" customWidth="1"/>
    <col min="28" max="28" width="10.6640625" customWidth="1"/>
    <col min="32" max="32" width="10.6640625" bestFit="1" customWidth="1"/>
    <col min="33" max="33" width="12" bestFit="1" customWidth="1"/>
    <col min="34" max="34" width="11.109375" bestFit="1" customWidth="1"/>
    <col min="36" max="36" width="18.5546875" customWidth="1"/>
  </cols>
  <sheetData>
    <row r="1" spans="1:36" ht="31.8" x14ac:dyDescent="0.55000000000000004">
      <c r="B1" s="5" t="s">
        <v>105</v>
      </c>
    </row>
    <row r="2" spans="1:36" ht="37.799999999999997" x14ac:dyDescent="0.65">
      <c r="B2" s="33" t="s">
        <v>31</v>
      </c>
    </row>
    <row r="3" spans="1:36" ht="15" thickBot="1" x14ac:dyDescent="0.35"/>
    <row r="4" spans="1:36" ht="15" thickBot="1" x14ac:dyDescent="0.35">
      <c r="B4" t="s">
        <v>52</v>
      </c>
      <c r="E4" s="6"/>
      <c r="N4" s="89"/>
      <c r="Q4" s="90" t="s">
        <v>51</v>
      </c>
      <c r="X4" s="121" t="s">
        <v>91</v>
      </c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3"/>
    </row>
    <row r="5" spans="1:36" ht="72" x14ac:dyDescent="0.3">
      <c r="B5" s="72" t="s">
        <v>3</v>
      </c>
      <c r="E5" s="7" t="s">
        <v>37</v>
      </c>
      <c r="F5" s="7" t="s">
        <v>36</v>
      </c>
      <c r="G5" s="7" t="s">
        <v>0</v>
      </c>
      <c r="H5" s="7" t="s">
        <v>1</v>
      </c>
      <c r="I5" s="7"/>
      <c r="J5" s="7" t="s">
        <v>2</v>
      </c>
      <c r="K5" s="7"/>
      <c r="L5" s="7"/>
      <c r="N5" s="95" t="s">
        <v>49</v>
      </c>
      <c r="O5" s="93" t="s">
        <v>50</v>
      </c>
      <c r="P5" s="3"/>
      <c r="Q5" s="91" t="s">
        <v>15</v>
      </c>
      <c r="R5" s="3"/>
      <c r="S5" s="3"/>
      <c r="X5" s="124" t="s">
        <v>92</v>
      </c>
      <c r="Y5" s="119" t="s">
        <v>94</v>
      </c>
      <c r="Z5" s="119"/>
      <c r="AA5" s="119" t="s">
        <v>95</v>
      </c>
      <c r="AB5" s="119"/>
      <c r="AC5" s="119" t="s">
        <v>93</v>
      </c>
      <c r="AD5" s="119" t="s">
        <v>96</v>
      </c>
      <c r="AE5" s="119"/>
      <c r="AF5" s="119" t="s">
        <v>97</v>
      </c>
      <c r="AG5" s="119"/>
      <c r="AH5" s="119"/>
      <c r="AI5" s="119"/>
      <c r="AJ5" s="340" t="s">
        <v>99</v>
      </c>
    </row>
    <row r="6" spans="1:36" ht="15" thickBot="1" x14ac:dyDescent="0.35">
      <c r="B6" s="73">
        <f>H16*J6*9.81</f>
        <v>26.692529981917779</v>
      </c>
      <c r="E6" s="118"/>
      <c r="F6" s="81">
        <v>2.3E-2</v>
      </c>
      <c r="G6" s="52">
        <f>F6</f>
        <v>2.3E-2</v>
      </c>
      <c r="H6" s="47">
        <f>(0.25*G6)</f>
        <v>5.7499999999999999E-3</v>
      </c>
      <c r="J6" s="82">
        <v>505</v>
      </c>
      <c r="N6" s="94">
        <f>J6*G6*9.81</f>
        <v>113.94315</v>
      </c>
      <c r="O6" s="88">
        <f>MAX(W19:W383)</f>
        <v>92.523213580175309</v>
      </c>
      <c r="P6" s="4"/>
      <c r="Q6" s="92">
        <f>X17</f>
        <v>95</v>
      </c>
      <c r="R6" s="4"/>
      <c r="S6" s="4"/>
      <c r="X6" s="341">
        <v>6.59</v>
      </c>
      <c r="Y6" s="126">
        <v>1.468</v>
      </c>
      <c r="Z6" s="126"/>
      <c r="AA6" s="342">
        <f>Y6/X6</f>
        <v>0.22276176024279212</v>
      </c>
      <c r="AB6" s="126"/>
      <c r="AC6" s="126">
        <f>F6*1000</f>
        <v>23</v>
      </c>
      <c r="AD6" s="343">
        <v>64.569999999999993</v>
      </c>
      <c r="AE6" s="126"/>
      <c r="AF6" s="342">
        <f>AC6/AD6</f>
        <v>0.35620257085333751</v>
      </c>
      <c r="AG6" s="126"/>
      <c r="AH6" s="342" t="s">
        <v>98</v>
      </c>
      <c r="AI6" s="126"/>
      <c r="AJ6" s="344" t="s">
        <v>106</v>
      </c>
    </row>
    <row r="7" spans="1:36" x14ac:dyDescent="0.3">
      <c r="G7" s="6"/>
    </row>
    <row r="8" spans="1:36" ht="85.5" customHeight="1" x14ac:dyDescent="0.3">
      <c r="G8" s="7" t="s">
        <v>4</v>
      </c>
      <c r="H8" s="7" t="s">
        <v>5</v>
      </c>
      <c r="I8" s="8"/>
      <c r="J8" s="8" t="s">
        <v>22</v>
      </c>
      <c r="K8" s="8" t="s">
        <v>6</v>
      </c>
      <c r="L8" s="8" t="s">
        <v>7</v>
      </c>
      <c r="M8" s="8"/>
      <c r="N8" s="8" t="s">
        <v>23</v>
      </c>
      <c r="O8" s="8" t="s">
        <v>26</v>
      </c>
      <c r="P8" s="8" t="s">
        <v>29</v>
      </c>
      <c r="R8" s="8" t="s">
        <v>30</v>
      </c>
      <c r="S8" s="37" t="s">
        <v>8</v>
      </c>
      <c r="U8" s="71" t="s">
        <v>38</v>
      </c>
    </row>
    <row r="9" spans="1:36" ht="15.6" x14ac:dyDescent="0.3">
      <c r="G9" s="114">
        <v>0.05</v>
      </c>
      <c r="H9" s="117">
        <v>0</v>
      </c>
      <c r="I9" s="9"/>
      <c r="J9" s="114">
        <f>0.0075</f>
        <v>7.4999999999999997E-3</v>
      </c>
      <c r="K9" s="4">
        <f>COUNTIF(H19:H383,0)</f>
        <v>272</v>
      </c>
      <c r="L9" s="10">
        <f>COUNTIF(H19:H383,G6)</f>
        <v>75</v>
      </c>
      <c r="N9" s="81">
        <v>209.1</v>
      </c>
      <c r="O9" s="81">
        <v>1639</v>
      </c>
      <c r="P9" s="81">
        <v>80</v>
      </c>
      <c r="R9" s="81">
        <v>0.85</v>
      </c>
      <c r="S9" s="115">
        <v>0.97</v>
      </c>
      <c r="U9" s="116">
        <f>'Prezzi minimi garantiti'!I33</f>
        <v>0</v>
      </c>
    </row>
    <row r="10" spans="1:36" x14ac:dyDescent="0.3">
      <c r="Z10" s="9"/>
    </row>
    <row r="12" spans="1:36" x14ac:dyDescent="0.3">
      <c r="Q12" s="87">
        <v>3.5000000000000001E-3</v>
      </c>
    </row>
    <row r="13" spans="1:36" x14ac:dyDescent="0.3">
      <c r="Q13">
        <f>J6*Q12</f>
        <v>1.7675000000000001</v>
      </c>
      <c r="X13" s="80"/>
    </row>
    <row r="14" spans="1:36" ht="109.2" x14ac:dyDescent="0.3">
      <c r="B14" s="38" t="s">
        <v>34</v>
      </c>
      <c r="C14" s="38" t="s">
        <v>32</v>
      </c>
      <c r="E14" s="13" t="s">
        <v>33</v>
      </c>
      <c r="F14" s="13" t="s">
        <v>21</v>
      </c>
      <c r="G14" s="14" t="s">
        <v>9</v>
      </c>
      <c r="H14" s="15" t="s">
        <v>35</v>
      </c>
      <c r="I14" s="16" t="s">
        <v>10</v>
      </c>
      <c r="J14" s="13" t="s">
        <v>11</v>
      </c>
      <c r="K14" s="13" t="s">
        <v>2</v>
      </c>
      <c r="L14" s="35" t="s">
        <v>23</v>
      </c>
      <c r="M14" s="35" t="s">
        <v>24</v>
      </c>
      <c r="N14" s="35" t="s">
        <v>25</v>
      </c>
      <c r="O14" s="35" t="s">
        <v>26</v>
      </c>
      <c r="P14" s="7" t="s">
        <v>27</v>
      </c>
      <c r="Q14" s="35" t="s">
        <v>28</v>
      </c>
      <c r="R14" s="13" t="s">
        <v>12</v>
      </c>
      <c r="S14" s="17" t="s">
        <v>13</v>
      </c>
      <c r="T14" s="17" t="s">
        <v>14</v>
      </c>
      <c r="U14" s="12"/>
      <c r="V14" s="18" t="s">
        <v>47</v>
      </c>
      <c r="W14" s="18" t="s">
        <v>48</v>
      </c>
      <c r="X14" s="18" t="s">
        <v>15</v>
      </c>
      <c r="Y14" s="18" t="s">
        <v>16</v>
      </c>
      <c r="Z14" s="12" t="s">
        <v>17</v>
      </c>
      <c r="AA14" s="17" t="s">
        <v>39</v>
      </c>
    </row>
    <row r="15" spans="1:36" ht="15.6" x14ac:dyDescent="0.3">
      <c r="A15" s="12" t="s">
        <v>18</v>
      </c>
      <c r="K15" s="20"/>
      <c r="L15" s="1"/>
      <c r="O15" s="1"/>
      <c r="P15" s="1"/>
      <c r="Q15" s="1"/>
      <c r="R15" s="20"/>
      <c r="S15" s="11"/>
      <c r="T15" s="11"/>
      <c r="U15" s="12" t="s">
        <v>18</v>
      </c>
      <c r="V15" s="66"/>
      <c r="W15" s="66"/>
      <c r="X15" s="66"/>
      <c r="Y15" s="67">
        <f>SUM(Y19:Y383)</f>
        <v>190009.43168991507</v>
      </c>
      <c r="Z15" s="21">
        <f>Y15/1000000</f>
        <v>0.19000943168991508</v>
      </c>
      <c r="AA15" s="70">
        <f>Z15*U9*1000000</f>
        <v>0</v>
      </c>
      <c r="AB15" s="2"/>
    </row>
    <row r="16" spans="1:36" ht="15.6" x14ac:dyDescent="0.3">
      <c r="A16" s="12" t="s">
        <v>19</v>
      </c>
      <c r="B16" s="42">
        <f>AVERAGE(B19:B383)</f>
        <v>5.2486435616438315E-2</v>
      </c>
      <c r="C16" s="43">
        <f>AVERAGE(C19:C383)</f>
        <v>5.0000000000000343E-2</v>
      </c>
      <c r="E16" s="44">
        <f t="shared" ref="E16:L16" si="0">AVERAGE(E19:E383)</f>
        <v>5.2486435616438315E-2</v>
      </c>
      <c r="F16" s="84">
        <f t="shared" si="0"/>
        <v>7.4999999999999711E-3</v>
      </c>
      <c r="G16" s="39">
        <f t="shared" si="0"/>
        <v>1.857561643835616E-2</v>
      </c>
      <c r="H16" s="294">
        <f>AVERAGE(H19:H383)</f>
        <v>5.3880219178082129E-3</v>
      </c>
      <c r="I16" s="22">
        <f t="shared" si="0"/>
        <v>4.7098413698630069E-2</v>
      </c>
      <c r="J16" s="45">
        <f t="shared" si="0"/>
        <v>0.23426182251340083</v>
      </c>
      <c r="K16" s="46">
        <f t="shared" si="0"/>
        <v>505</v>
      </c>
      <c r="L16" s="1">
        <f t="shared" si="0"/>
        <v>209.09999999999997</v>
      </c>
      <c r="M16" s="1"/>
      <c r="N16" s="1"/>
      <c r="O16" s="1"/>
      <c r="P16" s="36">
        <f>AVERAGE(P19:P383)</f>
        <v>2.7114768847964705E-3</v>
      </c>
      <c r="Q16" s="1">
        <f>AVERAGE(Q19:Q383)</f>
        <v>1.3218892480095663</v>
      </c>
      <c r="R16" s="23">
        <f>AVERAGE(R19:R178)</f>
        <v>500.21694015297737</v>
      </c>
      <c r="S16" s="11">
        <f>AVERAGE(S19:S170)</f>
        <v>0.84999999999999765</v>
      </c>
      <c r="T16" s="11">
        <f>AVERAGE(T19:T383)</f>
        <v>0.97000000000000686</v>
      </c>
      <c r="U16" s="12" t="s">
        <v>19</v>
      </c>
      <c r="V16" s="68">
        <f>H16*9.81*J6</f>
        <v>26.692529981917779</v>
      </c>
      <c r="W16" s="68">
        <f>H16*R16*9.81*S16*T16</f>
        <v>21.799544360343422</v>
      </c>
      <c r="X16" s="24">
        <f>CEILING(W16,5)</f>
        <v>25</v>
      </c>
      <c r="Y16" s="69"/>
      <c r="Z16" s="21"/>
      <c r="AA16" s="19"/>
    </row>
    <row r="17" spans="1:27" ht="15.6" x14ac:dyDescent="0.3">
      <c r="B17" s="20"/>
      <c r="K17" s="20"/>
      <c r="L17" s="1"/>
      <c r="M17" s="1"/>
      <c r="N17" s="1"/>
      <c r="O17" s="1"/>
      <c r="P17" s="1"/>
      <c r="Q17" s="1"/>
      <c r="R17" s="20"/>
      <c r="S17" s="11"/>
      <c r="T17" s="11"/>
      <c r="U17" s="12" t="s">
        <v>20</v>
      </c>
      <c r="V17" s="25"/>
      <c r="W17" s="24"/>
      <c r="X17" s="24">
        <f>MAX(X19:X383)</f>
        <v>95</v>
      </c>
      <c r="Y17" s="24"/>
      <c r="Z17" s="12"/>
    </row>
    <row r="18" spans="1:27" ht="15.6" x14ac:dyDescent="0.3">
      <c r="B18" s="20"/>
      <c r="E18" s="12"/>
      <c r="F18" s="12"/>
      <c r="G18" s="12"/>
      <c r="H18" s="12"/>
      <c r="I18" s="12"/>
      <c r="J18" s="20"/>
      <c r="K18" s="20"/>
      <c r="R18" s="20"/>
      <c r="S18" s="12"/>
      <c r="T18" s="12"/>
      <c r="U18" s="12"/>
      <c r="V18" s="12"/>
      <c r="W18" s="12"/>
      <c r="X18" s="12"/>
      <c r="Y18" s="12"/>
      <c r="Z18" s="12"/>
      <c r="AA18" s="19"/>
    </row>
    <row r="19" spans="1:27" ht="15.6" x14ac:dyDescent="0.3">
      <c r="A19" s="26">
        <v>1</v>
      </c>
      <c r="B19" s="28">
        <f>'Curva durate'!K23/1000</f>
        <v>0.23366100000000001</v>
      </c>
      <c r="C19" s="11">
        <f>$G$9</f>
        <v>0.05</v>
      </c>
      <c r="D19" s="11"/>
      <c r="E19" s="29">
        <f>B19</f>
        <v>0.23366100000000001</v>
      </c>
      <c r="F19" s="83">
        <f>$J$9</f>
        <v>7.4999999999999997E-3</v>
      </c>
      <c r="G19" s="40">
        <f>IF((B19-C19)-F19&gt;0,(B19-C19)-F19,0)</f>
        <v>0.17616100000000001</v>
      </c>
      <c r="H19" s="34">
        <f t="shared" ref="H19:H82" si="1">IF(G19&gt;$G$6,$G$6,IF(G19&lt;$H$6,0,G19))</f>
        <v>2.3E-2</v>
      </c>
      <c r="I19" s="41">
        <f t="shared" ref="I19:I82" si="2">E19-H19</f>
        <v>0.21066100000000001</v>
      </c>
      <c r="J19" s="27">
        <f t="shared" ref="J19:J82" si="3">H19/$G$6</f>
        <v>1</v>
      </c>
      <c r="K19" s="11">
        <f t="shared" ref="K19:K82" si="4">$J$6</f>
        <v>505</v>
      </c>
      <c r="L19">
        <f t="shared" ref="L19:L82" si="5">$N$9</f>
        <v>209.1</v>
      </c>
      <c r="M19" s="36">
        <f>PI()*(L19/1000)^2/4</f>
        <v>3.4339814672575589E-2</v>
      </c>
      <c r="N19" s="99">
        <f>L19/4/1000</f>
        <v>5.2275000000000002E-2</v>
      </c>
      <c r="O19">
        <f>$O$9</f>
        <v>1639</v>
      </c>
      <c r="P19" s="36">
        <f t="shared" ref="P19:P82" si="6">10.3/($P$9^2*(L19/1000)^(1/3))</f>
        <v>2.7114768847964817E-3</v>
      </c>
      <c r="Q19" s="1">
        <f>P19*(H19)^2*(L19/1000)^(-5)*O19</f>
        <v>5.8812598477362998</v>
      </c>
      <c r="R19" s="23">
        <f>K19-Q19-$Q$13</f>
        <v>497.3512401522637</v>
      </c>
      <c r="S19" s="23">
        <f t="shared" ref="S19:S82" si="7">$R$9</f>
        <v>0.85</v>
      </c>
      <c r="T19" s="11">
        <f t="shared" ref="T19:T82" si="8">$S$9</f>
        <v>0.97</v>
      </c>
      <c r="U19" s="12"/>
      <c r="V19" s="30">
        <f t="shared" ref="V19:V82" si="9">H19*9.81*R19</f>
        <v>112.21736031555525</v>
      </c>
      <c r="W19" s="24">
        <f t="shared" ref="W19:W82" si="10">V19*S19*T19</f>
        <v>92.523213580175309</v>
      </c>
      <c r="X19" s="24">
        <f>CEILING(W19,5)</f>
        <v>95</v>
      </c>
      <c r="Y19" s="31">
        <f>W19*24</f>
        <v>2220.5571259242074</v>
      </c>
      <c r="Z19" s="12"/>
      <c r="AA19" s="19"/>
    </row>
    <row r="20" spans="1:27" ht="15.6" x14ac:dyDescent="0.3">
      <c r="A20" s="32">
        <v>2</v>
      </c>
      <c r="B20" s="28">
        <f>'Curva durate'!K24/1000</f>
        <v>0.23033799999999999</v>
      </c>
      <c r="C20" s="11">
        <f t="shared" ref="C20:C83" si="11">$G$9</f>
        <v>0.05</v>
      </c>
      <c r="D20" s="11"/>
      <c r="E20" s="29">
        <f t="shared" ref="E20:E83" si="12">B20</f>
        <v>0.23033799999999999</v>
      </c>
      <c r="F20" s="83">
        <f t="shared" ref="F20:F83" si="13">$J$9</f>
        <v>7.4999999999999997E-3</v>
      </c>
      <c r="G20" s="40">
        <f t="shared" ref="G20:G83" si="14">IF((B20-C20)-F20&gt;0,(B20-C20)-F20,0)</f>
        <v>0.17283799999999999</v>
      </c>
      <c r="H20" s="34">
        <f t="shared" si="1"/>
        <v>2.3E-2</v>
      </c>
      <c r="I20" s="41">
        <f t="shared" si="2"/>
        <v>0.20733799999999999</v>
      </c>
      <c r="J20" s="27">
        <f t="shared" si="3"/>
        <v>1</v>
      </c>
      <c r="K20" s="11">
        <f t="shared" si="4"/>
        <v>505</v>
      </c>
      <c r="L20">
        <f t="shared" si="5"/>
        <v>209.1</v>
      </c>
      <c r="M20" s="36">
        <f t="shared" ref="M20:M83" si="15">PI()*(L20/1000)^2/4</f>
        <v>3.4339814672575589E-2</v>
      </c>
      <c r="N20" s="99">
        <f t="shared" ref="N20:N83" si="16">L20/4/1000</f>
        <v>5.2275000000000002E-2</v>
      </c>
      <c r="O20">
        <f t="shared" ref="O20:O83" si="17">$O$9</f>
        <v>1639</v>
      </c>
      <c r="P20" s="36">
        <f t="shared" si="6"/>
        <v>2.7114768847964817E-3</v>
      </c>
      <c r="Q20" s="1">
        <f t="shared" ref="Q20:Q83" si="18">P20*(H20)^2*(L20/1000)^(-5)*O20</f>
        <v>5.8812598477362998</v>
      </c>
      <c r="R20" s="23">
        <f t="shared" ref="R20:R83" si="19">K20-Q20-$Q$13</f>
        <v>497.3512401522637</v>
      </c>
      <c r="S20" s="23">
        <f t="shared" si="7"/>
        <v>0.85</v>
      </c>
      <c r="T20" s="11">
        <f t="shared" si="8"/>
        <v>0.97</v>
      </c>
      <c r="U20" s="20"/>
      <c r="V20" s="30">
        <f t="shared" si="9"/>
        <v>112.21736031555525</v>
      </c>
      <c r="W20" s="24">
        <f t="shared" si="10"/>
        <v>92.523213580175309</v>
      </c>
      <c r="X20" s="24">
        <f t="shared" ref="X20:X83" si="20">CEILING(W20,5)</f>
        <v>95</v>
      </c>
      <c r="Y20" s="31">
        <f t="shared" ref="Y20:Y83" si="21">W20*24</f>
        <v>2220.5571259242074</v>
      </c>
      <c r="Z20" s="20"/>
      <c r="AA20" s="19"/>
    </row>
    <row r="21" spans="1:27" ht="15.6" x14ac:dyDescent="0.3">
      <c r="A21" s="32">
        <v>3</v>
      </c>
      <c r="B21" s="28">
        <f>'Curva durate'!K25/1000</f>
        <v>0.22706299999999999</v>
      </c>
      <c r="C21" s="11">
        <f t="shared" si="11"/>
        <v>0.05</v>
      </c>
      <c r="D21" s="11"/>
      <c r="E21" s="29">
        <f t="shared" si="12"/>
        <v>0.22706299999999999</v>
      </c>
      <c r="F21" s="83">
        <f t="shared" si="13"/>
        <v>7.4999999999999997E-3</v>
      </c>
      <c r="G21" s="40">
        <f t="shared" si="14"/>
        <v>0.16956299999999996</v>
      </c>
      <c r="H21" s="34">
        <f t="shared" si="1"/>
        <v>2.3E-2</v>
      </c>
      <c r="I21" s="41">
        <f t="shared" si="2"/>
        <v>0.20406299999999999</v>
      </c>
      <c r="J21" s="27">
        <f t="shared" si="3"/>
        <v>1</v>
      </c>
      <c r="K21" s="11">
        <f t="shared" si="4"/>
        <v>505</v>
      </c>
      <c r="L21">
        <f t="shared" si="5"/>
        <v>209.1</v>
      </c>
      <c r="M21" s="36">
        <f t="shared" si="15"/>
        <v>3.4339814672575589E-2</v>
      </c>
      <c r="N21" s="99">
        <f t="shared" si="16"/>
        <v>5.2275000000000002E-2</v>
      </c>
      <c r="O21">
        <f t="shared" si="17"/>
        <v>1639</v>
      </c>
      <c r="P21" s="36">
        <f t="shared" si="6"/>
        <v>2.7114768847964817E-3</v>
      </c>
      <c r="Q21" s="1">
        <f t="shared" si="18"/>
        <v>5.8812598477362998</v>
      </c>
      <c r="R21" s="23">
        <f t="shared" si="19"/>
        <v>497.3512401522637</v>
      </c>
      <c r="S21" s="23">
        <f t="shared" si="7"/>
        <v>0.85</v>
      </c>
      <c r="T21" s="11">
        <f t="shared" si="8"/>
        <v>0.97</v>
      </c>
      <c r="U21" s="20"/>
      <c r="V21" s="30">
        <f t="shared" si="9"/>
        <v>112.21736031555525</v>
      </c>
      <c r="W21" s="24">
        <f t="shared" si="10"/>
        <v>92.523213580175309</v>
      </c>
      <c r="X21" s="24">
        <f t="shared" si="20"/>
        <v>95</v>
      </c>
      <c r="Y21" s="31">
        <f t="shared" si="21"/>
        <v>2220.5571259242074</v>
      </c>
      <c r="Z21" s="20"/>
      <c r="AA21" s="19"/>
    </row>
    <row r="22" spans="1:27" ht="15.6" x14ac:dyDescent="0.3">
      <c r="A22" s="26">
        <v>4</v>
      </c>
      <c r="B22" s="28">
        <f>'Curva durate'!K26/1000</f>
        <v>0.22383400000000001</v>
      </c>
      <c r="C22" s="11">
        <f t="shared" si="11"/>
        <v>0.05</v>
      </c>
      <c r="D22" s="11"/>
      <c r="E22" s="29">
        <f t="shared" si="12"/>
        <v>0.22383400000000001</v>
      </c>
      <c r="F22" s="83">
        <f t="shared" si="13"/>
        <v>7.4999999999999997E-3</v>
      </c>
      <c r="G22" s="40">
        <f t="shared" si="14"/>
        <v>0.16633399999999998</v>
      </c>
      <c r="H22" s="34">
        <f t="shared" si="1"/>
        <v>2.3E-2</v>
      </c>
      <c r="I22" s="41">
        <f t="shared" si="2"/>
        <v>0.20083400000000001</v>
      </c>
      <c r="J22" s="27">
        <f t="shared" si="3"/>
        <v>1</v>
      </c>
      <c r="K22" s="11">
        <f t="shared" si="4"/>
        <v>505</v>
      </c>
      <c r="L22">
        <f t="shared" si="5"/>
        <v>209.1</v>
      </c>
      <c r="M22" s="36">
        <f t="shared" si="15"/>
        <v>3.4339814672575589E-2</v>
      </c>
      <c r="N22" s="99">
        <f t="shared" si="16"/>
        <v>5.2275000000000002E-2</v>
      </c>
      <c r="O22">
        <f t="shared" si="17"/>
        <v>1639</v>
      </c>
      <c r="P22" s="36">
        <f t="shared" si="6"/>
        <v>2.7114768847964817E-3</v>
      </c>
      <c r="Q22" s="1">
        <f t="shared" si="18"/>
        <v>5.8812598477362998</v>
      </c>
      <c r="R22" s="23">
        <f t="shared" si="19"/>
        <v>497.3512401522637</v>
      </c>
      <c r="S22" s="23">
        <f t="shared" si="7"/>
        <v>0.85</v>
      </c>
      <c r="T22" s="11">
        <f t="shared" si="8"/>
        <v>0.97</v>
      </c>
      <c r="U22" s="20"/>
      <c r="V22" s="30">
        <f t="shared" si="9"/>
        <v>112.21736031555525</v>
      </c>
      <c r="W22" s="24">
        <f t="shared" si="10"/>
        <v>92.523213580175309</v>
      </c>
      <c r="X22" s="24">
        <f t="shared" si="20"/>
        <v>95</v>
      </c>
      <c r="Y22" s="31">
        <f t="shared" si="21"/>
        <v>2220.5571259242074</v>
      </c>
      <c r="Z22" s="20"/>
      <c r="AA22" s="19"/>
    </row>
    <row r="23" spans="1:27" ht="15.6" x14ac:dyDescent="0.3">
      <c r="A23" s="32">
        <v>5</v>
      </c>
      <c r="B23" s="28">
        <f>'Curva durate'!K27/1000</f>
        <v>0.22065000000000001</v>
      </c>
      <c r="C23" s="11">
        <f t="shared" si="11"/>
        <v>0.05</v>
      </c>
      <c r="D23" s="11"/>
      <c r="E23" s="29">
        <f t="shared" si="12"/>
        <v>0.22065000000000001</v>
      </c>
      <c r="F23" s="83">
        <f t="shared" si="13"/>
        <v>7.4999999999999997E-3</v>
      </c>
      <c r="G23" s="40">
        <f t="shared" si="14"/>
        <v>0.16315000000000002</v>
      </c>
      <c r="H23" s="34">
        <f t="shared" si="1"/>
        <v>2.3E-2</v>
      </c>
      <c r="I23" s="41">
        <f t="shared" si="2"/>
        <v>0.19765000000000002</v>
      </c>
      <c r="J23" s="27">
        <f t="shared" si="3"/>
        <v>1</v>
      </c>
      <c r="K23" s="11">
        <f t="shared" si="4"/>
        <v>505</v>
      </c>
      <c r="L23">
        <f t="shared" si="5"/>
        <v>209.1</v>
      </c>
      <c r="M23" s="36">
        <f t="shared" si="15"/>
        <v>3.4339814672575589E-2</v>
      </c>
      <c r="N23" s="99">
        <f t="shared" si="16"/>
        <v>5.2275000000000002E-2</v>
      </c>
      <c r="O23">
        <f t="shared" si="17"/>
        <v>1639</v>
      </c>
      <c r="P23" s="36">
        <f t="shared" si="6"/>
        <v>2.7114768847964817E-3</v>
      </c>
      <c r="Q23" s="1">
        <f t="shared" si="18"/>
        <v>5.8812598477362998</v>
      </c>
      <c r="R23" s="23">
        <f t="shared" si="19"/>
        <v>497.3512401522637</v>
      </c>
      <c r="S23" s="23">
        <f t="shared" si="7"/>
        <v>0.85</v>
      </c>
      <c r="T23" s="11">
        <f t="shared" si="8"/>
        <v>0.97</v>
      </c>
      <c r="U23" s="20"/>
      <c r="V23" s="30">
        <f t="shared" si="9"/>
        <v>112.21736031555525</v>
      </c>
      <c r="W23" s="24">
        <f t="shared" si="10"/>
        <v>92.523213580175309</v>
      </c>
      <c r="X23" s="24">
        <f t="shared" si="20"/>
        <v>95</v>
      </c>
      <c r="Y23" s="31">
        <f t="shared" si="21"/>
        <v>2220.5571259242074</v>
      </c>
      <c r="Z23" s="20"/>
      <c r="AA23" s="19"/>
    </row>
    <row r="24" spans="1:27" ht="15.6" x14ac:dyDescent="0.3">
      <c r="A24" s="32">
        <v>6</v>
      </c>
      <c r="B24" s="28">
        <f>'Curva durate'!K28/1000</f>
        <v>0.21751300000000001</v>
      </c>
      <c r="C24" s="11">
        <f t="shared" si="11"/>
        <v>0.05</v>
      </c>
      <c r="D24" s="11"/>
      <c r="E24" s="29">
        <f t="shared" si="12"/>
        <v>0.21751300000000001</v>
      </c>
      <c r="F24" s="83">
        <f t="shared" si="13"/>
        <v>7.4999999999999997E-3</v>
      </c>
      <c r="G24" s="40">
        <f t="shared" si="14"/>
        <v>0.16001300000000002</v>
      </c>
      <c r="H24" s="34">
        <f t="shared" si="1"/>
        <v>2.3E-2</v>
      </c>
      <c r="I24" s="41">
        <f t="shared" si="2"/>
        <v>0.19451300000000002</v>
      </c>
      <c r="J24" s="27">
        <f t="shared" si="3"/>
        <v>1</v>
      </c>
      <c r="K24" s="11">
        <f t="shared" si="4"/>
        <v>505</v>
      </c>
      <c r="L24">
        <f t="shared" si="5"/>
        <v>209.1</v>
      </c>
      <c r="M24" s="36">
        <f t="shared" si="15"/>
        <v>3.4339814672575589E-2</v>
      </c>
      <c r="N24" s="99">
        <f t="shared" si="16"/>
        <v>5.2275000000000002E-2</v>
      </c>
      <c r="O24">
        <f t="shared" si="17"/>
        <v>1639</v>
      </c>
      <c r="P24" s="36">
        <f t="shared" si="6"/>
        <v>2.7114768847964817E-3</v>
      </c>
      <c r="Q24" s="1">
        <f t="shared" si="18"/>
        <v>5.8812598477362998</v>
      </c>
      <c r="R24" s="23">
        <f t="shared" si="19"/>
        <v>497.3512401522637</v>
      </c>
      <c r="S24" s="23">
        <f t="shared" si="7"/>
        <v>0.85</v>
      </c>
      <c r="T24" s="11">
        <f t="shared" si="8"/>
        <v>0.97</v>
      </c>
      <c r="U24" s="20"/>
      <c r="V24" s="30">
        <f t="shared" si="9"/>
        <v>112.21736031555525</v>
      </c>
      <c r="W24" s="24">
        <f t="shared" si="10"/>
        <v>92.523213580175309</v>
      </c>
      <c r="X24" s="24">
        <f t="shared" si="20"/>
        <v>95</v>
      </c>
      <c r="Y24" s="31">
        <f t="shared" si="21"/>
        <v>2220.5571259242074</v>
      </c>
      <c r="Z24" s="20"/>
      <c r="AA24" s="19"/>
    </row>
    <row r="25" spans="1:27" ht="15.6" x14ac:dyDescent="0.3">
      <c r="A25" s="26">
        <v>7</v>
      </c>
      <c r="B25" s="28">
        <f>'Curva durate'!K29/1000</f>
        <v>0.214419</v>
      </c>
      <c r="C25" s="11">
        <f t="shared" si="11"/>
        <v>0.05</v>
      </c>
      <c r="D25" s="11"/>
      <c r="E25" s="29">
        <f t="shared" si="12"/>
        <v>0.214419</v>
      </c>
      <c r="F25" s="83">
        <f t="shared" si="13"/>
        <v>7.4999999999999997E-3</v>
      </c>
      <c r="G25" s="40">
        <f t="shared" si="14"/>
        <v>0.15691899999999998</v>
      </c>
      <c r="H25" s="34">
        <f t="shared" si="1"/>
        <v>2.3E-2</v>
      </c>
      <c r="I25" s="41">
        <f t="shared" si="2"/>
        <v>0.19141900000000001</v>
      </c>
      <c r="J25" s="27">
        <f t="shared" si="3"/>
        <v>1</v>
      </c>
      <c r="K25" s="11">
        <f t="shared" si="4"/>
        <v>505</v>
      </c>
      <c r="L25">
        <f t="shared" si="5"/>
        <v>209.1</v>
      </c>
      <c r="M25" s="36">
        <f t="shared" si="15"/>
        <v>3.4339814672575589E-2</v>
      </c>
      <c r="N25" s="99">
        <f t="shared" si="16"/>
        <v>5.2275000000000002E-2</v>
      </c>
      <c r="O25">
        <f t="shared" si="17"/>
        <v>1639</v>
      </c>
      <c r="P25" s="36">
        <f t="shared" si="6"/>
        <v>2.7114768847964817E-3</v>
      </c>
      <c r="Q25" s="1">
        <f t="shared" si="18"/>
        <v>5.8812598477362998</v>
      </c>
      <c r="R25" s="23">
        <f t="shared" si="19"/>
        <v>497.3512401522637</v>
      </c>
      <c r="S25" s="23">
        <f t="shared" si="7"/>
        <v>0.85</v>
      </c>
      <c r="T25" s="11">
        <f t="shared" si="8"/>
        <v>0.97</v>
      </c>
      <c r="U25" s="12"/>
      <c r="V25" s="30">
        <f t="shared" si="9"/>
        <v>112.21736031555525</v>
      </c>
      <c r="W25" s="24">
        <f t="shared" si="10"/>
        <v>92.523213580175309</v>
      </c>
      <c r="X25" s="24">
        <f t="shared" si="20"/>
        <v>95</v>
      </c>
      <c r="Y25" s="31">
        <f t="shared" si="21"/>
        <v>2220.5571259242074</v>
      </c>
      <c r="Z25" s="20"/>
      <c r="AA25" s="19"/>
    </row>
    <row r="26" spans="1:27" ht="15.6" x14ac:dyDescent="0.3">
      <c r="A26" s="32">
        <v>8</v>
      </c>
      <c r="B26" s="28">
        <f>'Curva durate'!K30/1000</f>
        <v>0.21137</v>
      </c>
      <c r="C26" s="11">
        <f t="shared" si="11"/>
        <v>0.05</v>
      </c>
      <c r="D26" s="11"/>
      <c r="E26" s="29">
        <f t="shared" si="12"/>
        <v>0.21137</v>
      </c>
      <c r="F26" s="83">
        <f t="shared" si="13"/>
        <v>7.4999999999999997E-3</v>
      </c>
      <c r="G26" s="40">
        <f t="shared" si="14"/>
        <v>0.15387000000000001</v>
      </c>
      <c r="H26" s="34">
        <f t="shared" si="1"/>
        <v>2.3E-2</v>
      </c>
      <c r="I26" s="41">
        <f t="shared" si="2"/>
        <v>0.18837000000000001</v>
      </c>
      <c r="J26" s="27">
        <f t="shared" si="3"/>
        <v>1</v>
      </c>
      <c r="K26" s="11">
        <f t="shared" si="4"/>
        <v>505</v>
      </c>
      <c r="L26">
        <f t="shared" si="5"/>
        <v>209.1</v>
      </c>
      <c r="M26" s="36">
        <f t="shared" si="15"/>
        <v>3.4339814672575589E-2</v>
      </c>
      <c r="N26" s="99">
        <f t="shared" si="16"/>
        <v>5.2275000000000002E-2</v>
      </c>
      <c r="O26">
        <f t="shared" si="17"/>
        <v>1639</v>
      </c>
      <c r="P26" s="36">
        <f t="shared" si="6"/>
        <v>2.7114768847964817E-3</v>
      </c>
      <c r="Q26" s="1">
        <f t="shared" si="18"/>
        <v>5.8812598477362998</v>
      </c>
      <c r="R26" s="23">
        <f t="shared" si="19"/>
        <v>497.3512401522637</v>
      </c>
      <c r="S26" s="23">
        <f t="shared" si="7"/>
        <v>0.85</v>
      </c>
      <c r="T26" s="11">
        <f t="shared" si="8"/>
        <v>0.97</v>
      </c>
      <c r="U26" s="20"/>
      <c r="V26" s="30">
        <f t="shared" si="9"/>
        <v>112.21736031555525</v>
      </c>
      <c r="W26" s="24">
        <f t="shared" si="10"/>
        <v>92.523213580175309</v>
      </c>
      <c r="X26" s="24">
        <f t="shared" si="20"/>
        <v>95</v>
      </c>
      <c r="Y26" s="31">
        <f t="shared" si="21"/>
        <v>2220.5571259242074</v>
      </c>
      <c r="Z26" s="20"/>
      <c r="AA26" s="19"/>
    </row>
    <row r="27" spans="1:27" ht="15.6" x14ac:dyDescent="0.3">
      <c r="A27" s="32">
        <v>9</v>
      </c>
      <c r="B27" s="28">
        <f>'Curva durate'!K31/1000</f>
        <v>0.20836399999999999</v>
      </c>
      <c r="C27" s="11">
        <f t="shared" si="11"/>
        <v>0.05</v>
      </c>
      <c r="D27" s="11"/>
      <c r="E27" s="29">
        <f t="shared" si="12"/>
        <v>0.20836399999999999</v>
      </c>
      <c r="F27" s="83">
        <f t="shared" si="13"/>
        <v>7.4999999999999997E-3</v>
      </c>
      <c r="G27" s="40">
        <f t="shared" si="14"/>
        <v>0.150864</v>
      </c>
      <c r="H27" s="34">
        <f t="shared" si="1"/>
        <v>2.3E-2</v>
      </c>
      <c r="I27" s="41">
        <f t="shared" si="2"/>
        <v>0.185364</v>
      </c>
      <c r="J27" s="27">
        <f t="shared" si="3"/>
        <v>1</v>
      </c>
      <c r="K27" s="11">
        <f t="shared" si="4"/>
        <v>505</v>
      </c>
      <c r="L27">
        <f t="shared" si="5"/>
        <v>209.1</v>
      </c>
      <c r="M27" s="36">
        <f t="shared" si="15"/>
        <v>3.4339814672575589E-2</v>
      </c>
      <c r="N27" s="99">
        <f t="shared" si="16"/>
        <v>5.2275000000000002E-2</v>
      </c>
      <c r="O27">
        <f t="shared" si="17"/>
        <v>1639</v>
      </c>
      <c r="P27" s="36">
        <f t="shared" si="6"/>
        <v>2.7114768847964817E-3</v>
      </c>
      <c r="Q27" s="1">
        <f t="shared" si="18"/>
        <v>5.8812598477362998</v>
      </c>
      <c r="R27" s="23">
        <f t="shared" si="19"/>
        <v>497.3512401522637</v>
      </c>
      <c r="S27" s="23">
        <f t="shared" si="7"/>
        <v>0.85</v>
      </c>
      <c r="T27" s="11">
        <f t="shared" si="8"/>
        <v>0.97</v>
      </c>
      <c r="U27" s="20"/>
      <c r="V27" s="30">
        <f t="shared" si="9"/>
        <v>112.21736031555525</v>
      </c>
      <c r="W27" s="24">
        <f t="shared" si="10"/>
        <v>92.523213580175309</v>
      </c>
      <c r="X27" s="24">
        <f t="shared" si="20"/>
        <v>95</v>
      </c>
      <c r="Y27" s="31">
        <f t="shared" si="21"/>
        <v>2220.5571259242074</v>
      </c>
      <c r="Z27" s="20"/>
      <c r="AA27" s="19"/>
    </row>
    <row r="28" spans="1:27" ht="15.6" x14ac:dyDescent="0.3">
      <c r="A28" s="26">
        <v>10</v>
      </c>
      <c r="B28" s="28">
        <f>'Curva durate'!K32/1000</f>
        <v>0.205401</v>
      </c>
      <c r="C28" s="11">
        <f t="shared" si="11"/>
        <v>0.05</v>
      </c>
      <c r="D28" s="11"/>
      <c r="E28" s="29">
        <f t="shared" si="12"/>
        <v>0.205401</v>
      </c>
      <c r="F28" s="83">
        <f t="shared" si="13"/>
        <v>7.4999999999999997E-3</v>
      </c>
      <c r="G28" s="40">
        <f t="shared" si="14"/>
        <v>0.147901</v>
      </c>
      <c r="H28" s="34">
        <f t="shared" si="1"/>
        <v>2.3E-2</v>
      </c>
      <c r="I28" s="41">
        <f t="shared" si="2"/>
        <v>0.18240100000000001</v>
      </c>
      <c r="J28" s="27">
        <f t="shared" si="3"/>
        <v>1</v>
      </c>
      <c r="K28" s="11">
        <f t="shared" si="4"/>
        <v>505</v>
      </c>
      <c r="L28">
        <f t="shared" si="5"/>
        <v>209.1</v>
      </c>
      <c r="M28" s="36">
        <f t="shared" si="15"/>
        <v>3.4339814672575589E-2</v>
      </c>
      <c r="N28" s="99">
        <f t="shared" si="16"/>
        <v>5.2275000000000002E-2</v>
      </c>
      <c r="O28">
        <f t="shared" si="17"/>
        <v>1639</v>
      </c>
      <c r="P28" s="36">
        <f t="shared" si="6"/>
        <v>2.7114768847964817E-3</v>
      </c>
      <c r="Q28" s="1">
        <f t="shared" si="18"/>
        <v>5.8812598477362998</v>
      </c>
      <c r="R28" s="23">
        <f t="shared" si="19"/>
        <v>497.3512401522637</v>
      </c>
      <c r="S28" s="23">
        <f t="shared" si="7"/>
        <v>0.85</v>
      </c>
      <c r="T28" s="11">
        <f t="shared" si="8"/>
        <v>0.97</v>
      </c>
      <c r="U28" s="20"/>
      <c r="V28" s="30">
        <f t="shared" si="9"/>
        <v>112.21736031555525</v>
      </c>
      <c r="W28" s="24">
        <f t="shared" si="10"/>
        <v>92.523213580175309</v>
      </c>
      <c r="X28" s="24">
        <f t="shared" si="20"/>
        <v>95</v>
      </c>
      <c r="Y28" s="31">
        <f t="shared" si="21"/>
        <v>2220.5571259242074</v>
      </c>
      <c r="Z28" s="20"/>
      <c r="AA28" s="19"/>
    </row>
    <row r="29" spans="1:27" ht="15.6" x14ac:dyDescent="0.3">
      <c r="A29" s="32">
        <v>11</v>
      </c>
      <c r="B29" s="28">
        <f>'Curva durate'!K33/1000</f>
        <v>0.20247999999999999</v>
      </c>
      <c r="C29" s="11">
        <f t="shared" si="11"/>
        <v>0.05</v>
      </c>
      <c r="D29" s="11"/>
      <c r="E29" s="29">
        <f t="shared" si="12"/>
        <v>0.20247999999999999</v>
      </c>
      <c r="F29" s="83">
        <f t="shared" si="13"/>
        <v>7.4999999999999997E-3</v>
      </c>
      <c r="G29" s="40">
        <f t="shared" si="14"/>
        <v>0.14498</v>
      </c>
      <c r="H29" s="34">
        <f t="shared" si="1"/>
        <v>2.3E-2</v>
      </c>
      <c r="I29" s="41">
        <f t="shared" si="2"/>
        <v>0.17948</v>
      </c>
      <c r="J29" s="27">
        <f t="shared" si="3"/>
        <v>1</v>
      </c>
      <c r="K29" s="11">
        <f t="shared" si="4"/>
        <v>505</v>
      </c>
      <c r="L29">
        <f t="shared" si="5"/>
        <v>209.1</v>
      </c>
      <c r="M29" s="36">
        <f t="shared" si="15"/>
        <v>3.4339814672575589E-2</v>
      </c>
      <c r="N29" s="99">
        <f t="shared" si="16"/>
        <v>5.2275000000000002E-2</v>
      </c>
      <c r="O29">
        <f t="shared" si="17"/>
        <v>1639</v>
      </c>
      <c r="P29" s="36">
        <f t="shared" si="6"/>
        <v>2.7114768847964817E-3</v>
      </c>
      <c r="Q29" s="1">
        <f t="shared" si="18"/>
        <v>5.8812598477362998</v>
      </c>
      <c r="R29" s="23">
        <f t="shared" si="19"/>
        <v>497.3512401522637</v>
      </c>
      <c r="S29" s="23">
        <f t="shared" si="7"/>
        <v>0.85</v>
      </c>
      <c r="T29" s="11">
        <f t="shared" si="8"/>
        <v>0.97</v>
      </c>
      <c r="U29" s="20"/>
      <c r="V29" s="30">
        <f t="shared" si="9"/>
        <v>112.21736031555525</v>
      </c>
      <c r="W29" s="24">
        <f t="shared" si="10"/>
        <v>92.523213580175309</v>
      </c>
      <c r="X29" s="24">
        <f t="shared" si="20"/>
        <v>95</v>
      </c>
      <c r="Y29" s="31">
        <f t="shared" si="21"/>
        <v>2220.5571259242074</v>
      </c>
      <c r="Z29" s="20"/>
      <c r="AA29" s="19"/>
    </row>
    <row r="30" spans="1:27" ht="15.6" x14ac:dyDescent="0.3">
      <c r="A30" s="32">
        <v>12</v>
      </c>
      <c r="B30" s="28">
        <f>'Curva durate'!K34/1000</f>
        <v>0.199601</v>
      </c>
      <c r="C30" s="11">
        <f t="shared" si="11"/>
        <v>0.05</v>
      </c>
      <c r="D30" s="11"/>
      <c r="E30" s="29">
        <f t="shared" si="12"/>
        <v>0.199601</v>
      </c>
      <c r="F30" s="83">
        <f t="shared" si="13"/>
        <v>7.4999999999999997E-3</v>
      </c>
      <c r="G30" s="40">
        <f t="shared" si="14"/>
        <v>0.14210099999999998</v>
      </c>
      <c r="H30" s="34">
        <f t="shared" si="1"/>
        <v>2.3E-2</v>
      </c>
      <c r="I30" s="41">
        <f t="shared" si="2"/>
        <v>0.17660100000000001</v>
      </c>
      <c r="J30" s="27">
        <f t="shared" si="3"/>
        <v>1</v>
      </c>
      <c r="K30" s="11">
        <f t="shared" si="4"/>
        <v>505</v>
      </c>
      <c r="L30">
        <f t="shared" si="5"/>
        <v>209.1</v>
      </c>
      <c r="M30" s="36">
        <f t="shared" si="15"/>
        <v>3.4339814672575589E-2</v>
      </c>
      <c r="N30" s="99">
        <f t="shared" si="16"/>
        <v>5.2275000000000002E-2</v>
      </c>
      <c r="O30">
        <f t="shared" si="17"/>
        <v>1639</v>
      </c>
      <c r="P30" s="36">
        <f t="shared" si="6"/>
        <v>2.7114768847964817E-3</v>
      </c>
      <c r="Q30" s="1">
        <f t="shared" si="18"/>
        <v>5.8812598477362998</v>
      </c>
      <c r="R30" s="23">
        <f t="shared" si="19"/>
        <v>497.3512401522637</v>
      </c>
      <c r="S30" s="23">
        <f t="shared" si="7"/>
        <v>0.85</v>
      </c>
      <c r="T30" s="11">
        <f t="shared" si="8"/>
        <v>0.97</v>
      </c>
      <c r="U30" s="20"/>
      <c r="V30" s="30">
        <f t="shared" si="9"/>
        <v>112.21736031555525</v>
      </c>
      <c r="W30" s="24">
        <f t="shared" si="10"/>
        <v>92.523213580175309</v>
      </c>
      <c r="X30" s="24">
        <f t="shared" si="20"/>
        <v>95</v>
      </c>
      <c r="Y30" s="31">
        <f t="shared" si="21"/>
        <v>2220.5571259242074</v>
      </c>
      <c r="Z30" s="20"/>
      <c r="AA30" s="19"/>
    </row>
    <row r="31" spans="1:27" ht="15.6" x14ac:dyDescent="0.3">
      <c r="A31" s="26">
        <v>13</v>
      </c>
      <c r="B31" s="28">
        <f>'Curva durate'!K35/1000</f>
        <v>0.19676199999999999</v>
      </c>
      <c r="C31" s="11">
        <f t="shared" si="11"/>
        <v>0.05</v>
      </c>
      <c r="D31" s="11"/>
      <c r="E31" s="29">
        <f t="shared" si="12"/>
        <v>0.19676199999999999</v>
      </c>
      <c r="F31" s="83">
        <f t="shared" si="13"/>
        <v>7.4999999999999997E-3</v>
      </c>
      <c r="G31" s="40">
        <f t="shared" si="14"/>
        <v>0.139262</v>
      </c>
      <c r="H31" s="34">
        <f t="shared" si="1"/>
        <v>2.3E-2</v>
      </c>
      <c r="I31" s="41">
        <f t="shared" si="2"/>
        <v>0.173762</v>
      </c>
      <c r="J31" s="27">
        <f t="shared" si="3"/>
        <v>1</v>
      </c>
      <c r="K31" s="11">
        <f t="shared" si="4"/>
        <v>505</v>
      </c>
      <c r="L31">
        <f t="shared" si="5"/>
        <v>209.1</v>
      </c>
      <c r="M31" s="36">
        <f t="shared" si="15"/>
        <v>3.4339814672575589E-2</v>
      </c>
      <c r="N31" s="99">
        <f t="shared" si="16"/>
        <v>5.2275000000000002E-2</v>
      </c>
      <c r="O31">
        <f t="shared" si="17"/>
        <v>1639</v>
      </c>
      <c r="P31" s="36">
        <f t="shared" si="6"/>
        <v>2.7114768847964817E-3</v>
      </c>
      <c r="Q31" s="1">
        <f t="shared" si="18"/>
        <v>5.8812598477362998</v>
      </c>
      <c r="R31" s="23">
        <f t="shared" si="19"/>
        <v>497.3512401522637</v>
      </c>
      <c r="S31" s="23">
        <f t="shared" si="7"/>
        <v>0.85</v>
      </c>
      <c r="T31" s="11">
        <f t="shared" si="8"/>
        <v>0.97</v>
      </c>
      <c r="U31" s="20"/>
      <c r="V31" s="30">
        <f t="shared" si="9"/>
        <v>112.21736031555525</v>
      </c>
      <c r="W31" s="24">
        <f t="shared" si="10"/>
        <v>92.523213580175309</v>
      </c>
      <c r="X31" s="24">
        <f t="shared" si="20"/>
        <v>95</v>
      </c>
      <c r="Y31" s="31">
        <f t="shared" si="21"/>
        <v>2220.5571259242074</v>
      </c>
      <c r="Z31" s="20"/>
      <c r="AA31" s="19"/>
    </row>
    <row r="32" spans="1:27" ht="15.6" x14ac:dyDescent="0.3">
      <c r="A32" s="32">
        <v>14</v>
      </c>
      <c r="B32" s="28">
        <f>'Curva durate'!K36/1000</f>
        <v>0.193964</v>
      </c>
      <c r="C32" s="11">
        <f t="shared" si="11"/>
        <v>0.05</v>
      </c>
      <c r="D32" s="11"/>
      <c r="E32" s="29">
        <f t="shared" si="12"/>
        <v>0.193964</v>
      </c>
      <c r="F32" s="83">
        <f t="shared" si="13"/>
        <v>7.4999999999999997E-3</v>
      </c>
      <c r="G32" s="40">
        <f t="shared" si="14"/>
        <v>0.13646399999999997</v>
      </c>
      <c r="H32" s="34">
        <f t="shared" si="1"/>
        <v>2.3E-2</v>
      </c>
      <c r="I32" s="41">
        <f t="shared" si="2"/>
        <v>0.170964</v>
      </c>
      <c r="J32" s="27">
        <f t="shared" si="3"/>
        <v>1</v>
      </c>
      <c r="K32" s="11">
        <f t="shared" si="4"/>
        <v>505</v>
      </c>
      <c r="L32">
        <f t="shared" si="5"/>
        <v>209.1</v>
      </c>
      <c r="M32" s="36">
        <f t="shared" si="15"/>
        <v>3.4339814672575589E-2</v>
      </c>
      <c r="N32" s="99">
        <f t="shared" si="16"/>
        <v>5.2275000000000002E-2</v>
      </c>
      <c r="O32">
        <f t="shared" si="17"/>
        <v>1639</v>
      </c>
      <c r="P32" s="36">
        <f t="shared" si="6"/>
        <v>2.7114768847964817E-3</v>
      </c>
      <c r="Q32" s="1">
        <f t="shared" si="18"/>
        <v>5.8812598477362998</v>
      </c>
      <c r="R32" s="23">
        <f t="shared" si="19"/>
        <v>497.3512401522637</v>
      </c>
      <c r="S32" s="23">
        <f t="shared" si="7"/>
        <v>0.85</v>
      </c>
      <c r="T32" s="11">
        <f t="shared" si="8"/>
        <v>0.97</v>
      </c>
      <c r="U32" s="20"/>
      <c r="V32" s="30">
        <f t="shared" si="9"/>
        <v>112.21736031555525</v>
      </c>
      <c r="W32" s="24">
        <f t="shared" si="10"/>
        <v>92.523213580175309</v>
      </c>
      <c r="X32" s="24">
        <f t="shared" si="20"/>
        <v>95</v>
      </c>
      <c r="Y32" s="31">
        <f t="shared" si="21"/>
        <v>2220.5571259242074</v>
      </c>
      <c r="Z32" s="20"/>
      <c r="AA32" s="19"/>
    </row>
    <row r="33" spans="1:27" ht="15.6" x14ac:dyDescent="0.3">
      <c r="A33" s="32">
        <v>15</v>
      </c>
      <c r="B33" s="28">
        <f>'Curva durate'!K37/1000</f>
        <v>0.19120599999999999</v>
      </c>
      <c r="C33" s="11">
        <f t="shared" si="11"/>
        <v>0.05</v>
      </c>
      <c r="D33" s="11"/>
      <c r="E33" s="29">
        <f t="shared" si="12"/>
        <v>0.19120599999999999</v>
      </c>
      <c r="F33" s="83">
        <f t="shared" si="13"/>
        <v>7.4999999999999997E-3</v>
      </c>
      <c r="G33" s="40">
        <f t="shared" si="14"/>
        <v>0.13370599999999999</v>
      </c>
      <c r="H33" s="34">
        <f t="shared" si="1"/>
        <v>2.3E-2</v>
      </c>
      <c r="I33" s="41">
        <f t="shared" si="2"/>
        <v>0.16820599999999999</v>
      </c>
      <c r="J33" s="27">
        <f t="shared" si="3"/>
        <v>1</v>
      </c>
      <c r="K33" s="11">
        <f t="shared" si="4"/>
        <v>505</v>
      </c>
      <c r="L33">
        <f t="shared" si="5"/>
        <v>209.1</v>
      </c>
      <c r="M33" s="36">
        <f t="shared" si="15"/>
        <v>3.4339814672575589E-2</v>
      </c>
      <c r="N33" s="99">
        <f t="shared" si="16"/>
        <v>5.2275000000000002E-2</v>
      </c>
      <c r="O33">
        <f t="shared" si="17"/>
        <v>1639</v>
      </c>
      <c r="P33" s="36">
        <f t="shared" si="6"/>
        <v>2.7114768847964817E-3</v>
      </c>
      <c r="Q33" s="1">
        <f t="shared" si="18"/>
        <v>5.8812598477362998</v>
      </c>
      <c r="R33" s="23">
        <f t="shared" si="19"/>
        <v>497.3512401522637</v>
      </c>
      <c r="S33" s="23">
        <f t="shared" si="7"/>
        <v>0.85</v>
      </c>
      <c r="T33" s="11">
        <f t="shared" si="8"/>
        <v>0.97</v>
      </c>
      <c r="U33" s="20"/>
      <c r="V33" s="30">
        <f t="shared" si="9"/>
        <v>112.21736031555525</v>
      </c>
      <c r="W33" s="24">
        <f t="shared" si="10"/>
        <v>92.523213580175309</v>
      </c>
      <c r="X33" s="24">
        <f t="shared" si="20"/>
        <v>95</v>
      </c>
      <c r="Y33" s="31">
        <f t="shared" si="21"/>
        <v>2220.5571259242074</v>
      </c>
      <c r="Z33" s="20"/>
      <c r="AA33" s="19"/>
    </row>
    <row r="34" spans="1:27" ht="15.6" x14ac:dyDescent="0.3">
      <c r="A34" s="26">
        <v>16</v>
      </c>
      <c r="B34" s="28">
        <f>'Curva durate'!K38/1000</f>
        <v>0.18848599999999999</v>
      </c>
      <c r="C34" s="11">
        <f t="shared" si="11"/>
        <v>0.05</v>
      </c>
      <c r="D34" s="11"/>
      <c r="E34" s="29">
        <f t="shared" si="12"/>
        <v>0.18848599999999999</v>
      </c>
      <c r="F34" s="83">
        <f t="shared" si="13"/>
        <v>7.4999999999999997E-3</v>
      </c>
      <c r="G34" s="40">
        <f t="shared" si="14"/>
        <v>0.13098599999999999</v>
      </c>
      <c r="H34" s="34">
        <f t="shared" si="1"/>
        <v>2.3E-2</v>
      </c>
      <c r="I34" s="41">
        <f t="shared" si="2"/>
        <v>0.16548599999999999</v>
      </c>
      <c r="J34" s="27">
        <f t="shared" si="3"/>
        <v>1</v>
      </c>
      <c r="K34" s="11">
        <f t="shared" si="4"/>
        <v>505</v>
      </c>
      <c r="L34">
        <f t="shared" si="5"/>
        <v>209.1</v>
      </c>
      <c r="M34" s="36">
        <f t="shared" si="15"/>
        <v>3.4339814672575589E-2</v>
      </c>
      <c r="N34" s="99">
        <f t="shared" si="16"/>
        <v>5.2275000000000002E-2</v>
      </c>
      <c r="O34">
        <f t="shared" si="17"/>
        <v>1639</v>
      </c>
      <c r="P34" s="36">
        <f t="shared" si="6"/>
        <v>2.7114768847964817E-3</v>
      </c>
      <c r="Q34" s="1">
        <f t="shared" si="18"/>
        <v>5.8812598477362998</v>
      </c>
      <c r="R34" s="23">
        <f t="shared" si="19"/>
        <v>497.3512401522637</v>
      </c>
      <c r="S34" s="23">
        <f t="shared" si="7"/>
        <v>0.85</v>
      </c>
      <c r="T34" s="11">
        <f t="shared" si="8"/>
        <v>0.97</v>
      </c>
      <c r="U34" s="20"/>
      <c r="V34" s="30">
        <f t="shared" si="9"/>
        <v>112.21736031555525</v>
      </c>
      <c r="W34" s="24">
        <f t="shared" si="10"/>
        <v>92.523213580175309</v>
      </c>
      <c r="X34" s="24">
        <f t="shared" si="20"/>
        <v>95</v>
      </c>
      <c r="Y34" s="31">
        <f t="shared" si="21"/>
        <v>2220.5571259242074</v>
      </c>
      <c r="Z34" s="20"/>
      <c r="AA34" s="19"/>
    </row>
    <row r="35" spans="1:27" ht="15.6" x14ac:dyDescent="0.3">
      <c r="A35" s="32">
        <v>17</v>
      </c>
      <c r="B35" s="28">
        <f>'Curva durate'!K39/1000</f>
        <v>0.185806</v>
      </c>
      <c r="C35" s="11">
        <f t="shared" si="11"/>
        <v>0.05</v>
      </c>
      <c r="D35" s="11"/>
      <c r="E35" s="29">
        <f t="shared" si="12"/>
        <v>0.185806</v>
      </c>
      <c r="F35" s="83">
        <f t="shared" si="13"/>
        <v>7.4999999999999997E-3</v>
      </c>
      <c r="G35" s="40">
        <f t="shared" si="14"/>
        <v>0.12830599999999998</v>
      </c>
      <c r="H35" s="34">
        <f t="shared" si="1"/>
        <v>2.3E-2</v>
      </c>
      <c r="I35" s="41">
        <f t="shared" si="2"/>
        <v>0.16280600000000001</v>
      </c>
      <c r="J35" s="27">
        <f t="shared" si="3"/>
        <v>1</v>
      </c>
      <c r="K35" s="11">
        <f t="shared" si="4"/>
        <v>505</v>
      </c>
      <c r="L35">
        <f t="shared" si="5"/>
        <v>209.1</v>
      </c>
      <c r="M35" s="36">
        <f t="shared" si="15"/>
        <v>3.4339814672575589E-2</v>
      </c>
      <c r="N35" s="99">
        <f t="shared" si="16"/>
        <v>5.2275000000000002E-2</v>
      </c>
      <c r="O35">
        <f t="shared" si="17"/>
        <v>1639</v>
      </c>
      <c r="P35" s="36">
        <f t="shared" si="6"/>
        <v>2.7114768847964817E-3</v>
      </c>
      <c r="Q35" s="1">
        <f t="shared" si="18"/>
        <v>5.8812598477362998</v>
      </c>
      <c r="R35" s="23">
        <f t="shared" si="19"/>
        <v>497.3512401522637</v>
      </c>
      <c r="S35" s="23">
        <f t="shared" si="7"/>
        <v>0.85</v>
      </c>
      <c r="T35" s="11">
        <f t="shared" si="8"/>
        <v>0.97</v>
      </c>
      <c r="U35" s="20"/>
      <c r="V35" s="30">
        <f t="shared" si="9"/>
        <v>112.21736031555525</v>
      </c>
      <c r="W35" s="24">
        <f t="shared" si="10"/>
        <v>92.523213580175309</v>
      </c>
      <c r="X35" s="24">
        <f t="shared" si="20"/>
        <v>95</v>
      </c>
      <c r="Y35" s="31">
        <f t="shared" si="21"/>
        <v>2220.5571259242074</v>
      </c>
      <c r="Z35" s="20"/>
      <c r="AA35" s="19"/>
    </row>
    <row r="36" spans="1:27" ht="15.6" x14ac:dyDescent="0.3">
      <c r="A36" s="32">
        <v>18</v>
      </c>
      <c r="B36" s="28">
        <f>'Curva durate'!K40/1000</f>
        <v>0.18316399999999999</v>
      </c>
      <c r="C36" s="11">
        <f t="shared" si="11"/>
        <v>0.05</v>
      </c>
      <c r="D36" s="11"/>
      <c r="E36" s="29">
        <f t="shared" si="12"/>
        <v>0.18316399999999999</v>
      </c>
      <c r="F36" s="83">
        <f t="shared" si="13"/>
        <v>7.4999999999999997E-3</v>
      </c>
      <c r="G36" s="40">
        <f t="shared" si="14"/>
        <v>0.125664</v>
      </c>
      <c r="H36" s="34">
        <f t="shared" si="1"/>
        <v>2.3E-2</v>
      </c>
      <c r="I36" s="41">
        <f t="shared" si="2"/>
        <v>0.160164</v>
      </c>
      <c r="J36" s="27">
        <f t="shared" si="3"/>
        <v>1</v>
      </c>
      <c r="K36" s="11">
        <f t="shared" si="4"/>
        <v>505</v>
      </c>
      <c r="L36">
        <f t="shared" si="5"/>
        <v>209.1</v>
      </c>
      <c r="M36" s="36">
        <f t="shared" si="15"/>
        <v>3.4339814672575589E-2</v>
      </c>
      <c r="N36" s="99">
        <f t="shared" si="16"/>
        <v>5.2275000000000002E-2</v>
      </c>
      <c r="O36">
        <f t="shared" si="17"/>
        <v>1639</v>
      </c>
      <c r="P36" s="36">
        <f t="shared" si="6"/>
        <v>2.7114768847964817E-3</v>
      </c>
      <c r="Q36" s="1">
        <f t="shared" si="18"/>
        <v>5.8812598477362998</v>
      </c>
      <c r="R36" s="23">
        <f t="shared" si="19"/>
        <v>497.3512401522637</v>
      </c>
      <c r="S36" s="23">
        <f t="shared" si="7"/>
        <v>0.85</v>
      </c>
      <c r="T36" s="11">
        <f t="shared" si="8"/>
        <v>0.97</v>
      </c>
      <c r="U36" s="20"/>
      <c r="V36" s="30">
        <f t="shared" si="9"/>
        <v>112.21736031555525</v>
      </c>
      <c r="W36" s="24">
        <f t="shared" si="10"/>
        <v>92.523213580175309</v>
      </c>
      <c r="X36" s="24">
        <f t="shared" si="20"/>
        <v>95</v>
      </c>
      <c r="Y36" s="31">
        <f t="shared" si="21"/>
        <v>2220.5571259242074</v>
      </c>
      <c r="Z36" s="20"/>
      <c r="AA36" s="19"/>
    </row>
    <row r="37" spans="1:27" ht="15.6" x14ac:dyDescent="0.3">
      <c r="A37" s="26">
        <v>19</v>
      </c>
      <c r="B37" s="28">
        <f>'Curva durate'!K41/1000</f>
        <v>0.180559</v>
      </c>
      <c r="C37" s="11">
        <f t="shared" si="11"/>
        <v>0.05</v>
      </c>
      <c r="D37" s="11"/>
      <c r="E37" s="29">
        <f t="shared" si="12"/>
        <v>0.180559</v>
      </c>
      <c r="F37" s="83">
        <f t="shared" si="13"/>
        <v>7.4999999999999997E-3</v>
      </c>
      <c r="G37" s="40">
        <f t="shared" si="14"/>
        <v>0.12305899999999997</v>
      </c>
      <c r="H37" s="34">
        <f t="shared" si="1"/>
        <v>2.3E-2</v>
      </c>
      <c r="I37" s="41">
        <f t="shared" si="2"/>
        <v>0.157559</v>
      </c>
      <c r="J37" s="27">
        <f t="shared" si="3"/>
        <v>1</v>
      </c>
      <c r="K37" s="11">
        <f t="shared" si="4"/>
        <v>505</v>
      </c>
      <c r="L37">
        <f t="shared" si="5"/>
        <v>209.1</v>
      </c>
      <c r="M37" s="36">
        <f t="shared" si="15"/>
        <v>3.4339814672575589E-2</v>
      </c>
      <c r="N37" s="99">
        <f t="shared" si="16"/>
        <v>5.2275000000000002E-2</v>
      </c>
      <c r="O37">
        <f t="shared" si="17"/>
        <v>1639</v>
      </c>
      <c r="P37" s="36">
        <f t="shared" si="6"/>
        <v>2.7114768847964817E-3</v>
      </c>
      <c r="Q37" s="1">
        <f t="shared" si="18"/>
        <v>5.8812598477362998</v>
      </c>
      <c r="R37" s="23">
        <f t="shared" si="19"/>
        <v>497.3512401522637</v>
      </c>
      <c r="S37" s="23">
        <f t="shared" si="7"/>
        <v>0.85</v>
      </c>
      <c r="T37" s="11">
        <f t="shared" si="8"/>
        <v>0.97</v>
      </c>
      <c r="U37" s="20"/>
      <c r="V37" s="30">
        <f t="shared" si="9"/>
        <v>112.21736031555525</v>
      </c>
      <c r="W37" s="24">
        <f t="shared" si="10"/>
        <v>92.523213580175309</v>
      </c>
      <c r="X37" s="24">
        <f t="shared" si="20"/>
        <v>95</v>
      </c>
      <c r="Y37" s="31">
        <f t="shared" si="21"/>
        <v>2220.5571259242074</v>
      </c>
      <c r="Z37" s="20"/>
      <c r="AA37" s="19"/>
    </row>
    <row r="38" spans="1:27" ht="15.6" x14ac:dyDescent="0.3">
      <c r="A38" s="32">
        <v>20</v>
      </c>
      <c r="B38" s="28">
        <f>'Curva durate'!K42/1000</f>
        <v>0.17799100000000001</v>
      </c>
      <c r="C38" s="11">
        <f t="shared" si="11"/>
        <v>0.05</v>
      </c>
      <c r="D38" s="11"/>
      <c r="E38" s="29">
        <f t="shared" si="12"/>
        <v>0.17799100000000001</v>
      </c>
      <c r="F38" s="83">
        <f t="shared" si="13"/>
        <v>7.4999999999999997E-3</v>
      </c>
      <c r="G38" s="40">
        <f t="shared" si="14"/>
        <v>0.12049100000000001</v>
      </c>
      <c r="H38" s="34">
        <f t="shared" si="1"/>
        <v>2.3E-2</v>
      </c>
      <c r="I38" s="41">
        <f t="shared" si="2"/>
        <v>0.15499100000000002</v>
      </c>
      <c r="J38" s="27">
        <f t="shared" si="3"/>
        <v>1</v>
      </c>
      <c r="K38" s="11">
        <f t="shared" si="4"/>
        <v>505</v>
      </c>
      <c r="L38">
        <f t="shared" si="5"/>
        <v>209.1</v>
      </c>
      <c r="M38" s="36">
        <f t="shared" si="15"/>
        <v>3.4339814672575589E-2</v>
      </c>
      <c r="N38" s="99">
        <f t="shared" si="16"/>
        <v>5.2275000000000002E-2</v>
      </c>
      <c r="O38">
        <f t="shared" si="17"/>
        <v>1639</v>
      </c>
      <c r="P38" s="36">
        <f t="shared" si="6"/>
        <v>2.7114768847964817E-3</v>
      </c>
      <c r="Q38" s="1">
        <f t="shared" si="18"/>
        <v>5.8812598477362998</v>
      </c>
      <c r="R38" s="23">
        <f t="shared" si="19"/>
        <v>497.3512401522637</v>
      </c>
      <c r="S38" s="23">
        <f t="shared" si="7"/>
        <v>0.85</v>
      </c>
      <c r="T38" s="11">
        <f t="shared" si="8"/>
        <v>0.97</v>
      </c>
      <c r="U38" s="20"/>
      <c r="V38" s="30">
        <f t="shared" si="9"/>
        <v>112.21736031555525</v>
      </c>
      <c r="W38" s="24">
        <f t="shared" si="10"/>
        <v>92.523213580175309</v>
      </c>
      <c r="X38" s="24">
        <f t="shared" si="20"/>
        <v>95</v>
      </c>
      <c r="Y38" s="31">
        <f t="shared" si="21"/>
        <v>2220.5571259242074</v>
      </c>
      <c r="Z38" s="20"/>
      <c r="AA38" s="19"/>
    </row>
    <row r="39" spans="1:27" ht="15.6" x14ac:dyDescent="0.3">
      <c r="A39" s="32">
        <v>21</v>
      </c>
      <c r="B39" s="28">
        <f>'Curva durate'!K43/1000</f>
        <v>0.17546</v>
      </c>
      <c r="C39" s="11">
        <f t="shared" si="11"/>
        <v>0.05</v>
      </c>
      <c r="D39" s="11"/>
      <c r="E39" s="29">
        <f t="shared" si="12"/>
        <v>0.17546</v>
      </c>
      <c r="F39" s="83">
        <f t="shared" si="13"/>
        <v>7.4999999999999997E-3</v>
      </c>
      <c r="G39" s="40">
        <f t="shared" si="14"/>
        <v>0.11796000000000001</v>
      </c>
      <c r="H39" s="34">
        <f t="shared" si="1"/>
        <v>2.3E-2</v>
      </c>
      <c r="I39" s="41">
        <f t="shared" si="2"/>
        <v>0.15246000000000001</v>
      </c>
      <c r="J39" s="27">
        <f t="shared" si="3"/>
        <v>1</v>
      </c>
      <c r="K39" s="11">
        <f t="shared" si="4"/>
        <v>505</v>
      </c>
      <c r="L39">
        <f t="shared" si="5"/>
        <v>209.1</v>
      </c>
      <c r="M39" s="36">
        <f t="shared" si="15"/>
        <v>3.4339814672575589E-2</v>
      </c>
      <c r="N39" s="99">
        <f t="shared" si="16"/>
        <v>5.2275000000000002E-2</v>
      </c>
      <c r="O39">
        <f t="shared" si="17"/>
        <v>1639</v>
      </c>
      <c r="P39" s="36">
        <f t="shared" si="6"/>
        <v>2.7114768847964817E-3</v>
      </c>
      <c r="Q39" s="1">
        <f t="shared" si="18"/>
        <v>5.8812598477362998</v>
      </c>
      <c r="R39" s="23">
        <f t="shared" si="19"/>
        <v>497.3512401522637</v>
      </c>
      <c r="S39" s="23">
        <f t="shared" si="7"/>
        <v>0.85</v>
      </c>
      <c r="T39" s="11">
        <f t="shared" si="8"/>
        <v>0.97</v>
      </c>
      <c r="U39" s="20"/>
      <c r="V39" s="30">
        <f t="shared" si="9"/>
        <v>112.21736031555525</v>
      </c>
      <c r="W39" s="24">
        <f t="shared" si="10"/>
        <v>92.523213580175309</v>
      </c>
      <c r="X39" s="24">
        <f t="shared" si="20"/>
        <v>95</v>
      </c>
      <c r="Y39" s="31">
        <f t="shared" si="21"/>
        <v>2220.5571259242074</v>
      </c>
      <c r="Z39" s="20"/>
      <c r="AA39" s="19"/>
    </row>
    <row r="40" spans="1:27" ht="15.6" x14ac:dyDescent="0.3">
      <c r="A40" s="26">
        <v>22</v>
      </c>
      <c r="B40" s="28">
        <f>'Curva durate'!K44/1000</f>
        <v>0.17296500000000001</v>
      </c>
      <c r="C40" s="11">
        <f t="shared" si="11"/>
        <v>0.05</v>
      </c>
      <c r="D40" s="11"/>
      <c r="E40" s="29">
        <f t="shared" si="12"/>
        <v>0.17296500000000001</v>
      </c>
      <c r="F40" s="83">
        <f t="shared" si="13"/>
        <v>7.4999999999999997E-3</v>
      </c>
      <c r="G40" s="40">
        <f t="shared" si="14"/>
        <v>0.11546500000000001</v>
      </c>
      <c r="H40" s="34">
        <f t="shared" si="1"/>
        <v>2.3E-2</v>
      </c>
      <c r="I40" s="41">
        <f t="shared" si="2"/>
        <v>0.14996500000000001</v>
      </c>
      <c r="J40" s="27">
        <f t="shared" si="3"/>
        <v>1</v>
      </c>
      <c r="K40" s="11">
        <f t="shared" si="4"/>
        <v>505</v>
      </c>
      <c r="L40">
        <f t="shared" si="5"/>
        <v>209.1</v>
      </c>
      <c r="M40" s="36">
        <f t="shared" si="15"/>
        <v>3.4339814672575589E-2</v>
      </c>
      <c r="N40" s="99">
        <f t="shared" si="16"/>
        <v>5.2275000000000002E-2</v>
      </c>
      <c r="O40">
        <f t="shared" si="17"/>
        <v>1639</v>
      </c>
      <c r="P40" s="36">
        <f t="shared" si="6"/>
        <v>2.7114768847964817E-3</v>
      </c>
      <c r="Q40" s="1">
        <f t="shared" si="18"/>
        <v>5.8812598477362998</v>
      </c>
      <c r="R40" s="23">
        <f t="shared" si="19"/>
        <v>497.3512401522637</v>
      </c>
      <c r="S40" s="23">
        <f t="shared" si="7"/>
        <v>0.85</v>
      </c>
      <c r="T40" s="11">
        <f t="shared" si="8"/>
        <v>0.97</v>
      </c>
      <c r="U40" s="20"/>
      <c r="V40" s="30">
        <f t="shared" si="9"/>
        <v>112.21736031555525</v>
      </c>
      <c r="W40" s="24">
        <f t="shared" si="10"/>
        <v>92.523213580175309</v>
      </c>
      <c r="X40" s="24">
        <f t="shared" si="20"/>
        <v>95</v>
      </c>
      <c r="Y40" s="31">
        <f t="shared" si="21"/>
        <v>2220.5571259242074</v>
      </c>
      <c r="Z40" s="20"/>
      <c r="AA40" s="19"/>
    </row>
    <row r="41" spans="1:27" ht="15.6" x14ac:dyDescent="0.3">
      <c r="A41" s="32">
        <v>23</v>
      </c>
      <c r="B41" s="28">
        <f>'Curva durate'!K45/1000</f>
        <v>0.17050499999999999</v>
      </c>
      <c r="C41" s="11">
        <f t="shared" si="11"/>
        <v>0.05</v>
      </c>
      <c r="D41" s="11"/>
      <c r="E41" s="29">
        <f t="shared" si="12"/>
        <v>0.17050499999999999</v>
      </c>
      <c r="F41" s="83">
        <f t="shared" si="13"/>
        <v>7.4999999999999997E-3</v>
      </c>
      <c r="G41" s="40">
        <f t="shared" si="14"/>
        <v>0.11300499999999999</v>
      </c>
      <c r="H41" s="34">
        <f t="shared" si="1"/>
        <v>2.3E-2</v>
      </c>
      <c r="I41" s="41">
        <f t="shared" si="2"/>
        <v>0.147505</v>
      </c>
      <c r="J41" s="27">
        <f t="shared" si="3"/>
        <v>1</v>
      </c>
      <c r="K41" s="11">
        <f t="shared" si="4"/>
        <v>505</v>
      </c>
      <c r="L41">
        <f t="shared" si="5"/>
        <v>209.1</v>
      </c>
      <c r="M41" s="36">
        <f t="shared" si="15"/>
        <v>3.4339814672575589E-2</v>
      </c>
      <c r="N41" s="99">
        <f t="shared" si="16"/>
        <v>5.2275000000000002E-2</v>
      </c>
      <c r="O41">
        <f t="shared" si="17"/>
        <v>1639</v>
      </c>
      <c r="P41" s="36">
        <f t="shared" si="6"/>
        <v>2.7114768847964817E-3</v>
      </c>
      <c r="Q41" s="1">
        <f t="shared" si="18"/>
        <v>5.8812598477362998</v>
      </c>
      <c r="R41" s="23">
        <f t="shared" si="19"/>
        <v>497.3512401522637</v>
      </c>
      <c r="S41" s="23">
        <f t="shared" si="7"/>
        <v>0.85</v>
      </c>
      <c r="T41" s="11">
        <f t="shared" si="8"/>
        <v>0.97</v>
      </c>
      <c r="U41" s="20"/>
      <c r="V41" s="30">
        <f t="shared" si="9"/>
        <v>112.21736031555525</v>
      </c>
      <c r="W41" s="24">
        <f t="shared" si="10"/>
        <v>92.523213580175309</v>
      </c>
      <c r="X41" s="24">
        <f t="shared" si="20"/>
        <v>95</v>
      </c>
      <c r="Y41" s="31">
        <f t="shared" si="21"/>
        <v>2220.5571259242074</v>
      </c>
      <c r="Z41" s="20"/>
      <c r="AA41" s="19"/>
    </row>
    <row r="42" spans="1:27" ht="15.6" x14ac:dyDescent="0.3">
      <c r="A42" s="32">
        <v>24</v>
      </c>
      <c r="B42" s="28">
        <f>'Curva durate'!K46/1000</f>
        <v>0.16808000000000001</v>
      </c>
      <c r="C42" s="11">
        <f t="shared" si="11"/>
        <v>0.05</v>
      </c>
      <c r="D42" s="11"/>
      <c r="E42" s="29">
        <f t="shared" si="12"/>
        <v>0.16808000000000001</v>
      </c>
      <c r="F42" s="83">
        <f t="shared" si="13"/>
        <v>7.4999999999999997E-3</v>
      </c>
      <c r="G42" s="40">
        <f t="shared" si="14"/>
        <v>0.11058000000000001</v>
      </c>
      <c r="H42" s="34">
        <f t="shared" si="1"/>
        <v>2.3E-2</v>
      </c>
      <c r="I42" s="41">
        <f t="shared" si="2"/>
        <v>0.14508000000000001</v>
      </c>
      <c r="J42" s="27">
        <f t="shared" si="3"/>
        <v>1</v>
      </c>
      <c r="K42" s="11">
        <f t="shared" si="4"/>
        <v>505</v>
      </c>
      <c r="L42">
        <f t="shared" si="5"/>
        <v>209.1</v>
      </c>
      <c r="M42" s="36">
        <f t="shared" si="15"/>
        <v>3.4339814672575589E-2</v>
      </c>
      <c r="N42" s="99">
        <f t="shared" si="16"/>
        <v>5.2275000000000002E-2</v>
      </c>
      <c r="O42">
        <f t="shared" si="17"/>
        <v>1639</v>
      </c>
      <c r="P42" s="36">
        <f t="shared" si="6"/>
        <v>2.7114768847964817E-3</v>
      </c>
      <c r="Q42" s="1">
        <f t="shared" si="18"/>
        <v>5.8812598477362998</v>
      </c>
      <c r="R42" s="23">
        <f t="shared" si="19"/>
        <v>497.3512401522637</v>
      </c>
      <c r="S42" s="23">
        <f t="shared" si="7"/>
        <v>0.85</v>
      </c>
      <c r="T42" s="11">
        <f t="shared" si="8"/>
        <v>0.97</v>
      </c>
      <c r="U42" s="20"/>
      <c r="V42" s="30">
        <f t="shared" si="9"/>
        <v>112.21736031555525</v>
      </c>
      <c r="W42" s="24">
        <f t="shared" si="10"/>
        <v>92.523213580175309</v>
      </c>
      <c r="X42" s="24">
        <f t="shared" si="20"/>
        <v>95</v>
      </c>
      <c r="Y42" s="31">
        <f t="shared" si="21"/>
        <v>2220.5571259242074</v>
      </c>
      <c r="Z42" s="20"/>
      <c r="AA42" s="19"/>
    </row>
    <row r="43" spans="1:27" ht="15.6" x14ac:dyDescent="0.3">
      <c r="A43" s="26">
        <v>25</v>
      </c>
      <c r="B43" s="28">
        <f>'Curva durate'!K47/1000</f>
        <v>0.16569</v>
      </c>
      <c r="C43" s="11">
        <f t="shared" si="11"/>
        <v>0.05</v>
      </c>
      <c r="D43" s="11"/>
      <c r="E43" s="29">
        <f t="shared" si="12"/>
        <v>0.16569</v>
      </c>
      <c r="F43" s="83">
        <f t="shared" si="13"/>
        <v>7.4999999999999997E-3</v>
      </c>
      <c r="G43" s="40">
        <f t="shared" si="14"/>
        <v>0.10819000000000001</v>
      </c>
      <c r="H43" s="34">
        <f t="shared" si="1"/>
        <v>2.3E-2</v>
      </c>
      <c r="I43" s="41">
        <f t="shared" si="2"/>
        <v>0.14269000000000001</v>
      </c>
      <c r="J43" s="27">
        <f t="shared" si="3"/>
        <v>1</v>
      </c>
      <c r="K43" s="11">
        <f t="shared" si="4"/>
        <v>505</v>
      </c>
      <c r="L43">
        <f t="shared" si="5"/>
        <v>209.1</v>
      </c>
      <c r="M43" s="36">
        <f t="shared" si="15"/>
        <v>3.4339814672575589E-2</v>
      </c>
      <c r="N43" s="99">
        <f t="shared" si="16"/>
        <v>5.2275000000000002E-2</v>
      </c>
      <c r="O43">
        <f t="shared" si="17"/>
        <v>1639</v>
      </c>
      <c r="P43" s="36">
        <f t="shared" si="6"/>
        <v>2.7114768847964817E-3</v>
      </c>
      <c r="Q43" s="1">
        <f t="shared" si="18"/>
        <v>5.8812598477362998</v>
      </c>
      <c r="R43" s="23">
        <f t="shared" si="19"/>
        <v>497.3512401522637</v>
      </c>
      <c r="S43" s="23">
        <f t="shared" si="7"/>
        <v>0.85</v>
      </c>
      <c r="T43" s="11">
        <f t="shared" si="8"/>
        <v>0.97</v>
      </c>
      <c r="U43" s="20"/>
      <c r="V43" s="30">
        <f t="shared" si="9"/>
        <v>112.21736031555525</v>
      </c>
      <c r="W43" s="24">
        <f t="shared" si="10"/>
        <v>92.523213580175309</v>
      </c>
      <c r="X43" s="24">
        <f t="shared" si="20"/>
        <v>95</v>
      </c>
      <c r="Y43" s="31">
        <f t="shared" si="21"/>
        <v>2220.5571259242074</v>
      </c>
      <c r="Z43" s="20"/>
      <c r="AA43" s="19"/>
    </row>
    <row r="44" spans="1:27" ht="15.6" x14ac:dyDescent="0.3">
      <c r="A44" s="32">
        <v>26</v>
      </c>
      <c r="B44" s="28">
        <f>'Curva durate'!K48/1000</f>
        <v>0.16333400000000001</v>
      </c>
      <c r="C44" s="11">
        <f t="shared" si="11"/>
        <v>0.05</v>
      </c>
      <c r="D44" s="11"/>
      <c r="E44" s="29">
        <f t="shared" si="12"/>
        <v>0.16333400000000001</v>
      </c>
      <c r="F44" s="83">
        <f t="shared" si="13"/>
        <v>7.4999999999999997E-3</v>
      </c>
      <c r="G44" s="40">
        <f t="shared" si="14"/>
        <v>0.10583400000000001</v>
      </c>
      <c r="H44" s="34">
        <f t="shared" si="1"/>
        <v>2.3E-2</v>
      </c>
      <c r="I44" s="41">
        <f t="shared" si="2"/>
        <v>0.14033400000000001</v>
      </c>
      <c r="J44" s="27">
        <f t="shared" si="3"/>
        <v>1</v>
      </c>
      <c r="K44" s="11">
        <f t="shared" si="4"/>
        <v>505</v>
      </c>
      <c r="L44">
        <f t="shared" si="5"/>
        <v>209.1</v>
      </c>
      <c r="M44" s="36">
        <f t="shared" si="15"/>
        <v>3.4339814672575589E-2</v>
      </c>
      <c r="N44" s="99">
        <f t="shared" si="16"/>
        <v>5.2275000000000002E-2</v>
      </c>
      <c r="O44">
        <f t="shared" si="17"/>
        <v>1639</v>
      </c>
      <c r="P44" s="36">
        <f t="shared" si="6"/>
        <v>2.7114768847964817E-3</v>
      </c>
      <c r="Q44" s="1">
        <f t="shared" si="18"/>
        <v>5.8812598477362998</v>
      </c>
      <c r="R44" s="23">
        <f t="shared" si="19"/>
        <v>497.3512401522637</v>
      </c>
      <c r="S44" s="23">
        <f t="shared" si="7"/>
        <v>0.85</v>
      </c>
      <c r="T44" s="11">
        <f t="shared" si="8"/>
        <v>0.97</v>
      </c>
      <c r="U44" s="20"/>
      <c r="V44" s="30">
        <f t="shared" si="9"/>
        <v>112.21736031555525</v>
      </c>
      <c r="W44" s="24">
        <f t="shared" si="10"/>
        <v>92.523213580175309</v>
      </c>
      <c r="X44" s="24">
        <f t="shared" si="20"/>
        <v>95</v>
      </c>
      <c r="Y44" s="31">
        <f t="shared" si="21"/>
        <v>2220.5571259242074</v>
      </c>
      <c r="Z44" s="20"/>
      <c r="AA44" s="19"/>
    </row>
    <row r="45" spans="1:27" ht="15.6" x14ac:dyDescent="0.3">
      <c r="A45" s="32">
        <v>27</v>
      </c>
      <c r="B45" s="28">
        <f>'Curva durate'!K49/1000</f>
        <v>0.16101099999999999</v>
      </c>
      <c r="C45" s="11">
        <f t="shared" si="11"/>
        <v>0.05</v>
      </c>
      <c r="D45" s="11"/>
      <c r="E45" s="29">
        <f t="shared" si="12"/>
        <v>0.16101099999999999</v>
      </c>
      <c r="F45" s="83">
        <f t="shared" si="13"/>
        <v>7.4999999999999997E-3</v>
      </c>
      <c r="G45" s="40">
        <f t="shared" si="14"/>
        <v>0.10351099999999999</v>
      </c>
      <c r="H45" s="34">
        <f t="shared" si="1"/>
        <v>2.3E-2</v>
      </c>
      <c r="I45" s="41">
        <f t="shared" si="2"/>
        <v>0.13801099999999999</v>
      </c>
      <c r="J45" s="27">
        <f t="shared" si="3"/>
        <v>1</v>
      </c>
      <c r="K45" s="11">
        <f t="shared" si="4"/>
        <v>505</v>
      </c>
      <c r="L45">
        <f t="shared" si="5"/>
        <v>209.1</v>
      </c>
      <c r="M45" s="36">
        <f t="shared" si="15"/>
        <v>3.4339814672575589E-2</v>
      </c>
      <c r="N45" s="99">
        <f t="shared" si="16"/>
        <v>5.2275000000000002E-2</v>
      </c>
      <c r="O45">
        <f t="shared" si="17"/>
        <v>1639</v>
      </c>
      <c r="P45" s="36">
        <f t="shared" si="6"/>
        <v>2.7114768847964817E-3</v>
      </c>
      <c r="Q45" s="1">
        <f t="shared" si="18"/>
        <v>5.8812598477362998</v>
      </c>
      <c r="R45" s="23">
        <f t="shared" si="19"/>
        <v>497.3512401522637</v>
      </c>
      <c r="S45" s="23">
        <f t="shared" si="7"/>
        <v>0.85</v>
      </c>
      <c r="T45" s="11">
        <f t="shared" si="8"/>
        <v>0.97</v>
      </c>
      <c r="U45" s="20"/>
      <c r="V45" s="30">
        <f t="shared" si="9"/>
        <v>112.21736031555525</v>
      </c>
      <c r="W45" s="24">
        <f t="shared" si="10"/>
        <v>92.523213580175309</v>
      </c>
      <c r="X45" s="24">
        <f t="shared" si="20"/>
        <v>95</v>
      </c>
      <c r="Y45" s="31">
        <f t="shared" si="21"/>
        <v>2220.5571259242074</v>
      </c>
      <c r="Z45" s="20"/>
      <c r="AA45" s="19"/>
    </row>
    <row r="46" spans="1:27" ht="15.6" x14ac:dyDescent="0.3">
      <c r="A46" s="26">
        <v>28</v>
      </c>
      <c r="B46" s="28">
        <f>'Curva durate'!K50/1000</f>
        <v>0.158721</v>
      </c>
      <c r="C46" s="11">
        <f t="shared" si="11"/>
        <v>0.05</v>
      </c>
      <c r="D46" s="11"/>
      <c r="E46" s="29">
        <f t="shared" si="12"/>
        <v>0.158721</v>
      </c>
      <c r="F46" s="83">
        <f t="shared" si="13"/>
        <v>7.4999999999999997E-3</v>
      </c>
      <c r="G46" s="40">
        <f t="shared" si="14"/>
        <v>0.10122100000000001</v>
      </c>
      <c r="H46" s="34">
        <f t="shared" si="1"/>
        <v>2.3E-2</v>
      </c>
      <c r="I46" s="41">
        <f t="shared" si="2"/>
        <v>0.13572100000000001</v>
      </c>
      <c r="J46" s="27">
        <f t="shared" si="3"/>
        <v>1</v>
      </c>
      <c r="K46" s="11">
        <f t="shared" si="4"/>
        <v>505</v>
      </c>
      <c r="L46">
        <f t="shared" si="5"/>
        <v>209.1</v>
      </c>
      <c r="M46" s="36">
        <f t="shared" si="15"/>
        <v>3.4339814672575589E-2</v>
      </c>
      <c r="N46" s="99">
        <f t="shared" si="16"/>
        <v>5.2275000000000002E-2</v>
      </c>
      <c r="O46">
        <f t="shared" si="17"/>
        <v>1639</v>
      </c>
      <c r="P46" s="36">
        <f t="shared" si="6"/>
        <v>2.7114768847964817E-3</v>
      </c>
      <c r="Q46" s="1">
        <f t="shared" si="18"/>
        <v>5.8812598477362998</v>
      </c>
      <c r="R46" s="23">
        <f t="shared" si="19"/>
        <v>497.3512401522637</v>
      </c>
      <c r="S46" s="23">
        <f t="shared" si="7"/>
        <v>0.85</v>
      </c>
      <c r="T46" s="11">
        <f t="shared" si="8"/>
        <v>0.97</v>
      </c>
      <c r="U46" s="20"/>
      <c r="V46" s="30">
        <f t="shared" si="9"/>
        <v>112.21736031555525</v>
      </c>
      <c r="W46" s="24">
        <f t="shared" si="10"/>
        <v>92.523213580175309</v>
      </c>
      <c r="X46" s="24">
        <f t="shared" si="20"/>
        <v>95</v>
      </c>
      <c r="Y46" s="31">
        <f t="shared" si="21"/>
        <v>2220.5571259242074</v>
      </c>
      <c r="Z46" s="20"/>
      <c r="AA46" s="19"/>
    </row>
    <row r="47" spans="1:27" ht="15.6" x14ac:dyDescent="0.3">
      <c r="A47" s="32">
        <v>29</v>
      </c>
      <c r="B47" s="28">
        <f>'Curva durate'!K51/1000</f>
        <v>0.15646399999999999</v>
      </c>
      <c r="C47" s="11">
        <f t="shared" si="11"/>
        <v>0.05</v>
      </c>
      <c r="D47" s="11"/>
      <c r="E47" s="29">
        <f t="shared" si="12"/>
        <v>0.15646399999999999</v>
      </c>
      <c r="F47" s="83">
        <f t="shared" si="13"/>
        <v>7.4999999999999997E-3</v>
      </c>
      <c r="G47" s="40">
        <f t="shared" si="14"/>
        <v>9.8963999999999996E-2</v>
      </c>
      <c r="H47" s="34">
        <f t="shared" si="1"/>
        <v>2.3E-2</v>
      </c>
      <c r="I47" s="41">
        <f t="shared" si="2"/>
        <v>0.133464</v>
      </c>
      <c r="J47" s="27">
        <f t="shared" si="3"/>
        <v>1</v>
      </c>
      <c r="K47" s="11">
        <f t="shared" si="4"/>
        <v>505</v>
      </c>
      <c r="L47">
        <f t="shared" si="5"/>
        <v>209.1</v>
      </c>
      <c r="M47" s="36">
        <f t="shared" si="15"/>
        <v>3.4339814672575589E-2</v>
      </c>
      <c r="N47" s="99">
        <f t="shared" si="16"/>
        <v>5.2275000000000002E-2</v>
      </c>
      <c r="O47">
        <f t="shared" si="17"/>
        <v>1639</v>
      </c>
      <c r="P47" s="36">
        <f t="shared" si="6"/>
        <v>2.7114768847964817E-3</v>
      </c>
      <c r="Q47" s="1">
        <f t="shared" si="18"/>
        <v>5.8812598477362998</v>
      </c>
      <c r="R47" s="23">
        <f t="shared" si="19"/>
        <v>497.3512401522637</v>
      </c>
      <c r="S47" s="23">
        <f t="shared" si="7"/>
        <v>0.85</v>
      </c>
      <c r="T47" s="11">
        <f t="shared" si="8"/>
        <v>0.97</v>
      </c>
      <c r="U47" s="20"/>
      <c r="V47" s="30">
        <f t="shared" si="9"/>
        <v>112.21736031555525</v>
      </c>
      <c r="W47" s="24">
        <f t="shared" si="10"/>
        <v>92.523213580175309</v>
      </c>
      <c r="X47" s="24">
        <f t="shared" si="20"/>
        <v>95</v>
      </c>
      <c r="Y47" s="31">
        <f t="shared" si="21"/>
        <v>2220.5571259242074</v>
      </c>
      <c r="Z47" s="20"/>
      <c r="AA47" s="19"/>
    </row>
    <row r="48" spans="1:27" ht="15.6" x14ac:dyDescent="0.3">
      <c r="A48" s="32">
        <v>30</v>
      </c>
      <c r="B48" s="28">
        <f>'Curva durate'!K52/1000</f>
        <v>0.15423900000000001</v>
      </c>
      <c r="C48" s="11">
        <f t="shared" si="11"/>
        <v>0.05</v>
      </c>
      <c r="D48" s="11"/>
      <c r="E48" s="29">
        <f t="shared" si="12"/>
        <v>0.15423900000000001</v>
      </c>
      <c r="F48" s="83">
        <f t="shared" si="13"/>
        <v>7.4999999999999997E-3</v>
      </c>
      <c r="G48" s="40">
        <f t="shared" si="14"/>
        <v>9.6739000000000019E-2</v>
      </c>
      <c r="H48" s="34">
        <f t="shared" si="1"/>
        <v>2.3E-2</v>
      </c>
      <c r="I48" s="41">
        <f t="shared" si="2"/>
        <v>0.13123900000000002</v>
      </c>
      <c r="J48" s="27">
        <f t="shared" si="3"/>
        <v>1</v>
      </c>
      <c r="K48" s="11">
        <f t="shared" si="4"/>
        <v>505</v>
      </c>
      <c r="L48">
        <f t="shared" si="5"/>
        <v>209.1</v>
      </c>
      <c r="M48" s="36">
        <f t="shared" si="15"/>
        <v>3.4339814672575589E-2</v>
      </c>
      <c r="N48" s="99">
        <f t="shared" si="16"/>
        <v>5.2275000000000002E-2</v>
      </c>
      <c r="O48">
        <f t="shared" si="17"/>
        <v>1639</v>
      </c>
      <c r="P48" s="36">
        <f t="shared" si="6"/>
        <v>2.7114768847964817E-3</v>
      </c>
      <c r="Q48" s="1">
        <f t="shared" si="18"/>
        <v>5.8812598477362998</v>
      </c>
      <c r="R48" s="23">
        <f t="shared" si="19"/>
        <v>497.3512401522637</v>
      </c>
      <c r="S48" s="23">
        <f t="shared" si="7"/>
        <v>0.85</v>
      </c>
      <c r="T48" s="11">
        <f t="shared" si="8"/>
        <v>0.97</v>
      </c>
      <c r="U48" s="20"/>
      <c r="V48" s="30">
        <f t="shared" si="9"/>
        <v>112.21736031555525</v>
      </c>
      <c r="W48" s="24">
        <f t="shared" si="10"/>
        <v>92.523213580175309</v>
      </c>
      <c r="X48" s="24">
        <f t="shared" si="20"/>
        <v>95</v>
      </c>
      <c r="Y48" s="31">
        <f t="shared" si="21"/>
        <v>2220.5571259242074</v>
      </c>
      <c r="Z48" s="20"/>
      <c r="AA48" s="19"/>
    </row>
    <row r="49" spans="1:27" ht="15.6" x14ac:dyDescent="0.3">
      <c r="A49" s="26">
        <v>31</v>
      </c>
      <c r="B49" s="28">
        <f>'Curva durate'!K53/1000</f>
        <v>0.15204499999999999</v>
      </c>
      <c r="C49" s="11">
        <f t="shared" si="11"/>
        <v>0.05</v>
      </c>
      <c r="D49" s="11"/>
      <c r="E49" s="29">
        <f t="shared" si="12"/>
        <v>0.15204499999999999</v>
      </c>
      <c r="F49" s="83">
        <f t="shared" si="13"/>
        <v>7.4999999999999997E-3</v>
      </c>
      <c r="G49" s="40">
        <f t="shared" si="14"/>
        <v>9.454499999999999E-2</v>
      </c>
      <c r="H49" s="34">
        <f t="shared" si="1"/>
        <v>2.3E-2</v>
      </c>
      <c r="I49" s="41">
        <f t="shared" si="2"/>
        <v>0.12904499999999999</v>
      </c>
      <c r="J49" s="27">
        <f t="shared" si="3"/>
        <v>1</v>
      </c>
      <c r="K49" s="11">
        <f t="shared" si="4"/>
        <v>505</v>
      </c>
      <c r="L49">
        <f t="shared" si="5"/>
        <v>209.1</v>
      </c>
      <c r="M49" s="36">
        <f t="shared" si="15"/>
        <v>3.4339814672575589E-2</v>
      </c>
      <c r="N49" s="99">
        <f t="shared" si="16"/>
        <v>5.2275000000000002E-2</v>
      </c>
      <c r="O49">
        <f t="shared" si="17"/>
        <v>1639</v>
      </c>
      <c r="P49" s="36">
        <f t="shared" si="6"/>
        <v>2.7114768847964817E-3</v>
      </c>
      <c r="Q49" s="1">
        <f t="shared" si="18"/>
        <v>5.8812598477362998</v>
      </c>
      <c r="R49" s="23">
        <f t="shared" si="19"/>
        <v>497.3512401522637</v>
      </c>
      <c r="S49" s="23">
        <f t="shared" si="7"/>
        <v>0.85</v>
      </c>
      <c r="T49" s="11">
        <f t="shared" si="8"/>
        <v>0.97</v>
      </c>
      <c r="U49" s="20"/>
      <c r="V49" s="30">
        <f t="shared" si="9"/>
        <v>112.21736031555525</v>
      </c>
      <c r="W49" s="24">
        <f t="shared" si="10"/>
        <v>92.523213580175309</v>
      </c>
      <c r="X49" s="24">
        <f t="shared" si="20"/>
        <v>95</v>
      </c>
      <c r="Y49" s="31">
        <f t="shared" si="21"/>
        <v>2220.5571259242074</v>
      </c>
      <c r="Z49" s="20"/>
      <c r="AA49" s="19"/>
    </row>
    <row r="50" spans="1:27" ht="15.6" x14ac:dyDescent="0.3">
      <c r="A50" s="32">
        <v>32</v>
      </c>
      <c r="B50" s="28">
        <f>'Curva durate'!K54/1000</f>
        <v>0.14988300000000002</v>
      </c>
      <c r="C50" s="11">
        <f t="shared" si="11"/>
        <v>0.05</v>
      </c>
      <c r="D50" s="11"/>
      <c r="E50" s="29">
        <f t="shared" si="12"/>
        <v>0.14988300000000002</v>
      </c>
      <c r="F50" s="83">
        <f t="shared" si="13"/>
        <v>7.4999999999999997E-3</v>
      </c>
      <c r="G50" s="40">
        <f t="shared" si="14"/>
        <v>9.2383000000000021E-2</v>
      </c>
      <c r="H50" s="34">
        <f t="shared" si="1"/>
        <v>2.3E-2</v>
      </c>
      <c r="I50" s="41">
        <f t="shared" si="2"/>
        <v>0.12688300000000002</v>
      </c>
      <c r="J50" s="27">
        <f t="shared" si="3"/>
        <v>1</v>
      </c>
      <c r="K50" s="11">
        <f t="shared" si="4"/>
        <v>505</v>
      </c>
      <c r="L50">
        <f t="shared" si="5"/>
        <v>209.1</v>
      </c>
      <c r="M50" s="36">
        <f t="shared" si="15"/>
        <v>3.4339814672575589E-2</v>
      </c>
      <c r="N50" s="99">
        <f t="shared" si="16"/>
        <v>5.2275000000000002E-2</v>
      </c>
      <c r="O50">
        <f t="shared" si="17"/>
        <v>1639</v>
      </c>
      <c r="P50" s="36">
        <f t="shared" si="6"/>
        <v>2.7114768847964817E-3</v>
      </c>
      <c r="Q50" s="1">
        <f t="shared" si="18"/>
        <v>5.8812598477362998</v>
      </c>
      <c r="R50" s="23">
        <f t="shared" si="19"/>
        <v>497.3512401522637</v>
      </c>
      <c r="S50" s="23">
        <f t="shared" si="7"/>
        <v>0.85</v>
      </c>
      <c r="T50" s="11">
        <f t="shared" si="8"/>
        <v>0.97</v>
      </c>
      <c r="U50" s="20"/>
      <c r="V50" s="30">
        <f t="shared" si="9"/>
        <v>112.21736031555525</v>
      </c>
      <c r="W50" s="24">
        <f t="shared" si="10"/>
        <v>92.523213580175309</v>
      </c>
      <c r="X50" s="24">
        <f t="shared" si="20"/>
        <v>95</v>
      </c>
      <c r="Y50" s="31">
        <f t="shared" si="21"/>
        <v>2220.5571259242074</v>
      </c>
      <c r="Z50" s="20"/>
      <c r="AA50" s="19"/>
    </row>
    <row r="51" spans="1:27" ht="15.6" x14ac:dyDescent="0.3">
      <c r="A51" s="32">
        <v>33</v>
      </c>
      <c r="B51" s="28">
        <f>'Curva durate'!K55/1000</f>
        <v>0.14775200000000002</v>
      </c>
      <c r="C51" s="11">
        <f t="shared" si="11"/>
        <v>0.05</v>
      </c>
      <c r="D51" s="11"/>
      <c r="E51" s="29">
        <f t="shared" si="12"/>
        <v>0.14775200000000002</v>
      </c>
      <c r="F51" s="83">
        <f t="shared" si="13"/>
        <v>7.4999999999999997E-3</v>
      </c>
      <c r="G51" s="40">
        <f t="shared" si="14"/>
        <v>9.0252000000000027E-2</v>
      </c>
      <c r="H51" s="34">
        <f t="shared" si="1"/>
        <v>2.3E-2</v>
      </c>
      <c r="I51" s="41">
        <f t="shared" si="2"/>
        <v>0.12475200000000003</v>
      </c>
      <c r="J51" s="27">
        <f t="shared" si="3"/>
        <v>1</v>
      </c>
      <c r="K51" s="11">
        <f t="shared" si="4"/>
        <v>505</v>
      </c>
      <c r="L51">
        <f t="shared" si="5"/>
        <v>209.1</v>
      </c>
      <c r="M51" s="36">
        <f t="shared" si="15"/>
        <v>3.4339814672575589E-2</v>
      </c>
      <c r="N51" s="99">
        <f t="shared" si="16"/>
        <v>5.2275000000000002E-2</v>
      </c>
      <c r="O51">
        <f t="shared" si="17"/>
        <v>1639</v>
      </c>
      <c r="P51" s="36">
        <f t="shared" si="6"/>
        <v>2.7114768847964817E-3</v>
      </c>
      <c r="Q51" s="1">
        <f t="shared" si="18"/>
        <v>5.8812598477362998</v>
      </c>
      <c r="R51" s="23">
        <f t="shared" si="19"/>
        <v>497.3512401522637</v>
      </c>
      <c r="S51" s="23">
        <f t="shared" si="7"/>
        <v>0.85</v>
      </c>
      <c r="T51" s="11">
        <f t="shared" si="8"/>
        <v>0.97</v>
      </c>
      <c r="U51" s="20"/>
      <c r="V51" s="30">
        <f t="shared" si="9"/>
        <v>112.21736031555525</v>
      </c>
      <c r="W51" s="24">
        <f t="shared" si="10"/>
        <v>92.523213580175309</v>
      </c>
      <c r="X51" s="24">
        <f t="shared" si="20"/>
        <v>95</v>
      </c>
      <c r="Y51" s="31">
        <f t="shared" si="21"/>
        <v>2220.5571259242074</v>
      </c>
      <c r="Z51" s="20"/>
      <c r="AA51" s="19"/>
    </row>
    <row r="52" spans="1:27" ht="15.6" x14ac:dyDescent="0.3">
      <c r="A52" s="26">
        <v>34</v>
      </c>
      <c r="B52" s="28">
        <f>'Curva durate'!K56/1000</f>
        <v>0.145651</v>
      </c>
      <c r="C52" s="11">
        <f t="shared" si="11"/>
        <v>0.05</v>
      </c>
      <c r="D52" s="11"/>
      <c r="E52" s="29">
        <f t="shared" si="12"/>
        <v>0.145651</v>
      </c>
      <c r="F52" s="83">
        <f t="shared" si="13"/>
        <v>7.4999999999999997E-3</v>
      </c>
      <c r="G52" s="40">
        <f t="shared" si="14"/>
        <v>8.8151000000000007E-2</v>
      </c>
      <c r="H52" s="34">
        <f t="shared" si="1"/>
        <v>2.3E-2</v>
      </c>
      <c r="I52" s="41">
        <f t="shared" si="2"/>
        <v>0.12265100000000001</v>
      </c>
      <c r="J52" s="27">
        <f t="shared" si="3"/>
        <v>1</v>
      </c>
      <c r="K52" s="11">
        <f t="shared" si="4"/>
        <v>505</v>
      </c>
      <c r="L52">
        <f t="shared" si="5"/>
        <v>209.1</v>
      </c>
      <c r="M52" s="36">
        <f t="shared" si="15"/>
        <v>3.4339814672575589E-2</v>
      </c>
      <c r="N52" s="99">
        <f t="shared" si="16"/>
        <v>5.2275000000000002E-2</v>
      </c>
      <c r="O52">
        <f t="shared" si="17"/>
        <v>1639</v>
      </c>
      <c r="P52" s="36">
        <f t="shared" si="6"/>
        <v>2.7114768847964817E-3</v>
      </c>
      <c r="Q52" s="1">
        <f t="shared" si="18"/>
        <v>5.8812598477362998</v>
      </c>
      <c r="R52" s="23">
        <f t="shared" si="19"/>
        <v>497.3512401522637</v>
      </c>
      <c r="S52" s="23">
        <f t="shared" si="7"/>
        <v>0.85</v>
      </c>
      <c r="T52" s="11">
        <f t="shared" si="8"/>
        <v>0.97</v>
      </c>
      <c r="U52" s="20"/>
      <c r="V52" s="30">
        <f t="shared" si="9"/>
        <v>112.21736031555525</v>
      </c>
      <c r="W52" s="24">
        <f t="shared" si="10"/>
        <v>92.523213580175309</v>
      </c>
      <c r="X52" s="24">
        <f t="shared" si="20"/>
        <v>95</v>
      </c>
      <c r="Y52" s="31">
        <f t="shared" si="21"/>
        <v>2220.5571259242074</v>
      </c>
      <c r="Z52" s="20"/>
      <c r="AA52" s="19"/>
    </row>
    <row r="53" spans="1:27" ht="15.6" x14ac:dyDescent="0.3">
      <c r="A53" s="32">
        <v>35</v>
      </c>
      <c r="B53" s="28">
        <f>'Curva durate'!K57/1000</f>
        <v>0.14357900000000001</v>
      </c>
      <c r="C53" s="11">
        <f t="shared" si="11"/>
        <v>0.05</v>
      </c>
      <c r="D53" s="11"/>
      <c r="E53" s="29">
        <f t="shared" si="12"/>
        <v>0.14357900000000001</v>
      </c>
      <c r="F53" s="83">
        <f t="shared" si="13"/>
        <v>7.4999999999999997E-3</v>
      </c>
      <c r="G53" s="40">
        <f t="shared" si="14"/>
        <v>8.6079000000000017E-2</v>
      </c>
      <c r="H53" s="34">
        <f t="shared" si="1"/>
        <v>2.3E-2</v>
      </c>
      <c r="I53" s="41">
        <f t="shared" si="2"/>
        <v>0.12057900000000002</v>
      </c>
      <c r="J53" s="27">
        <f t="shared" si="3"/>
        <v>1</v>
      </c>
      <c r="K53" s="11">
        <f t="shared" si="4"/>
        <v>505</v>
      </c>
      <c r="L53">
        <f t="shared" si="5"/>
        <v>209.1</v>
      </c>
      <c r="M53" s="36">
        <f t="shared" si="15"/>
        <v>3.4339814672575589E-2</v>
      </c>
      <c r="N53" s="99">
        <f t="shared" si="16"/>
        <v>5.2275000000000002E-2</v>
      </c>
      <c r="O53">
        <f t="shared" si="17"/>
        <v>1639</v>
      </c>
      <c r="P53" s="36">
        <f t="shared" si="6"/>
        <v>2.7114768847964817E-3</v>
      </c>
      <c r="Q53" s="1">
        <f t="shared" si="18"/>
        <v>5.8812598477362998</v>
      </c>
      <c r="R53" s="23">
        <f t="shared" si="19"/>
        <v>497.3512401522637</v>
      </c>
      <c r="S53" s="23">
        <f t="shared" si="7"/>
        <v>0.85</v>
      </c>
      <c r="T53" s="11">
        <f t="shared" si="8"/>
        <v>0.97</v>
      </c>
      <c r="U53" s="20"/>
      <c r="V53" s="30">
        <f t="shared" si="9"/>
        <v>112.21736031555525</v>
      </c>
      <c r="W53" s="24">
        <f t="shared" si="10"/>
        <v>92.523213580175309</v>
      </c>
      <c r="X53" s="24">
        <f t="shared" si="20"/>
        <v>95</v>
      </c>
      <c r="Y53" s="31">
        <f t="shared" si="21"/>
        <v>2220.5571259242074</v>
      </c>
      <c r="Z53" s="20"/>
      <c r="AA53" s="19"/>
    </row>
    <row r="54" spans="1:27" ht="15.6" x14ac:dyDescent="0.3">
      <c r="A54" s="32">
        <v>36</v>
      </c>
      <c r="B54" s="28">
        <f>'Curva durate'!K58/1000</f>
        <v>0.141537</v>
      </c>
      <c r="C54" s="11">
        <f t="shared" si="11"/>
        <v>0.05</v>
      </c>
      <c r="D54" s="11"/>
      <c r="E54" s="29">
        <f t="shared" si="12"/>
        <v>0.141537</v>
      </c>
      <c r="F54" s="83">
        <f t="shared" si="13"/>
        <v>7.4999999999999997E-3</v>
      </c>
      <c r="G54" s="40">
        <f t="shared" si="14"/>
        <v>8.4037000000000001E-2</v>
      </c>
      <c r="H54" s="34">
        <f t="shared" si="1"/>
        <v>2.3E-2</v>
      </c>
      <c r="I54" s="41">
        <f t="shared" si="2"/>
        <v>0.118537</v>
      </c>
      <c r="J54" s="27">
        <f t="shared" si="3"/>
        <v>1</v>
      </c>
      <c r="K54" s="11">
        <f t="shared" si="4"/>
        <v>505</v>
      </c>
      <c r="L54">
        <f t="shared" si="5"/>
        <v>209.1</v>
      </c>
      <c r="M54" s="36">
        <f t="shared" si="15"/>
        <v>3.4339814672575589E-2</v>
      </c>
      <c r="N54" s="99">
        <f t="shared" si="16"/>
        <v>5.2275000000000002E-2</v>
      </c>
      <c r="O54">
        <f t="shared" si="17"/>
        <v>1639</v>
      </c>
      <c r="P54" s="36">
        <f t="shared" si="6"/>
        <v>2.7114768847964817E-3</v>
      </c>
      <c r="Q54" s="1">
        <f t="shared" si="18"/>
        <v>5.8812598477362998</v>
      </c>
      <c r="R54" s="23">
        <f t="shared" si="19"/>
        <v>497.3512401522637</v>
      </c>
      <c r="S54" s="23">
        <f t="shared" si="7"/>
        <v>0.85</v>
      </c>
      <c r="T54" s="11">
        <f t="shared" si="8"/>
        <v>0.97</v>
      </c>
      <c r="U54" s="20"/>
      <c r="V54" s="30">
        <f t="shared" si="9"/>
        <v>112.21736031555525</v>
      </c>
      <c r="W54" s="24">
        <f t="shared" si="10"/>
        <v>92.523213580175309</v>
      </c>
      <c r="X54" s="24">
        <f t="shared" si="20"/>
        <v>95</v>
      </c>
      <c r="Y54" s="31">
        <f t="shared" si="21"/>
        <v>2220.5571259242074</v>
      </c>
      <c r="Z54" s="20"/>
      <c r="AA54" s="19"/>
    </row>
    <row r="55" spans="1:27" ht="15.6" x14ac:dyDescent="0.3">
      <c r="A55" s="26">
        <v>37</v>
      </c>
      <c r="B55" s="28">
        <f>'Curva durate'!K59/1000</f>
        <v>0.13952500000000001</v>
      </c>
      <c r="C55" s="11">
        <f t="shared" si="11"/>
        <v>0.05</v>
      </c>
      <c r="D55" s="11"/>
      <c r="E55" s="29">
        <f t="shared" si="12"/>
        <v>0.13952500000000001</v>
      </c>
      <c r="F55" s="83">
        <f t="shared" si="13"/>
        <v>7.4999999999999997E-3</v>
      </c>
      <c r="G55" s="40">
        <f t="shared" si="14"/>
        <v>8.2025000000000015E-2</v>
      </c>
      <c r="H55" s="34">
        <f t="shared" si="1"/>
        <v>2.3E-2</v>
      </c>
      <c r="I55" s="41">
        <f t="shared" si="2"/>
        <v>0.11652500000000002</v>
      </c>
      <c r="J55" s="27">
        <f t="shared" si="3"/>
        <v>1</v>
      </c>
      <c r="K55" s="11">
        <f t="shared" si="4"/>
        <v>505</v>
      </c>
      <c r="L55">
        <f t="shared" si="5"/>
        <v>209.1</v>
      </c>
      <c r="M55" s="36">
        <f t="shared" si="15"/>
        <v>3.4339814672575589E-2</v>
      </c>
      <c r="N55" s="99">
        <f t="shared" si="16"/>
        <v>5.2275000000000002E-2</v>
      </c>
      <c r="O55">
        <f t="shared" si="17"/>
        <v>1639</v>
      </c>
      <c r="P55" s="36">
        <f t="shared" si="6"/>
        <v>2.7114768847964817E-3</v>
      </c>
      <c r="Q55" s="1">
        <f t="shared" si="18"/>
        <v>5.8812598477362998</v>
      </c>
      <c r="R55" s="23">
        <f t="shared" si="19"/>
        <v>497.3512401522637</v>
      </c>
      <c r="S55" s="23">
        <f t="shared" si="7"/>
        <v>0.85</v>
      </c>
      <c r="T55" s="11">
        <f t="shared" si="8"/>
        <v>0.97</v>
      </c>
      <c r="U55" s="20"/>
      <c r="V55" s="30">
        <f t="shared" si="9"/>
        <v>112.21736031555525</v>
      </c>
      <c r="W55" s="24">
        <f t="shared" si="10"/>
        <v>92.523213580175309</v>
      </c>
      <c r="X55" s="24">
        <f t="shared" si="20"/>
        <v>95</v>
      </c>
      <c r="Y55" s="31">
        <f t="shared" si="21"/>
        <v>2220.5571259242074</v>
      </c>
      <c r="Z55" s="20"/>
      <c r="AA55" s="19"/>
    </row>
    <row r="56" spans="1:27" ht="15.6" x14ac:dyDescent="0.3">
      <c r="A56" s="32">
        <v>38</v>
      </c>
      <c r="B56" s="28">
        <f>'Curva durate'!K60/1000</f>
        <v>0.13754</v>
      </c>
      <c r="C56" s="11">
        <f t="shared" si="11"/>
        <v>0.05</v>
      </c>
      <c r="D56" s="11"/>
      <c r="E56" s="29">
        <f t="shared" si="12"/>
        <v>0.13754</v>
      </c>
      <c r="F56" s="83">
        <f t="shared" si="13"/>
        <v>7.4999999999999997E-3</v>
      </c>
      <c r="G56" s="40">
        <f t="shared" si="14"/>
        <v>8.004E-2</v>
      </c>
      <c r="H56" s="34">
        <f t="shared" si="1"/>
        <v>2.3E-2</v>
      </c>
      <c r="I56" s="41">
        <f t="shared" si="2"/>
        <v>0.11454</v>
      </c>
      <c r="J56" s="27">
        <f t="shared" si="3"/>
        <v>1</v>
      </c>
      <c r="K56" s="11">
        <f t="shared" si="4"/>
        <v>505</v>
      </c>
      <c r="L56">
        <f t="shared" si="5"/>
        <v>209.1</v>
      </c>
      <c r="M56" s="36">
        <f t="shared" si="15"/>
        <v>3.4339814672575589E-2</v>
      </c>
      <c r="N56" s="99">
        <f t="shared" si="16"/>
        <v>5.2275000000000002E-2</v>
      </c>
      <c r="O56">
        <f t="shared" si="17"/>
        <v>1639</v>
      </c>
      <c r="P56" s="36">
        <f t="shared" si="6"/>
        <v>2.7114768847964817E-3</v>
      </c>
      <c r="Q56" s="1">
        <f t="shared" si="18"/>
        <v>5.8812598477362998</v>
      </c>
      <c r="R56" s="23">
        <f t="shared" si="19"/>
        <v>497.3512401522637</v>
      </c>
      <c r="S56" s="23">
        <f t="shared" si="7"/>
        <v>0.85</v>
      </c>
      <c r="T56" s="11">
        <f t="shared" si="8"/>
        <v>0.97</v>
      </c>
      <c r="U56" s="20"/>
      <c r="V56" s="30">
        <f t="shared" si="9"/>
        <v>112.21736031555525</v>
      </c>
      <c r="W56" s="24">
        <f t="shared" si="10"/>
        <v>92.523213580175309</v>
      </c>
      <c r="X56" s="24">
        <f t="shared" si="20"/>
        <v>95</v>
      </c>
      <c r="Y56" s="31">
        <f t="shared" si="21"/>
        <v>2220.5571259242074</v>
      </c>
      <c r="Z56" s="20"/>
      <c r="AA56" s="19"/>
    </row>
    <row r="57" spans="1:27" ht="15.6" x14ac:dyDescent="0.3">
      <c r="A57" s="32">
        <v>39</v>
      </c>
      <c r="B57" s="28">
        <f>'Curva durate'!K61/1000</f>
        <v>0.13558400000000001</v>
      </c>
      <c r="C57" s="11">
        <f t="shared" si="11"/>
        <v>0.05</v>
      </c>
      <c r="D57" s="11"/>
      <c r="E57" s="29">
        <f t="shared" si="12"/>
        <v>0.13558400000000001</v>
      </c>
      <c r="F57" s="83">
        <f t="shared" si="13"/>
        <v>7.4999999999999997E-3</v>
      </c>
      <c r="G57" s="40">
        <f t="shared" si="14"/>
        <v>7.8084000000000015E-2</v>
      </c>
      <c r="H57" s="34">
        <f t="shared" si="1"/>
        <v>2.3E-2</v>
      </c>
      <c r="I57" s="41">
        <f t="shared" si="2"/>
        <v>0.11258400000000002</v>
      </c>
      <c r="J57" s="27">
        <f t="shared" si="3"/>
        <v>1</v>
      </c>
      <c r="K57" s="11">
        <f t="shared" si="4"/>
        <v>505</v>
      </c>
      <c r="L57">
        <f t="shared" si="5"/>
        <v>209.1</v>
      </c>
      <c r="M57" s="36">
        <f t="shared" si="15"/>
        <v>3.4339814672575589E-2</v>
      </c>
      <c r="N57" s="99">
        <f t="shared" si="16"/>
        <v>5.2275000000000002E-2</v>
      </c>
      <c r="O57">
        <f t="shared" si="17"/>
        <v>1639</v>
      </c>
      <c r="P57" s="36">
        <f t="shared" si="6"/>
        <v>2.7114768847964817E-3</v>
      </c>
      <c r="Q57" s="1">
        <f t="shared" si="18"/>
        <v>5.8812598477362998</v>
      </c>
      <c r="R57" s="23">
        <f t="shared" si="19"/>
        <v>497.3512401522637</v>
      </c>
      <c r="S57" s="23">
        <f t="shared" si="7"/>
        <v>0.85</v>
      </c>
      <c r="T57" s="11">
        <f t="shared" si="8"/>
        <v>0.97</v>
      </c>
      <c r="U57" s="20"/>
      <c r="V57" s="30">
        <f t="shared" si="9"/>
        <v>112.21736031555525</v>
      </c>
      <c r="W57" s="24">
        <f t="shared" si="10"/>
        <v>92.523213580175309</v>
      </c>
      <c r="X57" s="24">
        <f t="shared" si="20"/>
        <v>95</v>
      </c>
      <c r="Y57" s="31">
        <f t="shared" si="21"/>
        <v>2220.5571259242074</v>
      </c>
      <c r="Z57" s="20"/>
      <c r="AA57" s="19"/>
    </row>
    <row r="58" spans="1:27" ht="15.6" x14ac:dyDescent="0.3">
      <c r="A58" s="26">
        <v>40</v>
      </c>
      <c r="B58" s="28">
        <f>'Curva durate'!K62/1000</f>
        <v>0.133656</v>
      </c>
      <c r="C58" s="11">
        <f t="shared" si="11"/>
        <v>0.05</v>
      </c>
      <c r="D58" s="11"/>
      <c r="E58" s="29">
        <f t="shared" si="12"/>
        <v>0.133656</v>
      </c>
      <c r="F58" s="83">
        <f t="shared" si="13"/>
        <v>7.4999999999999997E-3</v>
      </c>
      <c r="G58" s="40">
        <f t="shared" si="14"/>
        <v>7.6156000000000001E-2</v>
      </c>
      <c r="H58" s="34">
        <f t="shared" si="1"/>
        <v>2.3E-2</v>
      </c>
      <c r="I58" s="41">
        <f t="shared" si="2"/>
        <v>0.110656</v>
      </c>
      <c r="J58" s="27">
        <f t="shared" si="3"/>
        <v>1</v>
      </c>
      <c r="K58" s="11">
        <f t="shared" si="4"/>
        <v>505</v>
      </c>
      <c r="L58">
        <f t="shared" si="5"/>
        <v>209.1</v>
      </c>
      <c r="M58" s="36">
        <f t="shared" si="15"/>
        <v>3.4339814672575589E-2</v>
      </c>
      <c r="N58" s="99">
        <f t="shared" si="16"/>
        <v>5.2275000000000002E-2</v>
      </c>
      <c r="O58">
        <f t="shared" si="17"/>
        <v>1639</v>
      </c>
      <c r="P58" s="36">
        <f t="shared" si="6"/>
        <v>2.7114768847964817E-3</v>
      </c>
      <c r="Q58" s="1">
        <f t="shared" si="18"/>
        <v>5.8812598477362998</v>
      </c>
      <c r="R58" s="23">
        <f t="shared" si="19"/>
        <v>497.3512401522637</v>
      </c>
      <c r="S58" s="23">
        <f t="shared" si="7"/>
        <v>0.85</v>
      </c>
      <c r="T58" s="11">
        <f t="shared" si="8"/>
        <v>0.97</v>
      </c>
      <c r="U58" s="20"/>
      <c r="V58" s="30">
        <f t="shared" si="9"/>
        <v>112.21736031555525</v>
      </c>
      <c r="W58" s="24">
        <f t="shared" si="10"/>
        <v>92.523213580175309</v>
      </c>
      <c r="X58" s="24">
        <f t="shared" si="20"/>
        <v>95</v>
      </c>
      <c r="Y58" s="31">
        <f t="shared" si="21"/>
        <v>2220.5571259242074</v>
      </c>
      <c r="Z58" s="20"/>
      <c r="AA58" s="19"/>
    </row>
    <row r="59" spans="1:27" ht="15.6" x14ac:dyDescent="0.3">
      <c r="A59" s="32">
        <v>41</v>
      </c>
      <c r="B59" s="28">
        <f>'Curva durate'!K63/1000</f>
        <v>0.13175600000000001</v>
      </c>
      <c r="C59" s="11">
        <f t="shared" si="11"/>
        <v>0.05</v>
      </c>
      <c r="D59" s="11"/>
      <c r="E59" s="29">
        <f t="shared" si="12"/>
        <v>0.13175600000000001</v>
      </c>
      <c r="F59" s="83">
        <f t="shared" si="13"/>
        <v>7.4999999999999997E-3</v>
      </c>
      <c r="G59" s="40">
        <f t="shared" si="14"/>
        <v>7.4256000000000016E-2</v>
      </c>
      <c r="H59" s="34">
        <f t="shared" si="1"/>
        <v>2.3E-2</v>
      </c>
      <c r="I59" s="41">
        <f t="shared" si="2"/>
        <v>0.10875600000000002</v>
      </c>
      <c r="J59" s="27">
        <f t="shared" si="3"/>
        <v>1</v>
      </c>
      <c r="K59" s="11">
        <f t="shared" si="4"/>
        <v>505</v>
      </c>
      <c r="L59">
        <f t="shared" si="5"/>
        <v>209.1</v>
      </c>
      <c r="M59" s="36">
        <f t="shared" si="15"/>
        <v>3.4339814672575589E-2</v>
      </c>
      <c r="N59" s="99">
        <f t="shared" si="16"/>
        <v>5.2275000000000002E-2</v>
      </c>
      <c r="O59">
        <f t="shared" si="17"/>
        <v>1639</v>
      </c>
      <c r="P59" s="36">
        <f t="shared" si="6"/>
        <v>2.7114768847964817E-3</v>
      </c>
      <c r="Q59" s="1">
        <f t="shared" si="18"/>
        <v>5.8812598477362998</v>
      </c>
      <c r="R59" s="23">
        <f t="shared" si="19"/>
        <v>497.3512401522637</v>
      </c>
      <c r="S59" s="23">
        <f t="shared" si="7"/>
        <v>0.85</v>
      </c>
      <c r="T59" s="11">
        <f t="shared" si="8"/>
        <v>0.97</v>
      </c>
      <c r="U59" s="20"/>
      <c r="V59" s="30">
        <f t="shared" si="9"/>
        <v>112.21736031555525</v>
      </c>
      <c r="W59" s="24">
        <f t="shared" si="10"/>
        <v>92.523213580175309</v>
      </c>
      <c r="X59" s="24">
        <f t="shared" si="20"/>
        <v>95</v>
      </c>
      <c r="Y59" s="31">
        <f t="shared" si="21"/>
        <v>2220.5571259242074</v>
      </c>
      <c r="Z59" s="20"/>
      <c r="AA59" s="19"/>
    </row>
    <row r="60" spans="1:27" ht="15.6" x14ac:dyDescent="0.3">
      <c r="A60" s="32">
        <v>42</v>
      </c>
      <c r="B60" s="28">
        <f>'Curva durate'!K64/1000</f>
        <v>0.129882</v>
      </c>
      <c r="C60" s="11">
        <f t="shared" si="11"/>
        <v>0.05</v>
      </c>
      <c r="D60" s="11"/>
      <c r="E60" s="29">
        <f t="shared" si="12"/>
        <v>0.129882</v>
      </c>
      <c r="F60" s="83">
        <f t="shared" si="13"/>
        <v>7.4999999999999997E-3</v>
      </c>
      <c r="G60" s="40">
        <f t="shared" si="14"/>
        <v>7.2382000000000002E-2</v>
      </c>
      <c r="H60" s="34">
        <f t="shared" si="1"/>
        <v>2.3E-2</v>
      </c>
      <c r="I60" s="41">
        <f t="shared" si="2"/>
        <v>0.106882</v>
      </c>
      <c r="J60" s="27">
        <f t="shared" si="3"/>
        <v>1</v>
      </c>
      <c r="K60" s="11">
        <f t="shared" si="4"/>
        <v>505</v>
      </c>
      <c r="L60">
        <f t="shared" si="5"/>
        <v>209.1</v>
      </c>
      <c r="M60" s="36">
        <f t="shared" si="15"/>
        <v>3.4339814672575589E-2</v>
      </c>
      <c r="N60" s="99">
        <f t="shared" si="16"/>
        <v>5.2275000000000002E-2</v>
      </c>
      <c r="O60">
        <f t="shared" si="17"/>
        <v>1639</v>
      </c>
      <c r="P60" s="36">
        <f t="shared" si="6"/>
        <v>2.7114768847964817E-3</v>
      </c>
      <c r="Q60" s="1">
        <f t="shared" si="18"/>
        <v>5.8812598477362998</v>
      </c>
      <c r="R60" s="23">
        <f t="shared" si="19"/>
        <v>497.3512401522637</v>
      </c>
      <c r="S60" s="23">
        <f t="shared" si="7"/>
        <v>0.85</v>
      </c>
      <c r="T60" s="11">
        <f t="shared" si="8"/>
        <v>0.97</v>
      </c>
      <c r="U60" s="20"/>
      <c r="V60" s="30">
        <f t="shared" si="9"/>
        <v>112.21736031555525</v>
      </c>
      <c r="W60" s="24">
        <f t="shared" si="10"/>
        <v>92.523213580175309</v>
      </c>
      <c r="X60" s="24">
        <f t="shared" si="20"/>
        <v>95</v>
      </c>
      <c r="Y60" s="31">
        <f t="shared" si="21"/>
        <v>2220.5571259242074</v>
      </c>
      <c r="Z60" s="20"/>
      <c r="AA60" s="19"/>
    </row>
    <row r="61" spans="1:27" ht="15.6" x14ac:dyDescent="0.3">
      <c r="A61" s="26">
        <v>43</v>
      </c>
      <c r="B61" s="28">
        <f>'Curva durate'!K65/1000</f>
        <v>0.12803500000000001</v>
      </c>
      <c r="C61" s="11">
        <f t="shared" si="11"/>
        <v>0.05</v>
      </c>
      <c r="D61" s="11"/>
      <c r="E61" s="29">
        <f t="shared" si="12"/>
        <v>0.12803500000000001</v>
      </c>
      <c r="F61" s="83">
        <f t="shared" si="13"/>
        <v>7.4999999999999997E-3</v>
      </c>
      <c r="G61" s="40">
        <f t="shared" si="14"/>
        <v>7.0535000000000014E-2</v>
      </c>
      <c r="H61" s="34">
        <f t="shared" si="1"/>
        <v>2.3E-2</v>
      </c>
      <c r="I61" s="41">
        <f t="shared" si="2"/>
        <v>0.10503500000000002</v>
      </c>
      <c r="J61" s="27">
        <f t="shared" si="3"/>
        <v>1</v>
      </c>
      <c r="K61" s="11">
        <f t="shared" si="4"/>
        <v>505</v>
      </c>
      <c r="L61">
        <f t="shared" si="5"/>
        <v>209.1</v>
      </c>
      <c r="M61" s="36">
        <f t="shared" si="15"/>
        <v>3.4339814672575589E-2</v>
      </c>
      <c r="N61" s="99">
        <f t="shared" si="16"/>
        <v>5.2275000000000002E-2</v>
      </c>
      <c r="O61">
        <f t="shared" si="17"/>
        <v>1639</v>
      </c>
      <c r="P61" s="36">
        <f t="shared" si="6"/>
        <v>2.7114768847964817E-3</v>
      </c>
      <c r="Q61" s="1">
        <f t="shared" si="18"/>
        <v>5.8812598477362998</v>
      </c>
      <c r="R61" s="23">
        <f t="shared" si="19"/>
        <v>497.3512401522637</v>
      </c>
      <c r="S61" s="23">
        <f t="shared" si="7"/>
        <v>0.85</v>
      </c>
      <c r="T61" s="11">
        <f t="shared" si="8"/>
        <v>0.97</v>
      </c>
      <c r="U61" s="20"/>
      <c r="V61" s="30">
        <f t="shared" si="9"/>
        <v>112.21736031555525</v>
      </c>
      <c r="W61" s="24">
        <f t="shared" si="10"/>
        <v>92.523213580175309</v>
      </c>
      <c r="X61" s="24">
        <f t="shared" si="20"/>
        <v>95</v>
      </c>
      <c r="Y61" s="31">
        <f t="shared" si="21"/>
        <v>2220.5571259242074</v>
      </c>
      <c r="Z61" s="20"/>
      <c r="AA61" s="19"/>
    </row>
    <row r="62" spans="1:27" ht="15.6" x14ac:dyDescent="0.3">
      <c r="A62" s="32">
        <v>44</v>
      </c>
      <c r="B62" s="28">
        <f>'Curva durate'!K66/1000</f>
        <v>0.12621399999999999</v>
      </c>
      <c r="C62" s="11">
        <f t="shared" si="11"/>
        <v>0.05</v>
      </c>
      <c r="D62" s="11"/>
      <c r="E62" s="29">
        <f t="shared" si="12"/>
        <v>0.12621399999999999</v>
      </c>
      <c r="F62" s="83">
        <f t="shared" si="13"/>
        <v>7.4999999999999997E-3</v>
      </c>
      <c r="G62" s="40">
        <f t="shared" si="14"/>
        <v>6.8713999999999997E-2</v>
      </c>
      <c r="H62" s="34">
        <f t="shared" si="1"/>
        <v>2.3E-2</v>
      </c>
      <c r="I62" s="41">
        <f t="shared" si="2"/>
        <v>0.103214</v>
      </c>
      <c r="J62" s="27">
        <f t="shared" si="3"/>
        <v>1</v>
      </c>
      <c r="K62" s="11">
        <f t="shared" si="4"/>
        <v>505</v>
      </c>
      <c r="L62">
        <f t="shared" si="5"/>
        <v>209.1</v>
      </c>
      <c r="M62" s="36">
        <f t="shared" si="15"/>
        <v>3.4339814672575589E-2</v>
      </c>
      <c r="N62" s="99">
        <f t="shared" si="16"/>
        <v>5.2275000000000002E-2</v>
      </c>
      <c r="O62">
        <f t="shared" si="17"/>
        <v>1639</v>
      </c>
      <c r="P62" s="36">
        <f t="shared" si="6"/>
        <v>2.7114768847964817E-3</v>
      </c>
      <c r="Q62" s="1">
        <f t="shared" si="18"/>
        <v>5.8812598477362998</v>
      </c>
      <c r="R62" s="23">
        <f t="shared" si="19"/>
        <v>497.3512401522637</v>
      </c>
      <c r="S62" s="23">
        <f t="shared" si="7"/>
        <v>0.85</v>
      </c>
      <c r="T62" s="11">
        <f t="shared" si="8"/>
        <v>0.97</v>
      </c>
      <c r="U62" s="20"/>
      <c r="V62" s="30">
        <f t="shared" si="9"/>
        <v>112.21736031555525</v>
      </c>
      <c r="W62" s="24">
        <f t="shared" si="10"/>
        <v>92.523213580175309</v>
      </c>
      <c r="X62" s="24">
        <f t="shared" si="20"/>
        <v>95</v>
      </c>
      <c r="Y62" s="31">
        <f t="shared" si="21"/>
        <v>2220.5571259242074</v>
      </c>
      <c r="Z62" s="20"/>
      <c r="AA62" s="19"/>
    </row>
    <row r="63" spans="1:27" ht="15.6" x14ac:dyDescent="0.3">
      <c r="A63" s="32">
        <v>45</v>
      </c>
      <c r="B63" s="28">
        <f>'Curva durate'!K67/1000</f>
        <v>0.124419</v>
      </c>
      <c r="C63" s="11">
        <f t="shared" si="11"/>
        <v>0.05</v>
      </c>
      <c r="D63" s="11"/>
      <c r="E63" s="29">
        <f t="shared" si="12"/>
        <v>0.124419</v>
      </c>
      <c r="F63" s="83">
        <f t="shared" si="13"/>
        <v>7.4999999999999997E-3</v>
      </c>
      <c r="G63" s="40">
        <f t="shared" si="14"/>
        <v>6.6919000000000006E-2</v>
      </c>
      <c r="H63" s="34">
        <f t="shared" si="1"/>
        <v>2.3E-2</v>
      </c>
      <c r="I63" s="41">
        <f t="shared" si="2"/>
        <v>0.10141900000000001</v>
      </c>
      <c r="J63" s="27">
        <f t="shared" si="3"/>
        <v>1</v>
      </c>
      <c r="K63" s="11">
        <f t="shared" si="4"/>
        <v>505</v>
      </c>
      <c r="L63">
        <f t="shared" si="5"/>
        <v>209.1</v>
      </c>
      <c r="M63" s="36">
        <f t="shared" si="15"/>
        <v>3.4339814672575589E-2</v>
      </c>
      <c r="N63" s="99">
        <f t="shared" si="16"/>
        <v>5.2275000000000002E-2</v>
      </c>
      <c r="O63">
        <f t="shared" si="17"/>
        <v>1639</v>
      </c>
      <c r="P63" s="36">
        <f t="shared" si="6"/>
        <v>2.7114768847964817E-3</v>
      </c>
      <c r="Q63" s="1">
        <f t="shared" si="18"/>
        <v>5.8812598477362998</v>
      </c>
      <c r="R63" s="23">
        <f t="shared" si="19"/>
        <v>497.3512401522637</v>
      </c>
      <c r="S63" s="23">
        <f t="shared" si="7"/>
        <v>0.85</v>
      </c>
      <c r="T63" s="11">
        <f t="shared" si="8"/>
        <v>0.97</v>
      </c>
      <c r="U63" s="20"/>
      <c r="V63" s="30">
        <f t="shared" si="9"/>
        <v>112.21736031555525</v>
      </c>
      <c r="W63" s="24">
        <f t="shared" si="10"/>
        <v>92.523213580175309</v>
      </c>
      <c r="X63" s="24">
        <f t="shared" si="20"/>
        <v>95</v>
      </c>
      <c r="Y63" s="31">
        <f t="shared" si="21"/>
        <v>2220.5571259242074</v>
      </c>
      <c r="Z63" s="20"/>
      <c r="AA63" s="19"/>
    </row>
    <row r="64" spans="1:27" ht="15.6" x14ac:dyDescent="0.3">
      <c r="A64" s="26">
        <v>46</v>
      </c>
      <c r="B64" s="28">
        <f>'Curva durate'!K68/1000</f>
        <v>0.12265000000000001</v>
      </c>
      <c r="C64" s="11">
        <f t="shared" si="11"/>
        <v>0.05</v>
      </c>
      <c r="D64" s="11"/>
      <c r="E64" s="29">
        <f t="shared" si="12"/>
        <v>0.12265000000000001</v>
      </c>
      <c r="F64" s="83">
        <f t="shared" si="13"/>
        <v>7.4999999999999997E-3</v>
      </c>
      <c r="G64" s="40">
        <f t="shared" si="14"/>
        <v>6.5150000000000013E-2</v>
      </c>
      <c r="H64" s="34">
        <f t="shared" si="1"/>
        <v>2.3E-2</v>
      </c>
      <c r="I64" s="41">
        <f t="shared" si="2"/>
        <v>9.9650000000000016E-2</v>
      </c>
      <c r="J64" s="27">
        <f t="shared" si="3"/>
        <v>1</v>
      </c>
      <c r="K64" s="11">
        <f t="shared" si="4"/>
        <v>505</v>
      </c>
      <c r="L64">
        <f t="shared" si="5"/>
        <v>209.1</v>
      </c>
      <c r="M64" s="36">
        <f t="shared" si="15"/>
        <v>3.4339814672575589E-2</v>
      </c>
      <c r="N64" s="99">
        <f t="shared" si="16"/>
        <v>5.2275000000000002E-2</v>
      </c>
      <c r="O64">
        <f t="shared" si="17"/>
        <v>1639</v>
      </c>
      <c r="P64" s="36">
        <f t="shared" si="6"/>
        <v>2.7114768847964817E-3</v>
      </c>
      <c r="Q64" s="1">
        <f t="shared" si="18"/>
        <v>5.8812598477362998</v>
      </c>
      <c r="R64" s="23">
        <f t="shared" si="19"/>
        <v>497.3512401522637</v>
      </c>
      <c r="S64" s="23">
        <f t="shared" si="7"/>
        <v>0.85</v>
      </c>
      <c r="T64" s="11">
        <f t="shared" si="8"/>
        <v>0.97</v>
      </c>
      <c r="U64" s="20"/>
      <c r="V64" s="30">
        <f t="shared" si="9"/>
        <v>112.21736031555525</v>
      </c>
      <c r="W64" s="24">
        <f t="shared" si="10"/>
        <v>92.523213580175309</v>
      </c>
      <c r="X64" s="24">
        <f t="shared" si="20"/>
        <v>95</v>
      </c>
      <c r="Y64" s="31">
        <f t="shared" si="21"/>
        <v>2220.5571259242074</v>
      </c>
      <c r="Z64" s="20"/>
      <c r="AA64" s="19"/>
    </row>
    <row r="65" spans="1:27" ht="15.6" x14ac:dyDescent="0.3">
      <c r="A65" s="32">
        <v>47</v>
      </c>
      <c r="B65" s="28">
        <f>'Curva durate'!K69/1000</f>
        <v>0.120906</v>
      </c>
      <c r="C65" s="11">
        <f t="shared" si="11"/>
        <v>0.05</v>
      </c>
      <c r="D65" s="11"/>
      <c r="E65" s="29">
        <f t="shared" si="12"/>
        <v>0.120906</v>
      </c>
      <c r="F65" s="83">
        <f t="shared" si="13"/>
        <v>7.4999999999999997E-3</v>
      </c>
      <c r="G65" s="40">
        <f t="shared" si="14"/>
        <v>6.340599999999999E-2</v>
      </c>
      <c r="H65" s="34">
        <f t="shared" si="1"/>
        <v>2.3E-2</v>
      </c>
      <c r="I65" s="41">
        <f t="shared" si="2"/>
        <v>9.7905999999999993E-2</v>
      </c>
      <c r="J65" s="27">
        <f t="shared" si="3"/>
        <v>1</v>
      </c>
      <c r="K65" s="11">
        <f t="shared" si="4"/>
        <v>505</v>
      </c>
      <c r="L65">
        <f t="shared" si="5"/>
        <v>209.1</v>
      </c>
      <c r="M65" s="36">
        <f t="shared" si="15"/>
        <v>3.4339814672575589E-2</v>
      </c>
      <c r="N65" s="99">
        <f t="shared" si="16"/>
        <v>5.2275000000000002E-2</v>
      </c>
      <c r="O65">
        <f t="shared" si="17"/>
        <v>1639</v>
      </c>
      <c r="P65" s="36">
        <f t="shared" si="6"/>
        <v>2.7114768847964817E-3</v>
      </c>
      <c r="Q65" s="1">
        <f t="shared" si="18"/>
        <v>5.8812598477362998</v>
      </c>
      <c r="R65" s="23">
        <f t="shared" si="19"/>
        <v>497.3512401522637</v>
      </c>
      <c r="S65" s="23">
        <f t="shared" si="7"/>
        <v>0.85</v>
      </c>
      <c r="T65" s="11">
        <f t="shared" si="8"/>
        <v>0.97</v>
      </c>
      <c r="U65" s="20"/>
      <c r="V65" s="30">
        <f t="shared" si="9"/>
        <v>112.21736031555525</v>
      </c>
      <c r="W65" s="24">
        <f t="shared" si="10"/>
        <v>92.523213580175309</v>
      </c>
      <c r="X65" s="24">
        <f t="shared" si="20"/>
        <v>95</v>
      </c>
      <c r="Y65" s="31">
        <f t="shared" si="21"/>
        <v>2220.5571259242074</v>
      </c>
      <c r="Z65" s="20"/>
      <c r="AA65" s="19"/>
    </row>
    <row r="66" spans="1:27" ht="15.6" x14ac:dyDescent="0.3">
      <c r="A66" s="32">
        <v>48</v>
      </c>
      <c r="B66" s="28">
        <f>'Curva durate'!K70/1000</f>
        <v>0.119186</v>
      </c>
      <c r="C66" s="11">
        <f t="shared" si="11"/>
        <v>0.05</v>
      </c>
      <c r="D66" s="11"/>
      <c r="E66" s="29">
        <f t="shared" si="12"/>
        <v>0.119186</v>
      </c>
      <c r="F66" s="83">
        <f t="shared" si="13"/>
        <v>7.4999999999999997E-3</v>
      </c>
      <c r="G66" s="40">
        <f t="shared" si="14"/>
        <v>6.1685999999999998E-2</v>
      </c>
      <c r="H66" s="34">
        <f t="shared" si="1"/>
        <v>2.3E-2</v>
      </c>
      <c r="I66" s="41">
        <f t="shared" si="2"/>
        <v>9.6185999999999994E-2</v>
      </c>
      <c r="J66" s="27">
        <f t="shared" si="3"/>
        <v>1</v>
      </c>
      <c r="K66" s="11">
        <f t="shared" si="4"/>
        <v>505</v>
      </c>
      <c r="L66">
        <f t="shared" si="5"/>
        <v>209.1</v>
      </c>
      <c r="M66" s="36">
        <f t="shared" si="15"/>
        <v>3.4339814672575589E-2</v>
      </c>
      <c r="N66" s="99">
        <f t="shared" si="16"/>
        <v>5.2275000000000002E-2</v>
      </c>
      <c r="O66">
        <f t="shared" si="17"/>
        <v>1639</v>
      </c>
      <c r="P66" s="36">
        <f t="shared" si="6"/>
        <v>2.7114768847964817E-3</v>
      </c>
      <c r="Q66" s="1">
        <f t="shared" si="18"/>
        <v>5.8812598477362998</v>
      </c>
      <c r="R66" s="23">
        <f t="shared" si="19"/>
        <v>497.3512401522637</v>
      </c>
      <c r="S66" s="23">
        <f t="shared" si="7"/>
        <v>0.85</v>
      </c>
      <c r="T66" s="11">
        <f t="shared" si="8"/>
        <v>0.97</v>
      </c>
      <c r="U66" s="20"/>
      <c r="V66" s="30">
        <f t="shared" si="9"/>
        <v>112.21736031555525</v>
      </c>
      <c r="W66" s="24">
        <f t="shared" si="10"/>
        <v>92.523213580175309</v>
      </c>
      <c r="X66" s="24">
        <f t="shared" si="20"/>
        <v>95</v>
      </c>
      <c r="Y66" s="31">
        <f t="shared" si="21"/>
        <v>2220.5571259242074</v>
      </c>
      <c r="Z66" s="20"/>
      <c r="AA66" s="19"/>
    </row>
    <row r="67" spans="1:27" ht="15.6" x14ac:dyDescent="0.3">
      <c r="A67" s="26">
        <v>49</v>
      </c>
      <c r="B67" s="28">
        <f>'Curva durate'!K71/1000</f>
        <v>0.117491</v>
      </c>
      <c r="C67" s="11">
        <f t="shared" si="11"/>
        <v>0.05</v>
      </c>
      <c r="D67" s="11"/>
      <c r="E67" s="29">
        <f t="shared" si="12"/>
        <v>0.117491</v>
      </c>
      <c r="F67" s="83">
        <f t="shared" si="13"/>
        <v>7.4999999999999997E-3</v>
      </c>
      <c r="G67" s="40">
        <f t="shared" si="14"/>
        <v>5.9990999999999996E-2</v>
      </c>
      <c r="H67" s="34">
        <f t="shared" si="1"/>
        <v>2.3E-2</v>
      </c>
      <c r="I67" s="41">
        <f t="shared" si="2"/>
        <v>9.4490999999999992E-2</v>
      </c>
      <c r="J67" s="27">
        <f t="shared" si="3"/>
        <v>1</v>
      </c>
      <c r="K67" s="11">
        <f t="shared" si="4"/>
        <v>505</v>
      </c>
      <c r="L67">
        <f t="shared" si="5"/>
        <v>209.1</v>
      </c>
      <c r="M67" s="36">
        <f t="shared" si="15"/>
        <v>3.4339814672575589E-2</v>
      </c>
      <c r="N67" s="99">
        <f t="shared" si="16"/>
        <v>5.2275000000000002E-2</v>
      </c>
      <c r="O67">
        <f t="shared" si="17"/>
        <v>1639</v>
      </c>
      <c r="P67" s="36">
        <f t="shared" si="6"/>
        <v>2.7114768847964817E-3</v>
      </c>
      <c r="Q67" s="1">
        <f t="shared" si="18"/>
        <v>5.8812598477362998</v>
      </c>
      <c r="R67" s="23">
        <f t="shared" si="19"/>
        <v>497.3512401522637</v>
      </c>
      <c r="S67" s="23">
        <f t="shared" si="7"/>
        <v>0.85</v>
      </c>
      <c r="T67" s="11">
        <f t="shared" si="8"/>
        <v>0.97</v>
      </c>
      <c r="U67" s="20"/>
      <c r="V67" s="30">
        <f t="shared" si="9"/>
        <v>112.21736031555525</v>
      </c>
      <c r="W67" s="24">
        <f t="shared" si="10"/>
        <v>92.523213580175309</v>
      </c>
      <c r="X67" s="24">
        <f t="shared" si="20"/>
        <v>95</v>
      </c>
      <c r="Y67" s="31">
        <f t="shared" si="21"/>
        <v>2220.5571259242074</v>
      </c>
      <c r="Z67" s="20"/>
      <c r="AA67" s="19"/>
    </row>
    <row r="68" spans="1:27" ht="15.6" x14ac:dyDescent="0.3">
      <c r="A68" s="32">
        <v>50</v>
      </c>
      <c r="B68" s="28">
        <f>'Curva durate'!K72/1000</f>
        <v>0.11581999999999999</v>
      </c>
      <c r="C68" s="11">
        <f t="shared" si="11"/>
        <v>0.05</v>
      </c>
      <c r="D68" s="11"/>
      <c r="E68" s="29">
        <f t="shared" si="12"/>
        <v>0.11581999999999999</v>
      </c>
      <c r="F68" s="83">
        <f t="shared" si="13"/>
        <v>7.4999999999999997E-3</v>
      </c>
      <c r="G68" s="40">
        <f t="shared" si="14"/>
        <v>5.831999999999999E-2</v>
      </c>
      <c r="H68" s="34">
        <f t="shared" si="1"/>
        <v>2.3E-2</v>
      </c>
      <c r="I68" s="41">
        <f t="shared" si="2"/>
        <v>9.2819999999999986E-2</v>
      </c>
      <c r="J68" s="27">
        <f t="shared" si="3"/>
        <v>1</v>
      </c>
      <c r="K68" s="11">
        <f t="shared" si="4"/>
        <v>505</v>
      </c>
      <c r="L68">
        <f t="shared" si="5"/>
        <v>209.1</v>
      </c>
      <c r="M68" s="36">
        <f t="shared" si="15"/>
        <v>3.4339814672575589E-2</v>
      </c>
      <c r="N68" s="99">
        <f t="shared" si="16"/>
        <v>5.2275000000000002E-2</v>
      </c>
      <c r="O68">
        <f t="shared" si="17"/>
        <v>1639</v>
      </c>
      <c r="P68" s="36">
        <f t="shared" si="6"/>
        <v>2.7114768847964817E-3</v>
      </c>
      <c r="Q68" s="1">
        <f t="shared" si="18"/>
        <v>5.8812598477362998</v>
      </c>
      <c r="R68" s="23">
        <f t="shared" si="19"/>
        <v>497.3512401522637</v>
      </c>
      <c r="S68" s="23">
        <f t="shared" si="7"/>
        <v>0.85</v>
      </c>
      <c r="T68" s="11">
        <f t="shared" si="8"/>
        <v>0.97</v>
      </c>
      <c r="U68" s="20"/>
      <c r="V68" s="30">
        <f t="shared" si="9"/>
        <v>112.21736031555525</v>
      </c>
      <c r="W68" s="24">
        <f t="shared" si="10"/>
        <v>92.523213580175309</v>
      </c>
      <c r="X68" s="24">
        <f t="shared" si="20"/>
        <v>95</v>
      </c>
      <c r="Y68" s="31">
        <f t="shared" si="21"/>
        <v>2220.5571259242074</v>
      </c>
      <c r="Z68" s="20"/>
      <c r="AA68" s="19"/>
    </row>
    <row r="69" spans="1:27" ht="15.6" x14ac:dyDescent="0.3">
      <c r="A69" s="32">
        <v>51</v>
      </c>
      <c r="B69" s="28">
        <f>'Curva durate'!K73/1000</f>
        <v>0.114173</v>
      </c>
      <c r="C69" s="11">
        <f t="shared" si="11"/>
        <v>0.05</v>
      </c>
      <c r="D69" s="11"/>
      <c r="E69" s="29">
        <f t="shared" si="12"/>
        <v>0.114173</v>
      </c>
      <c r="F69" s="83">
        <f t="shared" si="13"/>
        <v>7.4999999999999997E-3</v>
      </c>
      <c r="G69" s="40">
        <f t="shared" si="14"/>
        <v>5.6672999999999994E-2</v>
      </c>
      <c r="H69" s="34">
        <f t="shared" si="1"/>
        <v>2.3E-2</v>
      </c>
      <c r="I69" s="41">
        <f t="shared" si="2"/>
        <v>9.1173000000000004E-2</v>
      </c>
      <c r="J69" s="27">
        <f t="shared" si="3"/>
        <v>1</v>
      </c>
      <c r="K69" s="11">
        <f t="shared" si="4"/>
        <v>505</v>
      </c>
      <c r="L69">
        <f t="shared" si="5"/>
        <v>209.1</v>
      </c>
      <c r="M69" s="36">
        <f t="shared" si="15"/>
        <v>3.4339814672575589E-2</v>
      </c>
      <c r="N69" s="99">
        <f t="shared" si="16"/>
        <v>5.2275000000000002E-2</v>
      </c>
      <c r="O69">
        <f t="shared" si="17"/>
        <v>1639</v>
      </c>
      <c r="P69" s="36">
        <f t="shared" si="6"/>
        <v>2.7114768847964817E-3</v>
      </c>
      <c r="Q69" s="1">
        <f t="shared" si="18"/>
        <v>5.8812598477362998</v>
      </c>
      <c r="R69" s="23">
        <f t="shared" si="19"/>
        <v>497.3512401522637</v>
      </c>
      <c r="S69" s="23">
        <f t="shared" si="7"/>
        <v>0.85</v>
      </c>
      <c r="T69" s="11">
        <f t="shared" si="8"/>
        <v>0.97</v>
      </c>
      <c r="U69" s="20"/>
      <c r="V69" s="30">
        <f t="shared" si="9"/>
        <v>112.21736031555525</v>
      </c>
      <c r="W69" s="24">
        <f t="shared" si="10"/>
        <v>92.523213580175309</v>
      </c>
      <c r="X69" s="24">
        <f t="shared" si="20"/>
        <v>95</v>
      </c>
      <c r="Y69" s="31">
        <f t="shared" si="21"/>
        <v>2220.5571259242074</v>
      </c>
      <c r="Z69" s="20"/>
      <c r="AA69" s="19"/>
    </row>
    <row r="70" spans="1:27" ht="15.6" x14ac:dyDescent="0.3">
      <c r="A70" s="26">
        <v>52</v>
      </c>
      <c r="B70" s="28">
        <f>'Curva durate'!K74/1000</f>
        <v>0.11255</v>
      </c>
      <c r="C70" s="11">
        <f t="shared" si="11"/>
        <v>0.05</v>
      </c>
      <c r="D70" s="11"/>
      <c r="E70" s="29">
        <f t="shared" si="12"/>
        <v>0.11255</v>
      </c>
      <c r="F70" s="83">
        <f t="shared" si="13"/>
        <v>7.4999999999999997E-3</v>
      </c>
      <c r="G70" s="40">
        <f t="shared" si="14"/>
        <v>5.5049999999999995E-2</v>
      </c>
      <c r="H70" s="34">
        <f t="shared" si="1"/>
        <v>2.3E-2</v>
      </c>
      <c r="I70" s="41">
        <f t="shared" si="2"/>
        <v>8.9549999999999991E-2</v>
      </c>
      <c r="J70" s="27">
        <f t="shared" si="3"/>
        <v>1</v>
      </c>
      <c r="K70" s="11">
        <f t="shared" si="4"/>
        <v>505</v>
      </c>
      <c r="L70">
        <f t="shared" si="5"/>
        <v>209.1</v>
      </c>
      <c r="M70" s="36">
        <f t="shared" si="15"/>
        <v>3.4339814672575589E-2</v>
      </c>
      <c r="N70" s="99">
        <f t="shared" si="16"/>
        <v>5.2275000000000002E-2</v>
      </c>
      <c r="O70">
        <f t="shared" si="17"/>
        <v>1639</v>
      </c>
      <c r="P70" s="36">
        <f t="shared" si="6"/>
        <v>2.7114768847964817E-3</v>
      </c>
      <c r="Q70" s="1">
        <f t="shared" si="18"/>
        <v>5.8812598477362998</v>
      </c>
      <c r="R70" s="23">
        <f t="shared" si="19"/>
        <v>497.3512401522637</v>
      </c>
      <c r="S70" s="23">
        <f t="shared" si="7"/>
        <v>0.85</v>
      </c>
      <c r="T70" s="11">
        <f t="shared" si="8"/>
        <v>0.97</v>
      </c>
      <c r="U70" s="20"/>
      <c r="V70" s="30">
        <f t="shared" si="9"/>
        <v>112.21736031555525</v>
      </c>
      <c r="W70" s="24">
        <f t="shared" si="10"/>
        <v>92.523213580175309</v>
      </c>
      <c r="X70" s="24">
        <f t="shared" si="20"/>
        <v>95</v>
      </c>
      <c r="Y70" s="31">
        <f t="shared" si="21"/>
        <v>2220.5571259242074</v>
      </c>
      <c r="Z70" s="20"/>
      <c r="AA70" s="19"/>
    </row>
    <row r="71" spans="1:27" ht="15.6" x14ac:dyDescent="0.3">
      <c r="A71" s="32">
        <v>53</v>
      </c>
      <c r="B71" s="28">
        <f>'Curva durate'!K75/1000</f>
        <v>0.11094899999999999</v>
      </c>
      <c r="C71" s="11">
        <f t="shared" si="11"/>
        <v>0.05</v>
      </c>
      <c r="D71" s="11"/>
      <c r="E71" s="29">
        <f t="shared" si="12"/>
        <v>0.11094899999999999</v>
      </c>
      <c r="F71" s="83">
        <f t="shared" si="13"/>
        <v>7.4999999999999997E-3</v>
      </c>
      <c r="G71" s="40">
        <f t="shared" si="14"/>
        <v>5.344899999999999E-2</v>
      </c>
      <c r="H71" s="34">
        <f t="shared" si="1"/>
        <v>2.3E-2</v>
      </c>
      <c r="I71" s="41">
        <f t="shared" si="2"/>
        <v>8.7948999999999999E-2</v>
      </c>
      <c r="J71" s="27">
        <f t="shared" si="3"/>
        <v>1</v>
      </c>
      <c r="K71" s="11">
        <f t="shared" si="4"/>
        <v>505</v>
      </c>
      <c r="L71">
        <f t="shared" si="5"/>
        <v>209.1</v>
      </c>
      <c r="M71" s="36">
        <f t="shared" si="15"/>
        <v>3.4339814672575589E-2</v>
      </c>
      <c r="N71" s="99">
        <f t="shared" si="16"/>
        <v>5.2275000000000002E-2</v>
      </c>
      <c r="O71">
        <f t="shared" si="17"/>
        <v>1639</v>
      </c>
      <c r="P71" s="36">
        <f t="shared" si="6"/>
        <v>2.7114768847964817E-3</v>
      </c>
      <c r="Q71" s="1">
        <f t="shared" si="18"/>
        <v>5.8812598477362998</v>
      </c>
      <c r="R71" s="23">
        <f t="shared" si="19"/>
        <v>497.3512401522637</v>
      </c>
      <c r="S71" s="23">
        <f t="shared" si="7"/>
        <v>0.85</v>
      </c>
      <c r="T71" s="11">
        <f t="shared" si="8"/>
        <v>0.97</v>
      </c>
      <c r="U71" s="20"/>
      <c r="V71" s="30">
        <f t="shared" si="9"/>
        <v>112.21736031555525</v>
      </c>
      <c r="W71" s="24">
        <f t="shared" si="10"/>
        <v>92.523213580175309</v>
      </c>
      <c r="X71" s="24">
        <f t="shared" si="20"/>
        <v>95</v>
      </c>
      <c r="Y71" s="31">
        <f t="shared" si="21"/>
        <v>2220.5571259242074</v>
      </c>
      <c r="Z71" s="20"/>
      <c r="AA71" s="19"/>
    </row>
    <row r="72" spans="1:27" ht="15.6" x14ac:dyDescent="0.3">
      <c r="A72" s="32">
        <v>54</v>
      </c>
      <c r="B72" s="28">
        <f>'Curva durate'!K76/1000</f>
        <v>0.109371</v>
      </c>
      <c r="C72" s="11">
        <f t="shared" si="11"/>
        <v>0.05</v>
      </c>
      <c r="D72" s="11"/>
      <c r="E72" s="29">
        <f t="shared" si="12"/>
        <v>0.109371</v>
      </c>
      <c r="F72" s="83">
        <f t="shared" si="13"/>
        <v>7.4999999999999997E-3</v>
      </c>
      <c r="G72" s="40">
        <f t="shared" si="14"/>
        <v>5.1870999999999994E-2</v>
      </c>
      <c r="H72" s="34">
        <f t="shared" si="1"/>
        <v>2.3E-2</v>
      </c>
      <c r="I72" s="41">
        <f t="shared" si="2"/>
        <v>8.6371000000000003E-2</v>
      </c>
      <c r="J72" s="27">
        <f t="shared" si="3"/>
        <v>1</v>
      </c>
      <c r="K72" s="11">
        <f t="shared" si="4"/>
        <v>505</v>
      </c>
      <c r="L72">
        <f t="shared" si="5"/>
        <v>209.1</v>
      </c>
      <c r="M72" s="36">
        <f t="shared" si="15"/>
        <v>3.4339814672575589E-2</v>
      </c>
      <c r="N72" s="99">
        <f t="shared" si="16"/>
        <v>5.2275000000000002E-2</v>
      </c>
      <c r="O72">
        <f t="shared" si="17"/>
        <v>1639</v>
      </c>
      <c r="P72" s="36">
        <f t="shared" si="6"/>
        <v>2.7114768847964817E-3</v>
      </c>
      <c r="Q72" s="1">
        <f t="shared" si="18"/>
        <v>5.8812598477362998</v>
      </c>
      <c r="R72" s="23">
        <f t="shared" si="19"/>
        <v>497.3512401522637</v>
      </c>
      <c r="S72" s="23">
        <f t="shared" si="7"/>
        <v>0.85</v>
      </c>
      <c r="T72" s="11">
        <f t="shared" si="8"/>
        <v>0.97</v>
      </c>
      <c r="U72" s="20"/>
      <c r="V72" s="30">
        <f t="shared" si="9"/>
        <v>112.21736031555525</v>
      </c>
      <c r="W72" s="24">
        <f t="shared" si="10"/>
        <v>92.523213580175309</v>
      </c>
      <c r="X72" s="24">
        <f t="shared" si="20"/>
        <v>95</v>
      </c>
      <c r="Y72" s="31">
        <f t="shared" si="21"/>
        <v>2220.5571259242074</v>
      </c>
      <c r="Z72" s="20"/>
      <c r="AA72" s="19"/>
    </row>
    <row r="73" spans="1:27" ht="15.6" x14ac:dyDescent="0.3">
      <c r="A73" s="26">
        <v>55</v>
      </c>
      <c r="B73" s="28">
        <f>'Curva durate'!K77/1000</f>
        <v>0.10781600000000001</v>
      </c>
      <c r="C73" s="11">
        <f t="shared" si="11"/>
        <v>0.05</v>
      </c>
      <c r="D73" s="11"/>
      <c r="E73" s="29">
        <f t="shared" si="12"/>
        <v>0.10781600000000001</v>
      </c>
      <c r="F73" s="83">
        <f t="shared" si="13"/>
        <v>7.4999999999999997E-3</v>
      </c>
      <c r="G73" s="40">
        <f t="shared" si="14"/>
        <v>5.0316000000000007E-2</v>
      </c>
      <c r="H73" s="34">
        <f t="shared" si="1"/>
        <v>2.3E-2</v>
      </c>
      <c r="I73" s="41">
        <f t="shared" si="2"/>
        <v>8.4816000000000003E-2</v>
      </c>
      <c r="J73" s="27">
        <f t="shared" si="3"/>
        <v>1</v>
      </c>
      <c r="K73" s="11">
        <f t="shared" si="4"/>
        <v>505</v>
      </c>
      <c r="L73">
        <f t="shared" si="5"/>
        <v>209.1</v>
      </c>
      <c r="M73" s="36">
        <f t="shared" si="15"/>
        <v>3.4339814672575589E-2</v>
      </c>
      <c r="N73" s="99">
        <f t="shared" si="16"/>
        <v>5.2275000000000002E-2</v>
      </c>
      <c r="O73">
        <f t="shared" si="17"/>
        <v>1639</v>
      </c>
      <c r="P73" s="36">
        <f t="shared" si="6"/>
        <v>2.7114768847964817E-3</v>
      </c>
      <c r="Q73" s="1">
        <f t="shared" si="18"/>
        <v>5.8812598477362998</v>
      </c>
      <c r="R73" s="23">
        <f t="shared" si="19"/>
        <v>497.3512401522637</v>
      </c>
      <c r="S73" s="23">
        <f t="shared" si="7"/>
        <v>0.85</v>
      </c>
      <c r="T73" s="11">
        <f t="shared" si="8"/>
        <v>0.97</v>
      </c>
      <c r="U73" s="20"/>
      <c r="V73" s="30">
        <f t="shared" si="9"/>
        <v>112.21736031555525</v>
      </c>
      <c r="W73" s="24">
        <f t="shared" si="10"/>
        <v>92.523213580175309</v>
      </c>
      <c r="X73" s="24">
        <f t="shared" si="20"/>
        <v>95</v>
      </c>
      <c r="Y73" s="31">
        <f t="shared" si="21"/>
        <v>2220.5571259242074</v>
      </c>
      <c r="Z73" s="20"/>
      <c r="AA73" s="19"/>
    </row>
    <row r="74" spans="1:27" ht="15.6" x14ac:dyDescent="0.3">
      <c r="A74" s="32">
        <v>56</v>
      </c>
      <c r="B74" s="28">
        <f>'Curva durate'!K78/1000</f>
        <v>0.106283</v>
      </c>
      <c r="C74" s="11">
        <f t="shared" si="11"/>
        <v>0.05</v>
      </c>
      <c r="D74" s="11"/>
      <c r="E74" s="29">
        <f t="shared" si="12"/>
        <v>0.106283</v>
      </c>
      <c r="F74" s="83">
        <f t="shared" si="13"/>
        <v>7.4999999999999997E-3</v>
      </c>
      <c r="G74" s="40">
        <f t="shared" si="14"/>
        <v>4.8783E-2</v>
      </c>
      <c r="H74" s="34">
        <f t="shared" si="1"/>
        <v>2.3E-2</v>
      </c>
      <c r="I74" s="41">
        <f t="shared" si="2"/>
        <v>8.3282999999999996E-2</v>
      </c>
      <c r="J74" s="27">
        <f t="shared" si="3"/>
        <v>1</v>
      </c>
      <c r="K74" s="11">
        <f t="shared" si="4"/>
        <v>505</v>
      </c>
      <c r="L74">
        <f t="shared" si="5"/>
        <v>209.1</v>
      </c>
      <c r="M74" s="36">
        <f t="shared" si="15"/>
        <v>3.4339814672575589E-2</v>
      </c>
      <c r="N74" s="99">
        <f t="shared" si="16"/>
        <v>5.2275000000000002E-2</v>
      </c>
      <c r="O74">
        <f t="shared" si="17"/>
        <v>1639</v>
      </c>
      <c r="P74" s="36">
        <f t="shared" si="6"/>
        <v>2.7114768847964817E-3</v>
      </c>
      <c r="Q74" s="1">
        <f t="shared" si="18"/>
        <v>5.8812598477362998</v>
      </c>
      <c r="R74" s="23">
        <f t="shared" si="19"/>
        <v>497.3512401522637</v>
      </c>
      <c r="S74" s="23">
        <f t="shared" si="7"/>
        <v>0.85</v>
      </c>
      <c r="T74" s="11">
        <f t="shared" si="8"/>
        <v>0.97</v>
      </c>
      <c r="U74" s="20"/>
      <c r="V74" s="30">
        <f t="shared" si="9"/>
        <v>112.21736031555525</v>
      </c>
      <c r="W74" s="24">
        <f t="shared" si="10"/>
        <v>92.523213580175309</v>
      </c>
      <c r="X74" s="24">
        <f t="shared" si="20"/>
        <v>95</v>
      </c>
      <c r="Y74" s="31">
        <f t="shared" si="21"/>
        <v>2220.5571259242074</v>
      </c>
      <c r="Z74" s="20"/>
      <c r="AA74" s="19"/>
    </row>
    <row r="75" spans="1:27" ht="15.6" x14ac:dyDescent="0.3">
      <c r="A75" s="32">
        <v>57</v>
      </c>
      <c r="B75" s="28">
        <f>'Curva durate'!K79/1000</f>
        <v>0.104771</v>
      </c>
      <c r="C75" s="11">
        <f t="shared" si="11"/>
        <v>0.05</v>
      </c>
      <c r="D75" s="11"/>
      <c r="E75" s="29">
        <f t="shared" si="12"/>
        <v>0.104771</v>
      </c>
      <c r="F75" s="83">
        <f t="shared" si="13"/>
        <v>7.4999999999999997E-3</v>
      </c>
      <c r="G75" s="40">
        <f t="shared" si="14"/>
        <v>4.7271000000000001E-2</v>
      </c>
      <c r="H75" s="34">
        <f t="shared" si="1"/>
        <v>2.3E-2</v>
      </c>
      <c r="I75" s="41">
        <f t="shared" si="2"/>
        <v>8.177100000000001E-2</v>
      </c>
      <c r="J75" s="27">
        <f t="shared" si="3"/>
        <v>1</v>
      </c>
      <c r="K75" s="11">
        <f t="shared" si="4"/>
        <v>505</v>
      </c>
      <c r="L75">
        <f t="shared" si="5"/>
        <v>209.1</v>
      </c>
      <c r="M75" s="36">
        <f t="shared" si="15"/>
        <v>3.4339814672575589E-2</v>
      </c>
      <c r="N75" s="99">
        <f t="shared" si="16"/>
        <v>5.2275000000000002E-2</v>
      </c>
      <c r="O75">
        <f t="shared" si="17"/>
        <v>1639</v>
      </c>
      <c r="P75" s="36">
        <f t="shared" si="6"/>
        <v>2.7114768847964817E-3</v>
      </c>
      <c r="Q75" s="1">
        <f t="shared" si="18"/>
        <v>5.8812598477362998</v>
      </c>
      <c r="R75" s="23">
        <f t="shared" si="19"/>
        <v>497.3512401522637</v>
      </c>
      <c r="S75" s="23">
        <f t="shared" si="7"/>
        <v>0.85</v>
      </c>
      <c r="T75" s="11">
        <f t="shared" si="8"/>
        <v>0.97</v>
      </c>
      <c r="U75" s="20"/>
      <c r="V75" s="30">
        <f t="shared" si="9"/>
        <v>112.21736031555525</v>
      </c>
      <c r="W75" s="24">
        <f t="shared" si="10"/>
        <v>92.523213580175309</v>
      </c>
      <c r="X75" s="24">
        <f t="shared" si="20"/>
        <v>95</v>
      </c>
      <c r="Y75" s="31">
        <f t="shared" si="21"/>
        <v>2220.5571259242074</v>
      </c>
      <c r="Z75" s="20"/>
      <c r="AA75" s="19"/>
    </row>
    <row r="76" spans="1:27" ht="15.6" x14ac:dyDescent="0.3">
      <c r="A76" s="26">
        <v>58</v>
      </c>
      <c r="B76" s="28">
        <f>'Curva durate'!K80/1000</f>
        <v>0.10328100000000001</v>
      </c>
      <c r="C76" s="11">
        <f t="shared" si="11"/>
        <v>0.05</v>
      </c>
      <c r="D76" s="11"/>
      <c r="E76" s="29">
        <f t="shared" si="12"/>
        <v>0.10328100000000001</v>
      </c>
      <c r="F76" s="83">
        <f t="shared" si="13"/>
        <v>7.4999999999999997E-3</v>
      </c>
      <c r="G76" s="40">
        <f t="shared" si="14"/>
        <v>4.5781000000000009E-2</v>
      </c>
      <c r="H76" s="34">
        <f t="shared" si="1"/>
        <v>2.3E-2</v>
      </c>
      <c r="I76" s="41">
        <f t="shared" si="2"/>
        <v>8.0281000000000019E-2</v>
      </c>
      <c r="J76" s="27">
        <f t="shared" si="3"/>
        <v>1</v>
      </c>
      <c r="K76" s="11">
        <f t="shared" si="4"/>
        <v>505</v>
      </c>
      <c r="L76">
        <f t="shared" si="5"/>
        <v>209.1</v>
      </c>
      <c r="M76" s="36">
        <f t="shared" si="15"/>
        <v>3.4339814672575589E-2</v>
      </c>
      <c r="N76" s="99">
        <f t="shared" si="16"/>
        <v>5.2275000000000002E-2</v>
      </c>
      <c r="O76">
        <f t="shared" si="17"/>
        <v>1639</v>
      </c>
      <c r="P76" s="36">
        <f t="shared" si="6"/>
        <v>2.7114768847964817E-3</v>
      </c>
      <c r="Q76" s="1">
        <f t="shared" si="18"/>
        <v>5.8812598477362998</v>
      </c>
      <c r="R76" s="23">
        <f t="shared" si="19"/>
        <v>497.3512401522637</v>
      </c>
      <c r="S76" s="23">
        <f t="shared" si="7"/>
        <v>0.85</v>
      </c>
      <c r="T76" s="11">
        <f t="shared" si="8"/>
        <v>0.97</v>
      </c>
      <c r="U76" s="20"/>
      <c r="V76" s="30">
        <f t="shared" si="9"/>
        <v>112.21736031555525</v>
      </c>
      <c r="W76" s="24">
        <f t="shared" si="10"/>
        <v>92.523213580175309</v>
      </c>
      <c r="X76" s="24">
        <f t="shared" si="20"/>
        <v>95</v>
      </c>
      <c r="Y76" s="31">
        <f t="shared" si="21"/>
        <v>2220.5571259242074</v>
      </c>
      <c r="Z76" s="20"/>
      <c r="AA76" s="19"/>
    </row>
    <row r="77" spans="1:27" ht="15.6" x14ac:dyDescent="0.3">
      <c r="A77" s="32">
        <v>59</v>
      </c>
      <c r="B77" s="28">
        <f>'Curva durate'!K81/1000</f>
        <v>0.101813</v>
      </c>
      <c r="C77" s="11">
        <f t="shared" si="11"/>
        <v>0.05</v>
      </c>
      <c r="D77" s="11"/>
      <c r="E77" s="29">
        <f t="shared" si="12"/>
        <v>0.101813</v>
      </c>
      <c r="F77" s="83">
        <f t="shared" si="13"/>
        <v>7.4999999999999997E-3</v>
      </c>
      <c r="G77" s="40">
        <f t="shared" si="14"/>
        <v>4.4312999999999998E-2</v>
      </c>
      <c r="H77" s="34">
        <f t="shared" si="1"/>
        <v>2.3E-2</v>
      </c>
      <c r="I77" s="41">
        <f t="shared" si="2"/>
        <v>7.8812999999999994E-2</v>
      </c>
      <c r="J77" s="27">
        <f t="shared" si="3"/>
        <v>1</v>
      </c>
      <c r="K77" s="11">
        <f t="shared" si="4"/>
        <v>505</v>
      </c>
      <c r="L77">
        <f t="shared" si="5"/>
        <v>209.1</v>
      </c>
      <c r="M77" s="36">
        <f t="shared" si="15"/>
        <v>3.4339814672575589E-2</v>
      </c>
      <c r="N77" s="99">
        <f t="shared" si="16"/>
        <v>5.2275000000000002E-2</v>
      </c>
      <c r="O77">
        <f t="shared" si="17"/>
        <v>1639</v>
      </c>
      <c r="P77" s="36">
        <f t="shared" si="6"/>
        <v>2.7114768847964817E-3</v>
      </c>
      <c r="Q77" s="1">
        <f t="shared" si="18"/>
        <v>5.8812598477362998</v>
      </c>
      <c r="R77" s="23">
        <f t="shared" si="19"/>
        <v>497.3512401522637</v>
      </c>
      <c r="S77" s="23">
        <f t="shared" si="7"/>
        <v>0.85</v>
      </c>
      <c r="T77" s="11">
        <f t="shared" si="8"/>
        <v>0.97</v>
      </c>
      <c r="U77" s="20"/>
      <c r="V77" s="30">
        <f t="shared" si="9"/>
        <v>112.21736031555525</v>
      </c>
      <c r="W77" s="24">
        <f t="shared" si="10"/>
        <v>92.523213580175309</v>
      </c>
      <c r="X77" s="24">
        <f t="shared" si="20"/>
        <v>95</v>
      </c>
      <c r="Y77" s="31">
        <f t="shared" si="21"/>
        <v>2220.5571259242074</v>
      </c>
      <c r="Z77" s="20"/>
      <c r="AA77" s="19"/>
    </row>
    <row r="78" spans="1:27" ht="15.6" x14ac:dyDescent="0.3">
      <c r="A78" s="32">
        <v>60</v>
      </c>
      <c r="B78" s="28">
        <f>'Curva durate'!K82/1000</f>
        <v>0.100365</v>
      </c>
      <c r="C78" s="11">
        <f t="shared" si="11"/>
        <v>0.05</v>
      </c>
      <c r="D78" s="11"/>
      <c r="E78" s="29">
        <f t="shared" si="12"/>
        <v>0.100365</v>
      </c>
      <c r="F78" s="83">
        <f t="shared" si="13"/>
        <v>7.4999999999999997E-3</v>
      </c>
      <c r="G78" s="40">
        <f t="shared" si="14"/>
        <v>4.2864999999999993E-2</v>
      </c>
      <c r="H78" s="34">
        <f t="shared" si="1"/>
        <v>2.3E-2</v>
      </c>
      <c r="I78" s="41">
        <f t="shared" si="2"/>
        <v>7.7364999999999989E-2</v>
      </c>
      <c r="J78" s="27">
        <f t="shared" si="3"/>
        <v>1</v>
      </c>
      <c r="K78" s="11">
        <f t="shared" si="4"/>
        <v>505</v>
      </c>
      <c r="L78">
        <f t="shared" si="5"/>
        <v>209.1</v>
      </c>
      <c r="M78" s="36">
        <f t="shared" si="15"/>
        <v>3.4339814672575589E-2</v>
      </c>
      <c r="N78" s="99">
        <f t="shared" si="16"/>
        <v>5.2275000000000002E-2</v>
      </c>
      <c r="O78">
        <f t="shared" si="17"/>
        <v>1639</v>
      </c>
      <c r="P78" s="36">
        <f t="shared" si="6"/>
        <v>2.7114768847964817E-3</v>
      </c>
      <c r="Q78" s="1">
        <f t="shared" si="18"/>
        <v>5.8812598477362998</v>
      </c>
      <c r="R78" s="23">
        <f t="shared" si="19"/>
        <v>497.3512401522637</v>
      </c>
      <c r="S78" s="23">
        <f t="shared" si="7"/>
        <v>0.85</v>
      </c>
      <c r="T78" s="11">
        <f t="shared" si="8"/>
        <v>0.97</v>
      </c>
      <c r="U78" s="20"/>
      <c r="V78" s="30">
        <f t="shared" si="9"/>
        <v>112.21736031555525</v>
      </c>
      <c r="W78" s="24">
        <f t="shared" si="10"/>
        <v>92.523213580175309</v>
      </c>
      <c r="X78" s="24">
        <f t="shared" si="20"/>
        <v>95</v>
      </c>
      <c r="Y78" s="31">
        <f t="shared" si="21"/>
        <v>2220.5571259242074</v>
      </c>
      <c r="Z78" s="20"/>
      <c r="AA78" s="19"/>
    </row>
    <row r="79" spans="1:27" ht="15.6" x14ac:dyDescent="0.3">
      <c r="A79" s="26">
        <v>61</v>
      </c>
      <c r="B79" s="28">
        <f>'Curva durate'!K83/1000</f>
        <v>9.8936999999999997E-2</v>
      </c>
      <c r="C79" s="11">
        <f t="shared" si="11"/>
        <v>0.05</v>
      </c>
      <c r="D79" s="11"/>
      <c r="E79" s="29">
        <f t="shared" si="12"/>
        <v>9.8936999999999997E-2</v>
      </c>
      <c r="F79" s="83">
        <f t="shared" si="13"/>
        <v>7.4999999999999997E-3</v>
      </c>
      <c r="G79" s="40">
        <f t="shared" si="14"/>
        <v>4.1436999999999995E-2</v>
      </c>
      <c r="H79" s="34">
        <f t="shared" si="1"/>
        <v>2.3E-2</v>
      </c>
      <c r="I79" s="41">
        <f t="shared" si="2"/>
        <v>7.5937000000000004E-2</v>
      </c>
      <c r="J79" s="27">
        <f t="shared" si="3"/>
        <v>1</v>
      </c>
      <c r="K79" s="11">
        <f t="shared" si="4"/>
        <v>505</v>
      </c>
      <c r="L79">
        <f t="shared" si="5"/>
        <v>209.1</v>
      </c>
      <c r="M79" s="36">
        <f t="shared" si="15"/>
        <v>3.4339814672575589E-2</v>
      </c>
      <c r="N79" s="99">
        <f t="shared" si="16"/>
        <v>5.2275000000000002E-2</v>
      </c>
      <c r="O79">
        <f t="shared" si="17"/>
        <v>1639</v>
      </c>
      <c r="P79" s="36">
        <f t="shared" si="6"/>
        <v>2.7114768847964817E-3</v>
      </c>
      <c r="Q79" s="1">
        <f t="shared" si="18"/>
        <v>5.8812598477362998</v>
      </c>
      <c r="R79" s="23">
        <f t="shared" si="19"/>
        <v>497.3512401522637</v>
      </c>
      <c r="S79" s="23">
        <f t="shared" si="7"/>
        <v>0.85</v>
      </c>
      <c r="T79" s="11">
        <f t="shared" si="8"/>
        <v>0.97</v>
      </c>
      <c r="U79" s="20"/>
      <c r="V79" s="30">
        <f t="shared" si="9"/>
        <v>112.21736031555525</v>
      </c>
      <c r="W79" s="24">
        <f t="shared" si="10"/>
        <v>92.523213580175309</v>
      </c>
      <c r="X79" s="24">
        <f t="shared" si="20"/>
        <v>95</v>
      </c>
      <c r="Y79" s="31">
        <f t="shared" si="21"/>
        <v>2220.5571259242074</v>
      </c>
      <c r="Z79" s="20"/>
      <c r="AA79" s="19"/>
    </row>
    <row r="80" spans="1:27" ht="15.6" x14ac:dyDescent="0.3">
      <c r="A80" s="32">
        <v>62</v>
      </c>
      <c r="B80" s="28">
        <f>'Curva durate'!K84/1000</f>
        <v>9.7530000000000006E-2</v>
      </c>
      <c r="C80" s="11">
        <f t="shared" si="11"/>
        <v>0.05</v>
      </c>
      <c r="D80" s="11"/>
      <c r="E80" s="29">
        <f t="shared" si="12"/>
        <v>9.7530000000000006E-2</v>
      </c>
      <c r="F80" s="83">
        <f t="shared" si="13"/>
        <v>7.4999999999999997E-3</v>
      </c>
      <c r="G80" s="40">
        <f t="shared" si="14"/>
        <v>4.0030000000000003E-2</v>
      </c>
      <c r="H80" s="34">
        <f t="shared" si="1"/>
        <v>2.3E-2</v>
      </c>
      <c r="I80" s="41">
        <f t="shared" si="2"/>
        <v>7.4530000000000013E-2</v>
      </c>
      <c r="J80" s="27">
        <f t="shared" si="3"/>
        <v>1</v>
      </c>
      <c r="K80" s="11">
        <f t="shared" si="4"/>
        <v>505</v>
      </c>
      <c r="L80">
        <f t="shared" si="5"/>
        <v>209.1</v>
      </c>
      <c r="M80" s="36">
        <f t="shared" si="15"/>
        <v>3.4339814672575589E-2</v>
      </c>
      <c r="N80" s="99">
        <f t="shared" si="16"/>
        <v>5.2275000000000002E-2</v>
      </c>
      <c r="O80">
        <f t="shared" si="17"/>
        <v>1639</v>
      </c>
      <c r="P80" s="36">
        <f t="shared" si="6"/>
        <v>2.7114768847964817E-3</v>
      </c>
      <c r="Q80" s="1">
        <f t="shared" si="18"/>
        <v>5.8812598477362998</v>
      </c>
      <c r="R80" s="23">
        <f t="shared" si="19"/>
        <v>497.3512401522637</v>
      </c>
      <c r="S80" s="23">
        <f t="shared" si="7"/>
        <v>0.85</v>
      </c>
      <c r="T80" s="11">
        <f t="shared" si="8"/>
        <v>0.97</v>
      </c>
      <c r="U80" s="20"/>
      <c r="V80" s="30">
        <f t="shared" si="9"/>
        <v>112.21736031555525</v>
      </c>
      <c r="W80" s="24">
        <f t="shared" si="10"/>
        <v>92.523213580175309</v>
      </c>
      <c r="X80" s="24">
        <f t="shared" si="20"/>
        <v>95</v>
      </c>
      <c r="Y80" s="31">
        <f t="shared" si="21"/>
        <v>2220.5571259242074</v>
      </c>
      <c r="Z80" s="20"/>
      <c r="AA80" s="19"/>
    </row>
    <row r="81" spans="1:27" ht="15.6" x14ac:dyDescent="0.3">
      <c r="A81" s="32">
        <v>63</v>
      </c>
      <c r="B81" s="28">
        <f>'Curva durate'!K85/1000</f>
        <v>9.6143000000000006E-2</v>
      </c>
      <c r="C81" s="11">
        <f t="shared" si="11"/>
        <v>0.05</v>
      </c>
      <c r="D81" s="11"/>
      <c r="E81" s="29">
        <f t="shared" si="12"/>
        <v>9.6143000000000006E-2</v>
      </c>
      <c r="F81" s="83">
        <f t="shared" si="13"/>
        <v>7.4999999999999997E-3</v>
      </c>
      <c r="G81" s="40">
        <f t="shared" si="14"/>
        <v>3.8643000000000004E-2</v>
      </c>
      <c r="H81" s="34">
        <f t="shared" si="1"/>
        <v>2.3E-2</v>
      </c>
      <c r="I81" s="41">
        <f t="shared" si="2"/>
        <v>7.3143000000000014E-2</v>
      </c>
      <c r="J81" s="27">
        <f t="shared" si="3"/>
        <v>1</v>
      </c>
      <c r="K81" s="11">
        <f t="shared" si="4"/>
        <v>505</v>
      </c>
      <c r="L81">
        <f t="shared" si="5"/>
        <v>209.1</v>
      </c>
      <c r="M81" s="36">
        <f t="shared" si="15"/>
        <v>3.4339814672575589E-2</v>
      </c>
      <c r="N81" s="99">
        <f t="shared" si="16"/>
        <v>5.2275000000000002E-2</v>
      </c>
      <c r="O81">
        <f t="shared" si="17"/>
        <v>1639</v>
      </c>
      <c r="P81" s="36">
        <f t="shared" si="6"/>
        <v>2.7114768847964817E-3</v>
      </c>
      <c r="Q81" s="1">
        <f t="shared" si="18"/>
        <v>5.8812598477362998</v>
      </c>
      <c r="R81" s="23">
        <f t="shared" si="19"/>
        <v>497.3512401522637</v>
      </c>
      <c r="S81" s="23">
        <f t="shared" si="7"/>
        <v>0.85</v>
      </c>
      <c r="T81" s="11">
        <f t="shared" si="8"/>
        <v>0.97</v>
      </c>
      <c r="U81" s="20"/>
      <c r="V81" s="30">
        <f t="shared" si="9"/>
        <v>112.21736031555525</v>
      </c>
      <c r="W81" s="24">
        <f t="shared" si="10"/>
        <v>92.523213580175309</v>
      </c>
      <c r="X81" s="24">
        <f t="shared" si="20"/>
        <v>95</v>
      </c>
      <c r="Y81" s="31">
        <f t="shared" si="21"/>
        <v>2220.5571259242074</v>
      </c>
      <c r="Z81" s="20"/>
      <c r="AA81" s="19"/>
    </row>
    <row r="82" spans="1:27" ht="15.6" x14ac:dyDescent="0.3">
      <c r="A82" s="26">
        <v>64</v>
      </c>
      <c r="B82" s="28">
        <f>'Curva durate'!K86/1000</f>
        <v>9.4775999999999999E-2</v>
      </c>
      <c r="C82" s="11">
        <f t="shared" si="11"/>
        <v>0.05</v>
      </c>
      <c r="D82" s="11"/>
      <c r="E82" s="29">
        <f t="shared" si="12"/>
        <v>9.4775999999999999E-2</v>
      </c>
      <c r="F82" s="83">
        <f t="shared" si="13"/>
        <v>7.4999999999999997E-3</v>
      </c>
      <c r="G82" s="40">
        <f t="shared" si="14"/>
        <v>3.7275999999999997E-2</v>
      </c>
      <c r="H82" s="34">
        <f t="shared" si="1"/>
        <v>2.3E-2</v>
      </c>
      <c r="I82" s="41">
        <f t="shared" si="2"/>
        <v>7.1776000000000006E-2</v>
      </c>
      <c r="J82" s="27">
        <f t="shared" si="3"/>
        <v>1</v>
      </c>
      <c r="K82" s="11">
        <f t="shared" si="4"/>
        <v>505</v>
      </c>
      <c r="L82">
        <f t="shared" si="5"/>
        <v>209.1</v>
      </c>
      <c r="M82" s="36">
        <f t="shared" si="15"/>
        <v>3.4339814672575589E-2</v>
      </c>
      <c r="N82" s="99">
        <f t="shared" si="16"/>
        <v>5.2275000000000002E-2</v>
      </c>
      <c r="O82">
        <f t="shared" si="17"/>
        <v>1639</v>
      </c>
      <c r="P82" s="36">
        <f t="shared" si="6"/>
        <v>2.7114768847964817E-3</v>
      </c>
      <c r="Q82" s="1">
        <f t="shared" si="18"/>
        <v>5.8812598477362998</v>
      </c>
      <c r="R82" s="23">
        <f t="shared" si="19"/>
        <v>497.3512401522637</v>
      </c>
      <c r="S82" s="23">
        <f t="shared" si="7"/>
        <v>0.85</v>
      </c>
      <c r="T82" s="11">
        <f t="shared" si="8"/>
        <v>0.97</v>
      </c>
      <c r="U82" s="20"/>
      <c r="V82" s="30">
        <f t="shared" si="9"/>
        <v>112.21736031555525</v>
      </c>
      <c r="W82" s="24">
        <f t="shared" si="10"/>
        <v>92.523213580175309</v>
      </c>
      <c r="X82" s="24">
        <f t="shared" si="20"/>
        <v>95</v>
      </c>
      <c r="Y82" s="31">
        <f t="shared" si="21"/>
        <v>2220.5571259242074</v>
      </c>
      <c r="Z82" s="20"/>
      <c r="AA82" s="19"/>
    </row>
    <row r="83" spans="1:27" ht="15.6" x14ac:dyDescent="0.3">
      <c r="A83" s="32">
        <v>65</v>
      </c>
      <c r="B83" s="28">
        <f>'Curva durate'!K87/1000</f>
        <v>9.3427999999999997E-2</v>
      </c>
      <c r="C83" s="11">
        <f t="shared" si="11"/>
        <v>0.05</v>
      </c>
      <c r="D83" s="11"/>
      <c r="E83" s="29">
        <f t="shared" si="12"/>
        <v>9.3427999999999997E-2</v>
      </c>
      <c r="F83" s="83">
        <f t="shared" si="13"/>
        <v>7.4999999999999997E-3</v>
      </c>
      <c r="G83" s="40">
        <f t="shared" si="14"/>
        <v>3.5927999999999995E-2</v>
      </c>
      <c r="H83" s="34">
        <f t="shared" ref="H83:H146" si="22">IF(G83&gt;$G$6,$G$6,IF(G83&lt;$H$6,0,G83))</f>
        <v>2.3E-2</v>
      </c>
      <c r="I83" s="41">
        <f t="shared" ref="I83:I146" si="23">E83-H83</f>
        <v>7.0427999999999991E-2</v>
      </c>
      <c r="J83" s="27">
        <f t="shared" ref="J83:J146" si="24">H83/$G$6</f>
        <v>1</v>
      </c>
      <c r="K83" s="11">
        <f t="shared" ref="K83:K146" si="25">$J$6</f>
        <v>505</v>
      </c>
      <c r="L83">
        <f t="shared" ref="L83:L146" si="26">$N$9</f>
        <v>209.1</v>
      </c>
      <c r="M83" s="36">
        <f t="shared" si="15"/>
        <v>3.4339814672575589E-2</v>
      </c>
      <c r="N83" s="99">
        <f t="shared" si="16"/>
        <v>5.2275000000000002E-2</v>
      </c>
      <c r="O83">
        <f t="shared" si="17"/>
        <v>1639</v>
      </c>
      <c r="P83" s="36">
        <f t="shared" ref="P83:P146" si="27">10.3/($P$9^2*(L83/1000)^(1/3))</f>
        <v>2.7114768847964817E-3</v>
      </c>
      <c r="Q83" s="1">
        <f t="shared" si="18"/>
        <v>5.8812598477362998</v>
      </c>
      <c r="R83" s="23">
        <f t="shared" si="19"/>
        <v>497.3512401522637</v>
      </c>
      <c r="S83" s="23">
        <f t="shared" ref="S83:S146" si="28">$R$9</f>
        <v>0.85</v>
      </c>
      <c r="T83" s="11">
        <f t="shared" ref="T83:T146" si="29">$S$9</f>
        <v>0.97</v>
      </c>
      <c r="U83" s="20"/>
      <c r="V83" s="30">
        <f t="shared" ref="V83:V146" si="30">H83*9.81*R83</f>
        <v>112.21736031555525</v>
      </c>
      <c r="W83" s="24">
        <f t="shared" ref="W83:W146" si="31">V83*S83*T83</f>
        <v>92.523213580175309</v>
      </c>
      <c r="X83" s="24">
        <f t="shared" si="20"/>
        <v>95</v>
      </c>
      <c r="Y83" s="31">
        <f t="shared" si="21"/>
        <v>2220.5571259242074</v>
      </c>
      <c r="Z83" s="20"/>
      <c r="AA83" s="19"/>
    </row>
    <row r="84" spans="1:27" ht="15.6" x14ac:dyDescent="0.3">
      <c r="A84" s="32">
        <v>66</v>
      </c>
      <c r="B84" s="28">
        <f>'Curva durate'!K88/1000</f>
        <v>9.2099999999999987E-2</v>
      </c>
      <c r="C84" s="11">
        <f t="shared" ref="C84:C147" si="32">$G$9</f>
        <v>0.05</v>
      </c>
      <c r="D84" s="11"/>
      <c r="E84" s="29">
        <f t="shared" ref="E84:E147" si="33">B84</f>
        <v>9.2099999999999987E-2</v>
      </c>
      <c r="F84" s="83">
        <f t="shared" ref="F84:F147" si="34">$J$9</f>
        <v>7.4999999999999997E-3</v>
      </c>
      <c r="G84" s="40">
        <f t="shared" ref="G84:G147" si="35">IF((B84-C84)-F84&gt;0,(B84-C84)-F84,0)</f>
        <v>3.4599999999999985E-2</v>
      </c>
      <c r="H84" s="34">
        <f t="shared" si="22"/>
        <v>2.3E-2</v>
      </c>
      <c r="I84" s="41">
        <f t="shared" si="23"/>
        <v>6.9099999999999995E-2</v>
      </c>
      <c r="J84" s="27">
        <f t="shared" si="24"/>
        <v>1</v>
      </c>
      <c r="K84" s="11">
        <f t="shared" si="25"/>
        <v>505</v>
      </c>
      <c r="L84">
        <f t="shared" si="26"/>
        <v>209.1</v>
      </c>
      <c r="M84" s="36">
        <f t="shared" ref="M84:M147" si="36">PI()*(L84/1000)^2/4</f>
        <v>3.4339814672575589E-2</v>
      </c>
      <c r="N84" s="99">
        <f t="shared" ref="N84:N147" si="37">L84/4/1000</f>
        <v>5.2275000000000002E-2</v>
      </c>
      <c r="O84">
        <f t="shared" ref="O84:O147" si="38">$O$9</f>
        <v>1639</v>
      </c>
      <c r="P84" s="36">
        <f t="shared" si="27"/>
        <v>2.7114768847964817E-3</v>
      </c>
      <c r="Q84" s="1">
        <f t="shared" ref="Q84:Q147" si="39">P84*(H84)^2*(L84/1000)^(-5)*O84</f>
        <v>5.8812598477362998</v>
      </c>
      <c r="R84" s="23">
        <f t="shared" ref="R84:R147" si="40">K84-Q84-$Q$13</f>
        <v>497.3512401522637</v>
      </c>
      <c r="S84" s="23">
        <f t="shared" si="28"/>
        <v>0.85</v>
      </c>
      <c r="T84" s="11">
        <f t="shared" si="29"/>
        <v>0.97</v>
      </c>
      <c r="U84" s="20"/>
      <c r="V84" s="30">
        <f t="shared" si="30"/>
        <v>112.21736031555525</v>
      </c>
      <c r="W84" s="24">
        <f t="shared" si="31"/>
        <v>92.523213580175309</v>
      </c>
      <c r="X84" s="24">
        <f t="shared" ref="X84:X147" si="41">CEILING(W84,5)</f>
        <v>95</v>
      </c>
      <c r="Y84" s="31">
        <f t="shared" ref="Y84:Y147" si="42">W84*24</f>
        <v>2220.5571259242074</v>
      </c>
      <c r="Z84" s="20"/>
      <c r="AA84" s="19"/>
    </row>
    <row r="85" spans="1:27" ht="15.6" x14ac:dyDescent="0.3">
      <c r="A85" s="26">
        <v>67</v>
      </c>
      <c r="B85" s="28">
        <f>'Curva durate'!K89/1000</f>
        <v>9.079000000000001E-2</v>
      </c>
      <c r="C85" s="11">
        <f t="shared" si="32"/>
        <v>0.05</v>
      </c>
      <c r="D85" s="11"/>
      <c r="E85" s="29">
        <f t="shared" si="33"/>
        <v>9.079000000000001E-2</v>
      </c>
      <c r="F85" s="83">
        <f t="shared" si="34"/>
        <v>7.4999999999999997E-3</v>
      </c>
      <c r="G85" s="40">
        <f t="shared" si="35"/>
        <v>3.3290000000000007E-2</v>
      </c>
      <c r="H85" s="34">
        <f t="shared" si="22"/>
        <v>2.3E-2</v>
      </c>
      <c r="I85" s="41">
        <f t="shared" si="23"/>
        <v>6.7790000000000017E-2</v>
      </c>
      <c r="J85" s="27">
        <f t="shared" si="24"/>
        <v>1</v>
      </c>
      <c r="K85" s="11">
        <f t="shared" si="25"/>
        <v>505</v>
      </c>
      <c r="L85">
        <f t="shared" si="26"/>
        <v>209.1</v>
      </c>
      <c r="M85" s="36">
        <f t="shared" si="36"/>
        <v>3.4339814672575589E-2</v>
      </c>
      <c r="N85" s="99">
        <f t="shared" si="37"/>
        <v>5.2275000000000002E-2</v>
      </c>
      <c r="O85">
        <f t="shared" si="38"/>
        <v>1639</v>
      </c>
      <c r="P85" s="36">
        <f t="shared" si="27"/>
        <v>2.7114768847964817E-3</v>
      </c>
      <c r="Q85" s="1">
        <f t="shared" si="39"/>
        <v>5.8812598477362998</v>
      </c>
      <c r="R85" s="23">
        <f t="shared" si="40"/>
        <v>497.3512401522637</v>
      </c>
      <c r="S85" s="23">
        <f t="shared" si="28"/>
        <v>0.85</v>
      </c>
      <c r="T85" s="11">
        <f t="shared" si="29"/>
        <v>0.97</v>
      </c>
      <c r="U85" s="20"/>
      <c r="V85" s="30">
        <f t="shared" si="30"/>
        <v>112.21736031555525</v>
      </c>
      <c r="W85" s="24">
        <f t="shared" si="31"/>
        <v>92.523213580175309</v>
      </c>
      <c r="X85" s="24">
        <f t="shared" si="41"/>
        <v>95</v>
      </c>
      <c r="Y85" s="31">
        <f t="shared" si="42"/>
        <v>2220.5571259242074</v>
      </c>
      <c r="Z85" s="20"/>
      <c r="AA85" s="19"/>
    </row>
    <row r="86" spans="1:27" ht="15.6" x14ac:dyDescent="0.3">
      <c r="A86" s="32">
        <v>68</v>
      </c>
      <c r="B86" s="28">
        <f>'Curva durate'!K90/1000</f>
        <v>8.9498999999999995E-2</v>
      </c>
      <c r="C86" s="11">
        <f t="shared" si="32"/>
        <v>0.05</v>
      </c>
      <c r="D86" s="11"/>
      <c r="E86" s="29">
        <f t="shared" si="33"/>
        <v>8.9498999999999995E-2</v>
      </c>
      <c r="F86" s="83">
        <f t="shared" si="34"/>
        <v>7.4999999999999997E-3</v>
      </c>
      <c r="G86" s="40">
        <f t="shared" si="35"/>
        <v>3.1998999999999993E-2</v>
      </c>
      <c r="H86" s="34">
        <f t="shared" si="22"/>
        <v>2.3E-2</v>
      </c>
      <c r="I86" s="41">
        <f t="shared" si="23"/>
        <v>6.6499000000000003E-2</v>
      </c>
      <c r="J86" s="27">
        <f t="shared" si="24"/>
        <v>1</v>
      </c>
      <c r="K86" s="11">
        <f t="shared" si="25"/>
        <v>505</v>
      </c>
      <c r="L86">
        <f t="shared" si="26"/>
        <v>209.1</v>
      </c>
      <c r="M86" s="36">
        <f t="shared" si="36"/>
        <v>3.4339814672575589E-2</v>
      </c>
      <c r="N86" s="99">
        <f t="shared" si="37"/>
        <v>5.2275000000000002E-2</v>
      </c>
      <c r="O86">
        <f t="shared" si="38"/>
        <v>1639</v>
      </c>
      <c r="P86" s="36">
        <f t="shared" si="27"/>
        <v>2.7114768847964817E-3</v>
      </c>
      <c r="Q86" s="1">
        <f t="shared" si="39"/>
        <v>5.8812598477362998</v>
      </c>
      <c r="R86" s="23">
        <f t="shared" si="40"/>
        <v>497.3512401522637</v>
      </c>
      <c r="S86" s="23">
        <f t="shared" si="28"/>
        <v>0.85</v>
      </c>
      <c r="T86" s="11">
        <f t="shared" si="29"/>
        <v>0.97</v>
      </c>
      <c r="U86" s="20"/>
      <c r="V86" s="30">
        <f t="shared" si="30"/>
        <v>112.21736031555525</v>
      </c>
      <c r="W86" s="24">
        <f t="shared" si="31"/>
        <v>92.523213580175309</v>
      </c>
      <c r="X86" s="24">
        <f t="shared" si="41"/>
        <v>95</v>
      </c>
      <c r="Y86" s="31">
        <f t="shared" si="42"/>
        <v>2220.5571259242074</v>
      </c>
      <c r="Z86" s="20"/>
      <c r="AA86" s="19"/>
    </row>
    <row r="87" spans="1:27" ht="15.6" x14ac:dyDescent="0.3">
      <c r="A87" s="32">
        <v>69</v>
      </c>
      <c r="B87" s="28">
        <f>'Curva durate'!K91/1000</f>
        <v>8.8225999999999999E-2</v>
      </c>
      <c r="C87" s="11">
        <f t="shared" si="32"/>
        <v>0.05</v>
      </c>
      <c r="D87" s="11"/>
      <c r="E87" s="29">
        <f t="shared" si="33"/>
        <v>8.8225999999999999E-2</v>
      </c>
      <c r="F87" s="83">
        <f t="shared" si="34"/>
        <v>7.4999999999999997E-3</v>
      </c>
      <c r="G87" s="40">
        <f t="shared" si="35"/>
        <v>3.0725999999999996E-2</v>
      </c>
      <c r="H87" s="34">
        <f t="shared" si="22"/>
        <v>2.3E-2</v>
      </c>
      <c r="I87" s="41">
        <f t="shared" si="23"/>
        <v>6.5226000000000006E-2</v>
      </c>
      <c r="J87" s="27">
        <f t="shared" si="24"/>
        <v>1</v>
      </c>
      <c r="K87" s="11">
        <f t="shared" si="25"/>
        <v>505</v>
      </c>
      <c r="L87">
        <f t="shared" si="26"/>
        <v>209.1</v>
      </c>
      <c r="M87" s="36">
        <f t="shared" si="36"/>
        <v>3.4339814672575589E-2</v>
      </c>
      <c r="N87" s="99">
        <f t="shared" si="37"/>
        <v>5.2275000000000002E-2</v>
      </c>
      <c r="O87">
        <f t="shared" si="38"/>
        <v>1639</v>
      </c>
      <c r="P87" s="36">
        <f t="shared" si="27"/>
        <v>2.7114768847964817E-3</v>
      </c>
      <c r="Q87" s="1">
        <f t="shared" si="39"/>
        <v>5.8812598477362998</v>
      </c>
      <c r="R87" s="23">
        <f t="shared" si="40"/>
        <v>497.3512401522637</v>
      </c>
      <c r="S87" s="23">
        <f t="shared" si="28"/>
        <v>0.85</v>
      </c>
      <c r="T87" s="11">
        <f t="shared" si="29"/>
        <v>0.97</v>
      </c>
      <c r="U87" s="20"/>
      <c r="V87" s="30">
        <f t="shared" si="30"/>
        <v>112.21736031555525</v>
      </c>
      <c r="W87" s="24">
        <f t="shared" si="31"/>
        <v>92.523213580175309</v>
      </c>
      <c r="X87" s="24">
        <f t="shared" si="41"/>
        <v>95</v>
      </c>
      <c r="Y87" s="31">
        <f t="shared" si="42"/>
        <v>2220.5571259242074</v>
      </c>
      <c r="Z87" s="20"/>
      <c r="AA87" s="19"/>
    </row>
    <row r="88" spans="1:27" ht="15.6" x14ac:dyDescent="0.3">
      <c r="A88" s="26">
        <v>70</v>
      </c>
      <c r="B88" s="28">
        <f>'Curva durate'!K92/1000</f>
        <v>8.6971000000000007E-2</v>
      </c>
      <c r="C88" s="11">
        <f t="shared" si="32"/>
        <v>0.05</v>
      </c>
      <c r="D88" s="11"/>
      <c r="E88" s="29">
        <f t="shared" si="33"/>
        <v>8.6971000000000007E-2</v>
      </c>
      <c r="F88" s="83">
        <f t="shared" si="34"/>
        <v>7.4999999999999997E-3</v>
      </c>
      <c r="G88" s="40">
        <f t="shared" si="35"/>
        <v>2.9471000000000004E-2</v>
      </c>
      <c r="H88" s="34">
        <f t="shared" si="22"/>
        <v>2.3E-2</v>
      </c>
      <c r="I88" s="41">
        <f t="shared" si="23"/>
        <v>6.3971E-2</v>
      </c>
      <c r="J88" s="27">
        <f t="shared" si="24"/>
        <v>1</v>
      </c>
      <c r="K88" s="11">
        <f t="shared" si="25"/>
        <v>505</v>
      </c>
      <c r="L88">
        <f t="shared" si="26"/>
        <v>209.1</v>
      </c>
      <c r="M88" s="36">
        <f t="shared" si="36"/>
        <v>3.4339814672575589E-2</v>
      </c>
      <c r="N88" s="99">
        <f t="shared" si="37"/>
        <v>5.2275000000000002E-2</v>
      </c>
      <c r="O88">
        <f t="shared" si="38"/>
        <v>1639</v>
      </c>
      <c r="P88" s="36">
        <f t="shared" si="27"/>
        <v>2.7114768847964817E-3</v>
      </c>
      <c r="Q88" s="1">
        <f t="shared" si="39"/>
        <v>5.8812598477362998</v>
      </c>
      <c r="R88" s="23">
        <f t="shared" si="40"/>
        <v>497.3512401522637</v>
      </c>
      <c r="S88" s="23">
        <f t="shared" si="28"/>
        <v>0.85</v>
      </c>
      <c r="T88" s="11">
        <f t="shared" si="29"/>
        <v>0.97</v>
      </c>
      <c r="U88" s="20"/>
      <c r="V88" s="30">
        <f t="shared" si="30"/>
        <v>112.21736031555525</v>
      </c>
      <c r="W88" s="24">
        <f t="shared" si="31"/>
        <v>92.523213580175309</v>
      </c>
      <c r="X88" s="24">
        <f t="shared" si="41"/>
        <v>95</v>
      </c>
      <c r="Y88" s="31">
        <f t="shared" si="42"/>
        <v>2220.5571259242074</v>
      </c>
      <c r="Z88" s="20"/>
      <c r="AA88" s="19"/>
    </row>
    <row r="89" spans="1:27" ht="15.6" x14ac:dyDescent="0.3">
      <c r="A89" s="32">
        <v>71</v>
      </c>
      <c r="B89" s="28">
        <f>'Curva durate'!K93/1000</f>
        <v>8.5735000000000006E-2</v>
      </c>
      <c r="C89" s="11">
        <f t="shared" si="32"/>
        <v>0.05</v>
      </c>
      <c r="D89" s="11"/>
      <c r="E89" s="29">
        <f t="shared" si="33"/>
        <v>8.5735000000000006E-2</v>
      </c>
      <c r="F89" s="83">
        <f t="shared" si="34"/>
        <v>7.4999999999999997E-3</v>
      </c>
      <c r="G89" s="40">
        <f t="shared" si="35"/>
        <v>2.8235000000000003E-2</v>
      </c>
      <c r="H89" s="34">
        <f t="shared" si="22"/>
        <v>2.3E-2</v>
      </c>
      <c r="I89" s="41">
        <f t="shared" si="23"/>
        <v>6.2735000000000013E-2</v>
      </c>
      <c r="J89" s="27">
        <f t="shared" si="24"/>
        <v>1</v>
      </c>
      <c r="K89" s="11">
        <f t="shared" si="25"/>
        <v>505</v>
      </c>
      <c r="L89">
        <f t="shared" si="26"/>
        <v>209.1</v>
      </c>
      <c r="M89" s="36">
        <f t="shared" si="36"/>
        <v>3.4339814672575589E-2</v>
      </c>
      <c r="N89" s="99">
        <f t="shared" si="37"/>
        <v>5.2275000000000002E-2</v>
      </c>
      <c r="O89">
        <f t="shared" si="38"/>
        <v>1639</v>
      </c>
      <c r="P89" s="36">
        <f t="shared" si="27"/>
        <v>2.7114768847964817E-3</v>
      </c>
      <c r="Q89" s="1">
        <f t="shared" si="39"/>
        <v>5.8812598477362998</v>
      </c>
      <c r="R89" s="23">
        <f t="shared" si="40"/>
        <v>497.3512401522637</v>
      </c>
      <c r="S89" s="23">
        <f t="shared" si="28"/>
        <v>0.85</v>
      </c>
      <c r="T89" s="11">
        <f t="shared" si="29"/>
        <v>0.97</v>
      </c>
      <c r="U89" s="20"/>
      <c r="V89" s="30">
        <f t="shared" si="30"/>
        <v>112.21736031555525</v>
      </c>
      <c r="W89" s="24">
        <f t="shared" si="31"/>
        <v>92.523213580175309</v>
      </c>
      <c r="X89" s="24">
        <f t="shared" si="41"/>
        <v>95</v>
      </c>
      <c r="Y89" s="31">
        <f t="shared" si="42"/>
        <v>2220.5571259242074</v>
      </c>
      <c r="Z89" s="20"/>
      <c r="AA89" s="19"/>
    </row>
    <row r="90" spans="1:27" ht="15.6" x14ac:dyDescent="0.3">
      <c r="A90" s="32">
        <v>72</v>
      </c>
      <c r="B90" s="28">
        <f>'Curva durate'!K94/1000</f>
        <v>8.4515000000000007E-2</v>
      </c>
      <c r="C90" s="11">
        <f t="shared" si="32"/>
        <v>0.05</v>
      </c>
      <c r="D90" s="11"/>
      <c r="E90" s="29">
        <f t="shared" si="33"/>
        <v>8.4515000000000007E-2</v>
      </c>
      <c r="F90" s="83">
        <f t="shared" si="34"/>
        <v>7.4999999999999997E-3</v>
      </c>
      <c r="G90" s="40">
        <f t="shared" si="35"/>
        <v>2.7015000000000004E-2</v>
      </c>
      <c r="H90" s="34">
        <f t="shared" si="22"/>
        <v>2.3E-2</v>
      </c>
      <c r="I90" s="41">
        <f t="shared" si="23"/>
        <v>6.1515000000000007E-2</v>
      </c>
      <c r="J90" s="27">
        <f t="shared" si="24"/>
        <v>1</v>
      </c>
      <c r="K90" s="11">
        <f t="shared" si="25"/>
        <v>505</v>
      </c>
      <c r="L90">
        <f t="shared" si="26"/>
        <v>209.1</v>
      </c>
      <c r="M90" s="36">
        <f t="shared" si="36"/>
        <v>3.4339814672575589E-2</v>
      </c>
      <c r="N90" s="99">
        <f t="shared" si="37"/>
        <v>5.2275000000000002E-2</v>
      </c>
      <c r="O90">
        <f t="shared" si="38"/>
        <v>1639</v>
      </c>
      <c r="P90" s="36">
        <f t="shared" si="27"/>
        <v>2.7114768847964817E-3</v>
      </c>
      <c r="Q90" s="1">
        <f t="shared" si="39"/>
        <v>5.8812598477362998</v>
      </c>
      <c r="R90" s="23">
        <f t="shared" si="40"/>
        <v>497.3512401522637</v>
      </c>
      <c r="S90" s="23">
        <f t="shared" si="28"/>
        <v>0.85</v>
      </c>
      <c r="T90" s="11">
        <f t="shared" si="29"/>
        <v>0.97</v>
      </c>
      <c r="U90" s="20"/>
      <c r="V90" s="30">
        <f t="shared" si="30"/>
        <v>112.21736031555525</v>
      </c>
      <c r="W90" s="24">
        <f t="shared" si="31"/>
        <v>92.523213580175309</v>
      </c>
      <c r="X90" s="24">
        <f t="shared" si="41"/>
        <v>95</v>
      </c>
      <c r="Y90" s="31">
        <f t="shared" si="42"/>
        <v>2220.5571259242074</v>
      </c>
      <c r="Z90" s="20"/>
      <c r="AA90" s="19"/>
    </row>
    <row r="91" spans="1:27" ht="15.6" x14ac:dyDescent="0.3">
      <c r="A91" s="26">
        <v>73</v>
      </c>
      <c r="B91" s="28">
        <f>'Curva durate'!K95/1000</f>
        <v>8.3312999999999998E-2</v>
      </c>
      <c r="C91" s="11">
        <f t="shared" si="32"/>
        <v>0.05</v>
      </c>
      <c r="D91" s="11"/>
      <c r="E91" s="29">
        <f t="shared" si="33"/>
        <v>8.3312999999999998E-2</v>
      </c>
      <c r="F91" s="83">
        <f t="shared" si="34"/>
        <v>7.4999999999999997E-3</v>
      </c>
      <c r="G91" s="40">
        <f t="shared" si="35"/>
        <v>2.5812999999999996E-2</v>
      </c>
      <c r="H91" s="34">
        <f t="shared" si="22"/>
        <v>2.3E-2</v>
      </c>
      <c r="I91" s="41">
        <f t="shared" si="23"/>
        <v>6.0312999999999999E-2</v>
      </c>
      <c r="J91" s="27">
        <f t="shared" si="24"/>
        <v>1</v>
      </c>
      <c r="K91" s="11">
        <f t="shared" si="25"/>
        <v>505</v>
      </c>
      <c r="L91">
        <f t="shared" si="26"/>
        <v>209.1</v>
      </c>
      <c r="M91" s="36">
        <f t="shared" si="36"/>
        <v>3.4339814672575589E-2</v>
      </c>
      <c r="N91" s="99">
        <f t="shared" si="37"/>
        <v>5.2275000000000002E-2</v>
      </c>
      <c r="O91">
        <f t="shared" si="38"/>
        <v>1639</v>
      </c>
      <c r="P91" s="36">
        <f t="shared" si="27"/>
        <v>2.7114768847964817E-3</v>
      </c>
      <c r="Q91" s="1">
        <f t="shared" si="39"/>
        <v>5.8812598477362998</v>
      </c>
      <c r="R91" s="23">
        <f t="shared" si="40"/>
        <v>497.3512401522637</v>
      </c>
      <c r="S91" s="23">
        <f t="shared" si="28"/>
        <v>0.85</v>
      </c>
      <c r="T91" s="11">
        <f t="shared" si="29"/>
        <v>0.97</v>
      </c>
      <c r="U91" s="20"/>
      <c r="V91" s="30">
        <f t="shared" si="30"/>
        <v>112.21736031555525</v>
      </c>
      <c r="W91" s="24">
        <f t="shared" si="31"/>
        <v>92.523213580175309</v>
      </c>
      <c r="X91" s="24">
        <f t="shared" si="41"/>
        <v>95</v>
      </c>
      <c r="Y91" s="31">
        <f t="shared" si="42"/>
        <v>2220.5571259242074</v>
      </c>
      <c r="Z91" s="20"/>
      <c r="AA91" s="19"/>
    </row>
    <row r="92" spans="1:27" ht="15.6" x14ac:dyDescent="0.3">
      <c r="A92" s="32">
        <v>74</v>
      </c>
      <c r="B92" s="28">
        <f>'Curva durate'!K96/1000</f>
        <v>8.2129000000000008E-2</v>
      </c>
      <c r="C92" s="11">
        <f t="shared" si="32"/>
        <v>0.05</v>
      </c>
      <c r="D92" s="11"/>
      <c r="E92" s="29">
        <f t="shared" si="33"/>
        <v>8.2129000000000008E-2</v>
      </c>
      <c r="F92" s="83">
        <f t="shared" si="34"/>
        <v>7.4999999999999997E-3</v>
      </c>
      <c r="G92" s="40">
        <f t="shared" si="35"/>
        <v>2.4629000000000005E-2</v>
      </c>
      <c r="H92" s="34">
        <f t="shared" si="22"/>
        <v>2.3E-2</v>
      </c>
      <c r="I92" s="41">
        <f t="shared" si="23"/>
        <v>5.9129000000000008E-2</v>
      </c>
      <c r="J92" s="27">
        <f t="shared" si="24"/>
        <v>1</v>
      </c>
      <c r="K92" s="11">
        <f t="shared" si="25"/>
        <v>505</v>
      </c>
      <c r="L92">
        <f t="shared" si="26"/>
        <v>209.1</v>
      </c>
      <c r="M92" s="36">
        <f t="shared" si="36"/>
        <v>3.4339814672575589E-2</v>
      </c>
      <c r="N92" s="99">
        <f t="shared" si="37"/>
        <v>5.2275000000000002E-2</v>
      </c>
      <c r="O92">
        <f t="shared" si="38"/>
        <v>1639</v>
      </c>
      <c r="P92" s="36">
        <f t="shared" si="27"/>
        <v>2.7114768847964817E-3</v>
      </c>
      <c r="Q92" s="1">
        <f t="shared" si="39"/>
        <v>5.8812598477362998</v>
      </c>
      <c r="R92" s="23">
        <f t="shared" si="40"/>
        <v>497.3512401522637</v>
      </c>
      <c r="S92" s="23">
        <f t="shared" si="28"/>
        <v>0.85</v>
      </c>
      <c r="T92" s="11">
        <f t="shared" si="29"/>
        <v>0.97</v>
      </c>
      <c r="U92" s="20"/>
      <c r="V92" s="30">
        <f t="shared" si="30"/>
        <v>112.21736031555525</v>
      </c>
      <c r="W92" s="24">
        <f t="shared" si="31"/>
        <v>92.523213580175309</v>
      </c>
      <c r="X92" s="24">
        <f t="shared" si="41"/>
        <v>95</v>
      </c>
      <c r="Y92" s="31">
        <f t="shared" si="42"/>
        <v>2220.5571259242074</v>
      </c>
      <c r="Z92" s="20"/>
      <c r="AA92" s="19"/>
    </row>
    <row r="93" spans="1:27" ht="15.6" x14ac:dyDescent="0.3">
      <c r="A93" s="32">
        <v>75</v>
      </c>
      <c r="B93" s="28">
        <f>'Curva durate'!K97/1000</f>
        <v>8.0961000000000005E-2</v>
      </c>
      <c r="C93" s="11">
        <f t="shared" si="32"/>
        <v>0.05</v>
      </c>
      <c r="D93" s="11"/>
      <c r="E93" s="29">
        <f t="shared" si="33"/>
        <v>8.0961000000000005E-2</v>
      </c>
      <c r="F93" s="83">
        <f t="shared" si="34"/>
        <v>7.4999999999999997E-3</v>
      </c>
      <c r="G93" s="40">
        <f t="shared" si="35"/>
        <v>2.3461000000000003E-2</v>
      </c>
      <c r="H93" s="34">
        <f t="shared" si="22"/>
        <v>2.3E-2</v>
      </c>
      <c r="I93" s="41">
        <f t="shared" si="23"/>
        <v>5.7961000000000006E-2</v>
      </c>
      <c r="J93" s="27">
        <f t="shared" si="24"/>
        <v>1</v>
      </c>
      <c r="K93" s="11">
        <f t="shared" si="25"/>
        <v>505</v>
      </c>
      <c r="L93">
        <f t="shared" si="26"/>
        <v>209.1</v>
      </c>
      <c r="M93" s="36">
        <f t="shared" si="36"/>
        <v>3.4339814672575589E-2</v>
      </c>
      <c r="N93" s="99">
        <f t="shared" si="37"/>
        <v>5.2275000000000002E-2</v>
      </c>
      <c r="O93">
        <f t="shared" si="38"/>
        <v>1639</v>
      </c>
      <c r="P93" s="36">
        <f t="shared" si="27"/>
        <v>2.7114768847964817E-3</v>
      </c>
      <c r="Q93" s="1">
        <f t="shared" si="39"/>
        <v>5.8812598477362998</v>
      </c>
      <c r="R93" s="23">
        <f t="shared" si="40"/>
        <v>497.3512401522637</v>
      </c>
      <c r="S93" s="23">
        <f t="shared" si="28"/>
        <v>0.85</v>
      </c>
      <c r="T93" s="11">
        <f t="shared" si="29"/>
        <v>0.97</v>
      </c>
      <c r="U93" s="20"/>
      <c r="V93" s="30">
        <f t="shared" si="30"/>
        <v>112.21736031555525</v>
      </c>
      <c r="W93" s="24">
        <f t="shared" si="31"/>
        <v>92.523213580175309</v>
      </c>
      <c r="X93" s="24">
        <f t="shared" si="41"/>
        <v>95</v>
      </c>
      <c r="Y93" s="31">
        <f t="shared" si="42"/>
        <v>2220.5571259242074</v>
      </c>
      <c r="Z93" s="20"/>
      <c r="AA93" s="19"/>
    </row>
    <row r="94" spans="1:27" ht="15.6" x14ac:dyDescent="0.3">
      <c r="A94" s="26">
        <v>76</v>
      </c>
      <c r="B94" s="28">
        <f>'Curva durate'!K98/1000</f>
        <v>7.9808999999999991E-2</v>
      </c>
      <c r="C94" s="11">
        <f t="shared" si="32"/>
        <v>0.05</v>
      </c>
      <c r="D94" s="11"/>
      <c r="E94" s="29">
        <f t="shared" si="33"/>
        <v>7.9808999999999991E-2</v>
      </c>
      <c r="F94" s="83">
        <f t="shared" si="34"/>
        <v>7.4999999999999997E-3</v>
      </c>
      <c r="G94" s="40">
        <f t="shared" si="35"/>
        <v>2.2308999999999989E-2</v>
      </c>
      <c r="H94" s="34">
        <f t="shared" si="22"/>
        <v>2.2308999999999989E-2</v>
      </c>
      <c r="I94" s="41">
        <f t="shared" si="23"/>
        <v>5.7500000000000002E-2</v>
      </c>
      <c r="J94" s="27">
        <f t="shared" si="24"/>
        <v>0.96995652173912994</v>
      </c>
      <c r="K94" s="11">
        <f t="shared" si="25"/>
        <v>505</v>
      </c>
      <c r="L94">
        <f t="shared" si="26"/>
        <v>209.1</v>
      </c>
      <c r="M94" s="36">
        <f t="shared" si="36"/>
        <v>3.4339814672575589E-2</v>
      </c>
      <c r="N94" s="99">
        <f t="shared" si="37"/>
        <v>5.2275000000000002E-2</v>
      </c>
      <c r="O94">
        <f t="shared" si="38"/>
        <v>1639</v>
      </c>
      <c r="P94" s="36">
        <f t="shared" si="27"/>
        <v>2.7114768847964817E-3</v>
      </c>
      <c r="Q94" s="1">
        <f t="shared" si="39"/>
        <v>5.5331813303699633</v>
      </c>
      <c r="R94" s="23">
        <f t="shared" si="40"/>
        <v>497.69931866963003</v>
      </c>
      <c r="S94" s="23">
        <f t="shared" si="28"/>
        <v>0.85</v>
      </c>
      <c r="T94" s="11">
        <f t="shared" si="29"/>
        <v>0.97</v>
      </c>
      <c r="U94" s="20"/>
      <c r="V94" s="30">
        <f t="shared" si="30"/>
        <v>108.92213792296957</v>
      </c>
      <c r="W94" s="24">
        <f t="shared" si="31"/>
        <v>89.806302717488407</v>
      </c>
      <c r="X94" s="24">
        <f t="shared" si="41"/>
        <v>90</v>
      </c>
      <c r="Y94" s="31">
        <f t="shared" si="42"/>
        <v>2155.3512652197219</v>
      </c>
      <c r="Z94" s="20"/>
      <c r="AA94" s="19"/>
    </row>
    <row r="95" spans="1:27" ht="15.6" x14ac:dyDescent="0.3">
      <c r="A95" s="32">
        <v>77</v>
      </c>
      <c r="B95" s="28">
        <f>'Curva durate'!K99/1000</f>
        <v>7.8674000000000008E-2</v>
      </c>
      <c r="C95" s="11">
        <f t="shared" si="32"/>
        <v>0.05</v>
      </c>
      <c r="D95" s="11"/>
      <c r="E95" s="29">
        <f t="shared" si="33"/>
        <v>7.8674000000000008E-2</v>
      </c>
      <c r="F95" s="83">
        <f t="shared" si="34"/>
        <v>7.4999999999999997E-3</v>
      </c>
      <c r="G95" s="40">
        <f t="shared" si="35"/>
        <v>2.1174000000000005E-2</v>
      </c>
      <c r="H95" s="34">
        <f t="shared" si="22"/>
        <v>2.1174000000000005E-2</v>
      </c>
      <c r="I95" s="41">
        <f t="shared" si="23"/>
        <v>5.7500000000000002E-2</v>
      </c>
      <c r="J95" s="27">
        <f t="shared" si="24"/>
        <v>0.92060869565217418</v>
      </c>
      <c r="K95" s="11">
        <f t="shared" si="25"/>
        <v>505</v>
      </c>
      <c r="L95">
        <f t="shared" si="26"/>
        <v>209.1</v>
      </c>
      <c r="M95" s="36">
        <f t="shared" si="36"/>
        <v>3.4339814672575589E-2</v>
      </c>
      <c r="N95" s="99">
        <f t="shared" si="37"/>
        <v>5.2275000000000002E-2</v>
      </c>
      <c r="O95">
        <f t="shared" si="38"/>
        <v>1639</v>
      </c>
      <c r="P95" s="36">
        <f t="shared" si="27"/>
        <v>2.7114768847964817E-3</v>
      </c>
      <c r="Q95" s="1">
        <f t="shared" si="39"/>
        <v>4.9844875252213923</v>
      </c>
      <c r="R95" s="23">
        <f t="shared" si="40"/>
        <v>498.24801247477865</v>
      </c>
      <c r="S95" s="23">
        <f t="shared" si="28"/>
        <v>0.85</v>
      </c>
      <c r="T95" s="11">
        <f t="shared" si="29"/>
        <v>0.97</v>
      </c>
      <c r="U95" s="20"/>
      <c r="V95" s="30">
        <f t="shared" si="30"/>
        <v>103.49455251234288</v>
      </c>
      <c r="W95" s="24">
        <f t="shared" si="31"/>
        <v>85.331258546426696</v>
      </c>
      <c r="X95" s="24">
        <f t="shared" si="41"/>
        <v>90</v>
      </c>
      <c r="Y95" s="31">
        <f t="shared" si="42"/>
        <v>2047.9502051142408</v>
      </c>
      <c r="Z95" s="20"/>
      <c r="AA95" s="19"/>
    </row>
    <row r="96" spans="1:27" ht="15.6" x14ac:dyDescent="0.3">
      <c r="A96" s="32">
        <v>78</v>
      </c>
      <c r="B96" s="28">
        <f>'Curva durate'!K100/1000</f>
        <v>7.7556E-2</v>
      </c>
      <c r="C96" s="11">
        <f t="shared" si="32"/>
        <v>0.05</v>
      </c>
      <c r="D96" s="11"/>
      <c r="E96" s="29">
        <f t="shared" si="33"/>
        <v>7.7556E-2</v>
      </c>
      <c r="F96" s="83">
        <f t="shared" si="34"/>
        <v>7.4999999999999997E-3</v>
      </c>
      <c r="G96" s="40">
        <f t="shared" si="35"/>
        <v>2.0055999999999997E-2</v>
      </c>
      <c r="H96" s="34">
        <f t="shared" si="22"/>
        <v>2.0055999999999997E-2</v>
      </c>
      <c r="I96" s="41">
        <f t="shared" si="23"/>
        <v>5.7500000000000002E-2</v>
      </c>
      <c r="J96" s="27">
        <f t="shared" si="24"/>
        <v>0.87199999999999989</v>
      </c>
      <c r="K96" s="11">
        <f t="shared" si="25"/>
        <v>505</v>
      </c>
      <c r="L96">
        <f t="shared" si="26"/>
        <v>209.1</v>
      </c>
      <c r="M96" s="36">
        <f t="shared" si="36"/>
        <v>3.4339814672575589E-2</v>
      </c>
      <c r="N96" s="99">
        <f t="shared" si="37"/>
        <v>5.2275000000000002E-2</v>
      </c>
      <c r="O96">
        <f t="shared" si="38"/>
        <v>1639</v>
      </c>
      <c r="P96" s="36">
        <f t="shared" si="27"/>
        <v>2.7114768847964817E-3</v>
      </c>
      <c r="Q96" s="1">
        <f t="shared" si="39"/>
        <v>4.4720158880611169</v>
      </c>
      <c r="R96" s="23">
        <f t="shared" si="40"/>
        <v>498.76048411193892</v>
      </c>
      <c r="S96" s="23">
        <f t="shared" si="28"/>
        <v>0.85</v>
      </c>
      <c r="T96" s="11">
        <f t="shared" si="29"/>
        <v>0.97</v>
      </c>
      <c r="U96" s="20"/>
      <c r="V96" s="30">
        <f t="shared" si="30"/>
        <v>98.130806042314148</v>
      </c>
      <c r="W96" s="24">
        <f t="shared" si="31"/>
        <v>80.908849581888006</v>
      </c>
      <c r="X96" s="24">
        <f t="shared" si="41"/>
        <v>85</v>
      </c>
      <c r="Y96" s="31">
        <f t="shared" si="42"/>
        <v>1941.8123899653121</v>
      </c>
      <c r="Z96" s="20"/>
      <c r="AA96" s="19"/>
    </row>
    <row r="97" spans="1:27" ht="15.6" x14ac:dyDescent="0.3">
      <c r="A97" s="26">
        <v>79</v>
      </c>
      <c r="B97" s="28">
        <f>'Curva durate'!K101/1000</f>
        <v>7.6453000000000007E-2</v>
      </c>
      <c r="C97" s="11">
        <f t="shared" si="32"/>
        <v>0.05</v>
      </c>
      <c r="D97" s="11"/>
      <c r="E97" s="29">
        <f t="shared" si="33"/>
        <v>7.6453000000000007E-2</v>
      </c>
      <c r="F97" s="83">
        <f t="shared" si="34"/>
        <v>7.4999999999999997E-3</v>
      </c>
      <c r="G97" s="40">
        <f t="shared" si="35"/>
        <v>1.8953000000000005E-2</v>
      </c>
      <c r="H97" s="34">
        <f t="shared" si="22"/>
        <v>1.8953000000000005E-2</v>
      </c>
      <c r="I97" s="41">
        <f t="shared" si="23"/>
        <v>5.7500000000000002E-2</v>
      </c>
      <c r="J97" s="27">
        <f t="shared" si="24"/>
        <v>0.82404347826086977</v>
      </c>
      <c r="K97" s="11">
        <f t="shared" si="25"/>
        <v>505</v>
      </c>
      <c r="L97">
        <f t="shared" si="26"/>
        <v>209.1</v>
      </c>
      <c r="M97" s="36">
        <f t="shared" si="36"/>
        <v>3.4339814672575589E-2</v>
      </c>
      <c r="N97" s="99">
        <f t="shared" si="37"/>
        <v>5.2275000000000002E-2</v>
      </c>
      <c r="O97">
        <f t="shared" si="38"/>
        <v>1639</v>
      </c>
      <c r="P97" s="36">
        <f t="shared" si="27"/>
        <v>2.7114768847964817E-3</v>
      </c>
      <c r="Q97" s="1">
        <f t="shared" si="39"/>
        <v>3.9936557025477355</v>
      </c>
      <c r="R97" s="23">
        <f t="shared" si="40"/>
        <v>499.23884429745226</v>
      </c>
      <c r="S97" s="23">
        <f t="shared" si="28"/>
        <v>0.85</v>
      </c>
      <c r="T97" s="11">
        <f t="shared" si="29"/>
        <v>0.97</v>
      </c>
      <c r="U97" s="20"/>
      <c r="V97" s="30">
        <f t="shared" si="30"/>
        <v>92.822944134661924</v>
      </c>
      <c r="W97" s="24">
        <f t="shared" si="31"/>
        <v>76.532517439028751</v>
      </c>
      <c r="X97" s="24">
        <f t="shared" si="41"/>
        <v>80</v>
      </c>
      <c r="Y97" s="31">
        <f t="shared" si="42"/>
        <v>1836.7804185366899</v>
      </c>
      <c r="Z97" s="20"/>
      <c r="AA97" s="19"/>
    </row>
    <row r="98" spans="1:27" ht="15.6" x14ac:dyDescent="0.3">
      <c r="A98" s="32">
        <v>80</v>
      </c>
      <c r="B98" s="28">
        <f>'Curva durate'!K102/1000</f>
        <v>7.5365000000000001E-2</v>
      </c>
      <c r="C98" s="11">
        <f t="shared" si="32"/>
        <v>0.05</v>
      </c>
      <c r="D98" s="11"/>
      <c r="E98" s="29">
        <f t="shared" si="33"/>
        <v>7.5365000000000001E-2</v>
      </c>
      <c r="F98" s="83">
        <f t="shared" si="34"/>
        <v>7.4999999999999997E-3</v>
      </c>
      <c r="G98" s="40">
        <f t="shared" si="35"/>
        <v>1.7864999999999999E-2</v>
      </c>
      <c r="H98" s="34">
        <f t="shared" si="22"/>
        <v>1.7864999999999999E-2</v>
      </c>
      <c r="I98" s="41">
        <f t="shared" si="23"/>
        <v>5.7500000000000002E-2</v>
      </c>
      <c r="J98" s="27">
        <f t="shared" si="24"/>
        <v>0.7767391304347826</v>
      </c>
      <c r="K98" s="11">
        <f t="shared" si="25"/>
        <v>505</v>
      </c>
      <c r="L98">
        <f t="shared" si="26"/>
        <v>209.1</v>
      </c>
      <c r="M98" s="36">
        <f t="shared" si="36"/>
        <v>3.4339814672575589E-2</v>
      </c>
      <c r="N98" s="99">
        <f t="shared" si="37"/>
        <v>5.2275000000000002E-2</v>
      </c>
      <c r="O98">
        <f t="shared" si="38"/>
        <v>1639</v>
      </c>
      <c r="P98" s="36">
        <f t="shared" si="27"/>
        <v>2.7114768847964817E-3</v>
      </c>
      <c r="Q98" s="1">
        <f t="shared" si="39"/>
        <v>3.5483033152500711</v>
      </c>
      <c r="R98" s="23">
        <f t="shared" si="40"/>
        <v>499.68419668474996</v>
      </c>
      <c r="S98" s="23">
        <f t="shared" si="28"/>
        <v>0.85</v>
      </c>
      <c r="T98" s="11">
        <f t="shared" si="29"/>
        <v>0.97</v>
      </c>
      <c r="U98" s="20"/>
      <c r="V98" s="30">
        <f t="shared" si="30"/>
        <v>87.572478684713687</v>
      </c>
      <c r="W98" s="24">
        <f t="shared" si="31"/>
        <v>72.203508675546431</v>
      </c>
      <c r="X98" s="24">
        <f t="shared" si="41"/>
        <v>75</v>
      </c>
      <c r="Y98" s="31">
        <f t="shared" si="42"/>
        <v>1732.8842082131143</v>
      </c>
      <c r="Z98" s="20"/>
      <c r="AA98" s="19"/>
    </row>
    <row r="99" spans="1:27" ht="15.6" x14ac:dyDescent="0.3">
      <c r="A99" s="32">
        <v>81</v>
      </c>
      <c r="B99" s="28">
        <f>'Curva durate'!K103/1000</f>
        <v>7.4293999999999999E-2</v>
      </c>
      <c r="C99" s="11">
        <f t="shared" si="32"/>
        <v>0.05</v>
      </c>
      <c r="D99" s="11"/>
      <c r="E99" s="29">
        <f t="shared" si="33"/>
        <v>7.4293999999999999E-2</v>
      </c>
      <c r="F99" s="83">
        <f t="shared" si="34"/>
        <v>7.4999999999999997E-3</v>
      </c>
      <c r="G99" s="40">
        <f t="shared" si="35"/>
        <v>1.6793999999999996E-2</v>
      </c>
      <c r="H99" s="34">
        <f t="shared" si="22"/>
        <v>1.6793999999999996E-2</v>
      </c>
      <c r="I99" s="41">
        <f t="shared" si="23"/>
        <v>5.7500000000000002E-2</v>
      </c>
      <c r="J99" s="27">
        <f t="shared" si="24"/>
        <v>0.73017391304347812</v>
      </c>
      <c r="K99" s="11">
        <f t="shared" si="25"/>
        <v>505</v>
      </c>
      <c r="L99">
        <f t="shared" si="26"/>
        <v>209.1</v>
      </c>
      <c r="M99" s="36">
        <f t="shared" si="36"/>
        <v>3.4339814672575589E-2</v>
      </c>
      <c r="N99" s="99">
        <f t="shared" si="37"/>
        <v>5.2275000000000002E-2</v>
      </c>
      <c r="O99">
        <f t="shared" si="38"/>
        <v>1639</v>
      </c>
      <c r="P99" s="36">
        <f t="shared" si="27"/>
        <v>2.7114768847964817E-3</v>
      </c>
      <c r="Q99" s="1">
        <f t="shared" si="39"/>
        <v>3.1356168793291932</v>
      </c>
      <c r="R99" s="23">
        <f t="shared" si="40"/>
        <v>500.09688312067084</v>
      </c>
      <c r="S99" s="23">
        <f t="shared" si="28"/>
        <v>0.85</v>
      </c>
      <c r="T99" s="11">
        <f t="shared" si="29"/>
        <v>0.97</v>
      </c>
      <c r="U99" s="20"/>
      <c r="V99" s="30">
        <f t="shared" si="30"/>
        <v>82.390531410811022</v>
      </c>
      <c r="W99" s="24">
        <f t="shared" si="31"/>
        <v>67.930993148213688</v>
      </c>
      <c r="X99" s="24">
        <f t="shared" si="41"/>
        <v>70</v>
      </c>
      <c r="Y99" s="31">
        <f t="shared" si="42"/>
        <v>1630.3438355571284</v>
      </c>
      <c r="Z99" s="20"/>
      <c r="AA99" s="19"/>
    </row>
    <row r="100" spans="1:27" ht="15.6" x14ac:dyDescent="0.3">
      <c r="A100" s="26">
        <v>82</v>
      </c>
      <c r="B100" s="28">
        <f>'Curva durate'!K104/1000</f>
        <v>7.3236999999999997E-2</v>
      </c>
      <c r="C100" s="11">
        <f t="shared" si="32"/>
        <v>0.05</v>
      </c>
      <c r="D100" s="11"/>
      <c r="E100" s="29">
        <f t="shared" si="33"/>
        <v>7.3236999999999997E-2</v>
      </c>
      <c r="F100" s="83">
        <f t="shared" si="34"/>
        <v>7.4999999999999997E-3</v>
      </c>
      <c r="G100" s="40">
        <f t="shared" si="35"/>
        <v>1.5736999999999994E-2</v>
      </c>
      <c r="H100" s="34">
        <f t="shared" si="22"/>
        <v>1.5736999999999994E-2</v>
      </c>
      <c r="I100" s="41">
        <f t="shared" si="23"/>
        <v>5.7500000000000002E-2</v>
      </c>
      <c r="J100" s="27">
        <f t="shared" si="24"/>
        <v>0.68421739130434756</v>
      </c>
      <c r="K100" s="11">
        <f t="shared" si="25"/>
        <v>505</v>
      </c>
      <c r="L100">
        <f t="shared" si="26"/>
        <v>209.1</v>
      </c>
      <c r="M100" s="36">
        <f t="shared" si="36"/>
        <v>3.4339814672575589E-2</v>
      </c>
      <c r="N100" s="99">
        <f t="shared" si="37"/>
        <v>5.2275000000000002E-2</v>
      </c>
      <c r="O100">
        <f t="shared" si="38"/>
        <v>1639</v>
      </c>
      <c r="P100" s="36">
        <f t="shared" si="27"/>
        <v>2.7114768847964817E-3</v>
      </c>
      <c r="Q100" s="1">
        <f t="shared" si="39"/>
        <v>2.7533320208021763</v>
      </c>
      <c r="R100" s="23">
        <f t="shared" si="40"/>
        <v>500.47916797919783</v>
      </c>
      <c r="S100" s="23">
        <f t="shared" si="28"/>
        <v>0.85</v>
      </c>
      <c r="T100" s="11">
        <f t="shared" si="29"/>
        <v>0.97</v>
      </c>
      <c r="U100" s="20"/>
      <c r="V100" s="30">
        <f t="shared" si="30"/>
        <v>77.263958938253495</v>
      </c>
      <c r="W100" s="24">
        <f t="shared" si="31"/>
        <v>63.704134144589993</v>
      </c>
      <c r="X100" s="24">
        <f t="shared" si="41"/>
        <v>65</v>
      </c>
      <c r="Y100" s="31">
        <f t="shared" si="42"/>
        <v>1528.8992194701598</v>
      </c>
      <c r="Z100" s="20"/>
      <c r="AA100" s="19"/>
    </row>
    <row r="101" spans="1:27" ht="15.6" x14ac:dyDescent="0.3">
      <c r="A101" s="32">
        <v>83</v>
      </c>
      <c r="B101" s="28">
        <f>'Curva durate'!K105/1000</f>
        <v>7.2195999999999996E-2</v>
      </c>
      <c r="C101" s="11">
        <f t="shared" si="32"/>
        <v>0.05</v>
      </c>
      <c r="D101" s="11"/>
      <c r="E101" s="29">
        <f t="shared" si="33"/>
        <v>7.2195999999999996E-2</v>
      </c>
      <c r="F101" s="83">
        <f t="shared" si="34"/>
        <v>7.4999999999999997E-3</v>
      </c>
      <c r="G101" s="40">
        <f t="shared" si="35"/>
        <v>1.4695999999999994E-2</v>
      </c>
      <c r="H101" s="34">
        <f t="shared" si="22"/>
        <v>1.4695999999999994E-2</v>
      </c>
      <c r="I101" s="41">
        <f t="shared" si="23"/>
        <v>5.7500000000000002E-2</v>
      </c>
      <c r="J101" s="27">
        <f t="shared" si="24"/>
        <v>0.6389565217391302</v>
      </c>
      <c r="K101" s="11">
        <f t="shared" si="25"/>
        <v>505</v>
      </c>
      <c r="L101">
        <f t="shared" si="26"/>
        <v>209.1</v>
      </c>
      <c r="M101" s="36">
        <f t="shared" si="36"/>
        <v>3.4339814672575589E-2</v>
      </c>
      <c r="N101" s="99">
        <f t="shared" si="37"/>
        <v>5.2275000000000002E-2</v>
      </c>
      <c r="O101">
        <f t="shared" si="38"/>
        <v>1639</v>
      </c>
      <c r="P101" s="36">
        <f t="shared" si="27"/>
        <v>2.7114768847964817E-3</v>
      </c>
      <c r="Q101" s="1">
        <f t="shared" si="39"/>
        <v>2.4011151199232508</v>
      </c>
      <c r="R101" s="23">
        <f t="shared" si="40"/>
        <v>500.83138488007677</v>
      </c>
      <c r="S101" s="23">
        <f t="shared" si="28"/>
        <v>0.85</v>
      </c>
      <c r="T101" s="11">
        <f t="shared" si="29"/>
        <v>0.97</v>
      </c>
      <c r="U101" s="20"/>
      <c r="V101" s="30">
        <f t="shared" si="30"/>
        <v>72.203738895858507</v>
      </c>
      <c r="W101" s="24">
        <f t="shared" si="31"/>
        <v>59.531982719635337</v>
      </c>
      <c r="X101" s="24">
        <f t="shared" si="41"/>
        <v>60</v>
      </c>
      <c r="Y101" s="31">
        <f t="shared" si="42"/>
        <v>1428.7675852712482</v>
      </c>
      <c r="Z101" s="20"/>
      <c r="AA101" s="19"/>
    </row>
    <row r="102" spans="1:27" ht="15.6" x14ac:dyDescent="0.3">
      <c r="A102" s="32">
        <v>84</v>
      </c>
      <c r="B102" s="28">
        <f>'Curva durate'!K106/1000</f>
        <v>7.1168999999999996E-2</v>
      </c>
      <c r="C102" s="11">
        <f t="shared" si="32"/>
        <v>0.05</v>
      </c>
      <c r="D102" s="11"/>
      <c r="E102" s="29">
        <f t="shared" si="33"/>
        <v>7.1168999999999996E-2</v>
      </c>
      <c r="F102" s="83">
        <f t="shared" si="34"/>
        <v>7.4999999999999997E-3</v>
      </c>
      <c r="G102" s="40">
        <f t="shared" si="35"/>
        <v>1.3668999999999994E-2</v>
      </c>
      <c r="H102" s="34">
        <f t="shared" si="22"/>
        <v>1.3668999999999994E-2</v>
      </c>
      <c r="I102" s="41">
        <f t="shared" si="23"/>
        <v>5.7500000000000002E-2</v>
      </c>
      <c r="J102" s="27">
        <f t="shared" si="24"/>
        <v>0.59430434782608665</v>
      </c>
      <c r="K102" s="11">
        <f t="shared" si="25"/>
        <v>505</v>
      </c>
      <c r="L102">
        <f t="shared" si="26"/>
        <v>209.1</v>
      </c>
      <c r="M102" s="36">
        <f t="shared" si="36"/>
        <v>3.4339814672575589E-2</v>
      </c>
      <c r="N102" s="99">
        <f t="shared" si="37"/>
        <v>5.2275000000000002E-2</v>
      </c>
      <c r="O102">
        <f t="shared" si="38"/>
        <v>1639</v>
      </c>
      <c r="P102" s="36">
        <f t="shared" si="27"/>
        <v>2.7114768847964817E-3</v>
      </c>
      <c r="Q102" s="1">
        <f t="shared" si="39"/>
        <v>2.0772472033982452</v>
      </c>
      <c r="R102" s="23">
        <f t="shared" si="40"/>
        <v>501.15525279660176</v>
      </c>
      <c r="S102" s="23">
        <f t="shared" si="28"/>
        <v>0.85</v>
      </c>
      <c r="T102" s="11">
        <f t="shared" si="29"/>
        <v>0.97</v>
      </c>
      <c r="U102" s="20"/>
      <c r="V102" s="30">
        <f t="shared" si="30"/>
        <v>67.201356186176881</v>
      </c>
      <c r="W102" s="24">
        <f t="shared" si="31"/>
        <v>55.407518175502837</v>
      </c>
      <c r="X102" s="24">
        <f t="shared" si="41"/>
        <v>60</v>
      </c>
      <c r="Y102" s="31">
        <f t="shared" si="42"/>
        <v>1329.780436212068</v>
      </c>
      <c r="Z102" s="20"/>
      <c r="AA102" s="19"/>
    </row>
    <row r="103" spans="1:27" ht="15.6" x14ac:dyDescent="0.3">
      <c r="A103" s="26">
        <v>85</v>
      </c>
      <c r="B103" s="28">
        <f>'Curva durate'!K107/1000</f>
        <v>7.0156999999999997E-2</v>
      </c>
      <c r="C103" s="11">
        <f t="shared" si="32"/>
        <v>0.05</v>
      </c>
      <c r="D103" s="11"/>
      <c r="E103" s="29">
        <f t="shared" si="33"/>
        <v>7.0156999999999997E-2</v>
      </c>
      <c r="F103" s="83">
        <f t="shared" si="34"/>
        <v>7.4999999999999997E-3</v>
      </c>
      <c r="G103" s="40">
        <f t="shared" si="35"/>
        <v>1.2656999999999995E-2</v>
      </c>
      <c r="H103" s="34">
        <f t="shared" si="22"/>
        <v>1.2656999999999995E-2</v>
      </c>
      <c r="I103" s="41">
        <f t="shared" si="23"/>
        <v>5.7500000000000002E-2</v>
      </c>
      <c r="J103" s="27">
        <f t="shared" si="24"/>
        <v>0.55030434782608673</v>
      </c>
      <c r="K103" s="11">
        <f t="shared" si="25"/>
        <v>505</v>
      </c>
      <c r="L103">
        <f t="shared" si="26"/>
        <v>209.1</v>
      </c>
      <c r="M103" s="36">
        <f t="shared" si="36"/>
        <v>3.4339814672575589E-2</v>
      </c>
      <c r="N103" s="99">
        <f t="shared" si="37"/>
        <v>5.2275000000000002E-2</v>
      </c>
      <c r="O103">
        <f t="shared" si="38"/>
        <v>1639</v>
      </c>
      <c r="P103" s="36">
        <f t="shared" si="27"/>
        <v>2.7114768847964817E-3</v>
      </c>
      <c r="Q103" s="1">
        <f t="shared" si="39"/>
        <v>1.7810505922214519</v>
      </c>
      <c r="R103" s="23">
        <f t="shared" si="40"/>
        <v>501.45144940777857</v>
      </c>
      <c r="S103" s="23">
        <f t="shared" si="28"/>
        <v>0.85</v>
      </c>
      <c r="T103" s="11">
        <f t="shared" si="29"/>
        <v>0.97</v>
      </c>
      <c r="U103" s="20"/>
      <c r="V103" s="30">
        <f t="shared" si="30"/>
        <v>62.262804462463201</v>
      </c>
      <c r="W103" s="24">
        <f t="shared" si="31"/>
        <v>51.335682279300904</v>
      </c>
      <c r="X103" s="24">
        <f t="shared" si="41"/>
        <v>55</v>
      </c>
      <c r="Y103" s="31">
        <f t="shared" si="42"/>
        <v>1232.0563747032218</v>
      </c>
      <c r="Z103" s="20"/>
      <c r="AA103" s="19"/>
    </row>
    <row r="104" spans="1:27" ht="15.6" x14ac:dyDescent="0.3">
      <c r="A104" s="32">
        <v>86</v>
      </c>
      <c r="B104" s="28">
        <f>'Curva durate'!K108/1000</f>
        <v>6.9159000000000012E-2</v>
      </c>
      <c r="C104" s="11">
        <f t="shared" si="32"/>
        <v>0.05</v>
      </c>
      <c r="D104" s="11"/>
      <c r="E104" s="29">
        <f t="shared" si="33"/>
        <v>6.9159000000000012E-2</v>
      </c>
      <c r="F104" s="83">
        <f t="shared" si="34"/>
        <v>7.4999999999999997E-3</v>
      </c>
      <c r="G104" s="40">
        <f t="shared" si="35"/>
        <v>1.165900000000001E-2</v>
      </c>
      <c r="H104" s="34">
        <f t="shared" si="22"/>
        <v>1.165900000000001E-2</v>
      </c>
      <c r="I104" s="41">
        <f t="shared" si="23"/>
        <v>5.7500000000000002E-2</v>
      </c>
      <c r="J104" s="27">
        <f t="shared" si="24"/>
        <v>0.50691304347826127</v>
      </c>
      <c r="K104" s="11">
        <f t="shared" si="25"/>
        <v>505</v>
      </c>
      <c r="L104">
        <f t="shared" si="26"/>
        <v>209.1</v>
      </c>
      <c r="M104" s="36">
        <f t="shared" si="36"/>
        <v>3.4339814672575589E-2</v>
      </c>
      <c r="N104" s="99">
        <f t="shared" si="37"/>
        <v>5.2275000000000002E-2</v>
      </c>
      <c r="O104">
        <f t="shared" si="38"/>
        <v>1639</v>
      </c>
      <c r="P104" s="36">
        <f t="shared" si="27"/>
        <v>2.7114768847964817E-3</v>
      </c>
      <c r="Q104" s="1">
        <f t="shared" si="39"/>
        <v>1.5112534333771441</v>
      </c>
      <c r="R104" s="23">
        <f t="shared" si="40"/>
        <v>501.72124656662288</v>
      </c>
      <c r="S104" s="23">
        <f t="shared" si="28"/>
        <v>0.85</v>
      </c>
      <c r="T104" s="11">
        <f t="shared" si="29"/>
        <v>0.97</v>
      </c>
      <c r="U104" s="20"/>
      <c r="V104" s="30">
        <f t="shared" si="30"/>
        <v>57.384262214595765</v>
      </c>
      <c r="W104" s="24">
        <f t="shared" si="31"/>
        <v>47.313324195934207</v>
      </c>
      <c r="X104" s="24">
        <f t="shared" si="41"/>
        <v>50</v>
      </c>
      <c r="Y104" s="31">
        <f t="shared" si="42"/>
        <v>1135.519780702421</v>
      </c>
      <c r="Z104" s="20"/>
      <c r="AA104" s="19"/>
    </row>
    <row r="105" spans="1:27" ht="15.6" x14ac:dyDescent="0.3">
      <c r="A105" s="32">
        <v>87</v>
      </c>
      <c r="B105" s="28">
        <f>'Curva durate'!K109/1000</f>
        <v>6.8176E-2</v>
      </c>
      <c r="C105" s="11">
        <f t="shared" si="32"/>
        <v>0.05</v>
      </c>
      <c r="D105" s="11"/>
      <c r="E105" s="29">
        <f t="shared" si="33"/>
        <v>6.8176E-2</v>
      </c>
      <c r="F105" s="83">
        <f t="shared" si="34"/>
        <v>7.4999999999999997E-3</v>
      </c>
      <c r="G105" s="40">
        <f t="shared" si="35"/>
        <v>1.0675999999999998E-2</v>
      </c>
      <c r="H105" s="34">
        <f t="shared" si="22"/>
        <v>1.0675999999999998E-2</v>
      </c>
      <c r="I105" s="41">
        <f t="shared" si="23"/>
        <v>5.7500000000000002E-2</v>
      </c>
      <c r="J105" s="27">
        <f t="shared" si="24"/>
        <v>0.46417391304347816</v>
      </c>
      <c r="K105" s="11">
        <f t="shared" si="25"/>
        <v>505</v>
      </c>
      <c r="L105">
        <f t="shared" si="26"/>
        <v>209.1</v>
      </c>
      <c r="M105" s="36">
        <f t="shared" si="36"/>
        <v>3.4339814672575589E-2</v>
      </c>
      <c r="N105" s="99">
        <f t="shared" si="37"/>
        <v>5.2275000000000002E-2</v>
      </c>
      <c r="O105">
        <f t="shared" si="38"/>
        <v>1639</v>
      </c>
      <c r="P105" s="36">
        <f t="shared" si="27"/>
        <v>2.7114768847964817E-3</v>
      </c>
      <c r="Q105" s="1">
        <f t="shared" si="39"/>
        <v>1.2671610822593642</v>
      </c>
      <c r="R105" s="23">
        <f t="shared" si="40"/>
        <v>501.96533891774067</v>
      </c>
      <c r="S105" s="23">
        <f t="shared" si="28"/>
        <v>0.85</v>
      </c>
      <c r="T105" s="11">
        <f t="shared" si="29"/>
        <v>0.97</v>
      </c>
      <c r="U105" s="20"/>
      <c r="V105" s="30">
        <f t="shared" si="30"/>
        <v>52.571613010783686</v>
      </c>
      <c r="W105" s="24">
        <f t="shared" si="31"/>
        <v>43.345294927391144</v>
      </c>
      <c r="X105" s="24">
        <f t="shared" si="41"/>
        <v>45</v>
      </c>
      <c r="Y105" s="31">
        <f t="shared" si="42"/>
        <v>1040.2870782573875</v>
      </c>
      <c r="Z105" s="20"/>
      <c r="AA105" s="19"/>
    </row>
    <row r="106" spans="1:27" ht="15.6" x14ac:dyDescent="0.3">
      <c r="A106" s="26">
        <v>88</v>
      </c>
      <c r="B106" s="28">
        <f>'Curva durate'!K110/1000</f>
        <v>6.7206000000000002E-2</v>
      </c>
      <c r="C106" s="11">
        <f t="shared" si="32"/>
        <v>0.05</v>
      </c>
      <c r="D106" s="11"/>
      <c r="E106" s="29">
        <f t="shared" si="33"/>
        <v>6.7206000000000002E-2</v>
      </c>
      <c r="F106" s="83">
        <f t="shared" si="34"/>
        <v>7.4999999999999997E-3</v>
      </c>
      <c r="G106" s="40">
        <f t="shared" si="35"/>
        <v>9.7059999999999994E-3</v>
      </c>
      <c r="H106" s="34">
        <f t="shared" si="22"/>
        <v>9.7059999999999994E-3</v>
      </c>
      <c r="I106" s="41">
        <f t="shared" si="23"/>
        <v>5.7500000000000002E-2</v>
      </c>
      <c r="J106" s="27">
        <f t="shared" si="24"/>
        <v>0.42199999999999999</v>
      </c>
      <c r="K106" s="11">
        <f t="shared" si="25"/>
        <v>505</v>
      </c>
      <c r="L106">
        <f t="shared" si="26"/>
        <v>209.1</v>
      </c>
      <c r="M106" s="36">
        <f t="shared" si="36"/>
        <v>3.4339814672575589E-2</v>
      </c>
      <c r="N106" s="99">
        <f t="shared" si="37"/>
        <v>5.2275000000000002E-2</v>
      </c>
      <c r="O106">
        <f t="shared" si="38"/>
        <v>1639</v>
      </c>
      <c r="P106" s="36">
        <f t="shared" si="27"/>
        <v>2.7114768847964817E-3</v>
      </c>
      <c r="Q106" s="1">
        <f t="shared" si="39"/>
        <v>1.0473582787242712</v>
      </c>
      <c r="R106" s="23">
        <f t="shared" si="40"/>
        <v>502.18514172127573</v>
      </c>
      <c r="S106" s="23">
        <f t="shared" si="28"/>
        <v>0.85</v>
      </c>
      <c r="T106" s="11">
        <f t="shared" si="29"/>
        <v>0.97</v>
      </c>
      <c r="U106" s="20"/>
      <c r="V106" s="30">
        <f t="shared" si="30"/>
        <v>47.815990148213146</v>
      </c>
      <c r="W106" s="24">
        <f t="shared" si="31"/>
        <v>39.424283877201738</v>
      </c>
      <c r="X106" s="24">
        <f t="shared" si="41"/>
        <v>40</v>
      </c>
      <c r="Y106" s="31">
        <f t="shared" si="42"/>
        <v>946.18281305284177</v>
      </c>
      <c r="Z106" s="20"/>
      <c r="AA106" s="19"/>
    </row>
    <row r="107" spans="1:27" ht="15.6" x14ac:dyDescent="0.3">
      <c r="A107" s="32">
        <v>89</v>
      </c>
      <c r="B107" s="28">
        <f>'Curva durate'!K111/1000</f>
        <v>6.6250000000000003E-2</v>
      </c>
      <c r="C107" s="11">
        <f t="shared" si="32"/>
        <v>0.05</v>
      </c>
      <c r="D107" s="11"/>
      <c r="E107" s="29">
        <f t="shared" si="33"/>
        <v>6.6250000000000003E-2</v>
      </c>
      <c r="F107" s="83">
        <f t="shared" si="34"/>
        <v>7.4999999999999997E-3</v>
      </c>
      <c r="G107" s="40">
        <f t="shared" si="35"/>
        <v>8.7500000000000008E-3</v>
      </c>
      <c r="H107" s="34">
        <f t="shared" si="22"/>
        <v>8.7500000000000008E-3</v>
      </c>
      <c r="I107" s="41">
        <f t="shared" si="23"/>
        <v>5.7500000000000002E-2</v>
      </c>
      <c r="J107" s="27">
        <f t="shared" si="24"/>
        <v>0.38043478260869568</v>
      </c>
      <c r="K107" s="11">
        <f t="shared" si="25"/>
        <v>505</v>
      </c>
      <c r="L107">
        <f t="shared" si="26"/>
        <v>209.1</v>
      </c>
      <c r="M107" s="36">
        <f t="shared" si="36"/>
        <v>3.4339814672575589E-2</v>
      </c>
      <c r="N107" s="99">
        <f t="shared" si="37"/>
        <v>5.2275000000000002E-2</v>
      </c>
      <c r="O107">
        <f t="shared" si="38"/>
        <v>1639</v>
      </c>
      <c r="P107" s="36">
        <f t="shared" si="27"/>
        <v>2.7114768847964817E-3</v>
      </c>
      <c r="Q107" s="1">
        <f t="shared" si="39"/>
        <v>0.85119840660172119</v>
      </c>
      <c r="R107" s="23">
        <f t="shared" si="40"/>
        <v>502.38130159339829</v>
      </c>
      <c r="S107" s="23">
        <f t="shared" si="28"/>
        <v>0.85</v>
      </c>
      <c r="T107" s="11">
        <f t="shared" si="29"/>
        <v>0.97</v>
      </c>
      <c r="U107" s="20"/>
      <c r="V107" s="30">
        <f t="shared" si="30"/>
        <v>43.123154975523335</v>
      </c>
      <c r="W107" s="24">
        <f t="shared" si="31"/>
        <v>35.555041277318992</v>
      </c>
      <c r="X107" s="24">
        <f t="shared" si="41"/>
        <v>40</v>
      </c>
      <c r="Y107" s="31">
        <f t="shared" si="42"/>
        <v>853.32099065565581</v>
      </c>
      <c r="Z107" s="20"/>
      <c r="AA107" s="19"/>
    </row>
    <row r="108" spans="1:27" ht="15.6" x14ac:dyDescent="0.3">
      <c r="A108" s="32">
        <v>90</v>
      </c>
      <c r="B108" s="28">
        <f>'Curva durate'!K112/1000</f>
        <v>6.5308000000000005E-2</v>
      </c>
      <c r="C108" s="11">
        <f t="shared" si="32"/>
        <v>0.05</v>
      </c>
      <c r="D108" s="11"/>
      <c r="E108" s="29">
        <f t="shared" si="33"/>
        <v>6.5308000000000005E-2</v>
      </c>
      <c r="F108" s="83">
        <f t="shared" si="34"/>
        <v>7.4999999999999997E-3</v>
      </c>
      <c r="G108" s="40">
        <f t="shared" si="35"/>
        <v>7.8080000000000024E-3</v>
      </c>
      <c r="H108" s="34">
        <f t="shared" si="22"/>
        <v>7.8080000000000024E-3</v>
      </c>
      <c r="I108" s="41">
        <f t="shared" si="23"/>
        <v>5.7500000000000002E-2</v>
      </c>
      <c r="J108" s="27">
        <f t="shared" si="24"/>
        <v>0.33947826086956534</v>
      </c>
      <c r="K108" s="11">
        <f t="shared" si="25"/>
        <v>505</v>
      </c>
      <c r="L108">
        <f t="shared" si="26"/>
        <v>209.1</v>
      </c>
      <c r="M108" s="36">
        <f t="shared" si="36"/>
        <v>3.4339814672575589E-2</v>
      </c>
      <c r="N108" s="99">
        <f t="shared" si="37"/>
        <v>5.2275000000000002E-2</v>
      </c>
      <c r="O108">
        <f t="shared" si="38"/>
        <v>1639</v>
      </c>
      <c r="P108" s="36">
        <f t="shared" si="27"/>
        <v>2.7114768847964817E-3</v>
      </c>
      <c r="Q108" s="1">
        <f t="shared" si="39"/>
        <v>0.67778867063498005</v>
      </c>
      <c r="R108" s="23">
        <f t="shared" si="40"/>
        <v>502.55471132936503</v>
      </c>
      <c r="S108" s="23">
        <f t="shared" si="28"/>
        <v>0.85</v>
      </c>
      <c r="T108" s="11">
        <f t="shared" si="29"/>
        <v>0.97</v>
      </c>
      <c r="U108" s="20"/>
      <c r="V108" s="30">
        <f t="shared" si="30"/>
        <v>38.493921895245492</v>
      </c>
      <c r="W108" s="24">
        <f t="shared" si="31"/>
        <v>31.738238602629906</v>
      </c>
      <c r="X108" s="24">
        <f t="shared" si="41"/>
        <v>35</v>
      </c>
      <c r="Y108" s="31">
        <f t="shared" si="42"/>
        <v>761.71772646311774</v>
      </c>
      <c r="Z108" s="20"/>
      <c r="AA108" s="19"/>
    </row>
    <row r="109" spans="1:27" ht="15.6" x14ac:dyDescent="0.3">
      <c r="A109" s="26">
        <v>91</v>
      </c>
      <c r="B109" s="28">
        <f>'Curva durate'!K113/1000</f>
        <v>6.4379000000000006E-2</v>
      </c>
      <c r="C109" s="11">
        <f t="shared" si="32"/>
        <v>0.05</v>
      </c>
      <c r="D109" s="11"/>
      <c r="E109" s="29">
        <f t="shared" si="33"/>
        <v>6.4379000000000006E-2</v>
      </c>
      <c r="F109" s="83">
        <f t="shared" si="34"/>
        <v>7.4999999999999997E-3</v>
      </c>
      <c r="G109" s="40">
        <f t="shared" si="35"/>
        <v>6.8790000000000032E-3</v>
      </c>
      <c r="H109" s="34">
        <f t="shared" si="22"/>
        <v>6.8790000000000032E-3</v>
      </c>
      <c r="I109" s="41">
        <f t="shared" si="23"/>
        <v>5.7500000000000002E-2</v>
      </c>
      <c r="J109" s="27">
        <f t="shared" si="24"/>
        <v>0.29908695652173928</v>
      </c>
      <c r="K109" s="11">
        <f t="shared" si="25"/>
        <v>505</v>
      </c>
      <c r="L109">
        <f t="shared" si="26"/>
        <v>209.1</v>
      </c>
      <c r="M109" s="36">
        <f t="shared" si="36"/>
        <v>3.4339814672575589E-2</v>
      </c>
      <c r="N109" s="99">
        <f t="shared" si="37"/>
        <v>5.2275000000000002E-2</v>
      </c>
      <c r="O109">
        <f t="shared" si="38"/>
        <v>1639</v>
      </c>
      <c r="P109" s="36">
        <f t="shared" si="27"/>
        <v>2.7114768847964817E-3</v>
      </c>
      <c r="Q109" s="1">
        <f t="shared" si="39"/>
        <v>0.52609638163032968</v>
      </c>
      <c r="R109" s="23">
        <f t="shared" si="40"/>
        <v>502.70640361836968</v>
      </c>
      <c r="S109" s="23">
        <f t="shared" si="28"/>
        <v>0.85</v>
      </c>
      <c r="T109" s="11">
        <f t="shared" si="29"/>
        <v>0.97</v>
      </c>
      <c r="U109" s="20"/>
      <c r="V109" s="30">
        <f t="shared" si="30"/>
        <v>33.924131208314421</v>
      </c>
      <c r="W109" s="24">
        <f t="shared" si="31"/>
        <v>27.970446181255241</v>
      </c>
      <c r="X109" s="24">
        <f t="shared" si="41"/>
        <v>30</v>
      </c>
      <c r="Y109" s="31">
        <f t="shared" si="42"/>
        <v>671.29070835012578</v>
      </c>
      <c r="Z109" s="20"/>
      <c r="AA109" s="19"/>
    </row>
    <row r="110" spans="1:27" ht="15.6" x14ac:dyDescent="0.3">
      <c r="A110" s="32">
        <v>92</v>
      </c>
      <c r="B110" s="28">
        <f>'Curva durate'!K114/1000</f>
        <v>6.3871999999999998E-2</v>
      </c>
      <c r="C110" s="11">
        <f t="shared" si="32"/>
        <v>0.05</v>
      </c>
      <c r="D110" s="11"/>
      <c r="E110" s="29">
        <f t="shared" si="33"/>
        <v>6.3871999999999998E-2</v>
      </c>
      <c r="F110" s="83">
        <f t="shared" si="34"/>
        <v>7.4999999999999997E-3</v>
      </c>
      <c r="G110" s="40">
        <f t="shared" si="35"/>
        <v>6.3719999999999957E-3</v>
      </c>
      <c r="H110" s="34">
        <f t="shared" si="22"/>
        <v>6.3719999999999957E-3</v>
      </c>
      <c r="I110" s="41">
        <f t="shared" si="23"/>
        <v>5.7500000000000002E-2</v>
      </c>
      <c r="J110" s="27">
        <f t="shared" si="24"/>
        <v>0.27704347826086939</v>
      </c>
      <c r="K110" s="11">
        <f t="shared" si="25"/>
        <v>505</v>
      </c>
      <c r="L110">
        <f t="shared" si="26"/>
        <v>209.1</v>
      </c>
      <c r="M110" s="36">
        <f t="shared" si="36"/>
        <v>3.4339814672575589E-2</v>
      </c>
      <c r="N110" s="99">
        <f t="shared" si="37"/>
        <v>5.2275000000000002E-2</v>
      </c>
      <c r="O110">
        <f t="shared" si="38"/>
        <v>1639</v>
      </c>
      <c r="P110" s="36">
        <f t="shared" si="27"/>
        <v>2.7114768847964817E-3</v>
      </c>
      <c r="Q110" s="1">
        <f t="shared" si="39"/>
        <v>0.4514048596248969</v>
      </c>
      <c r="R110" s="23">
        <f t="shared" si="40"/>
        <v>502.7810951403751</v>
      </c>
      <c r="S110" s="23">
        <f t="shared" si="28"/>
        <v>0.85</v>
      </c>
      <c r="T110" s="11">
        <f t="shared" si="29"/>
        <v>0.97</v>
      </c>
      <c r="U110" s="20"/>
      <c r="V110" s="30">
        <f t="shared" si="30"/>
        <v>31.428504366080134</v>
      </c>
      <c r="W110" s="24">
        <f t="shared" si="31"/>
        <v>25.912801849833066</v>
      </c>
      <c r="X110" s="24">
        <f t="shared" si="41"/>
        <v>30</v>
      </c>
      <c r="Y110" s="31">
        <f t="shared" si="42"/>
        <v>621.90724439599353</v>
      </c>
      <c r="Z110" s="20"/>
      <c r="AA110" s="19"/>
    </row>
    <row r="111" spans="1:27" ht="15.6" x14ac:dyDescent="0.3">
      <c r="A111" s="32">
        <v>93</v>
      </c>
      <c r="B111" s="28">
        <f>'Curva durate'!K115/1000</f>
        <v>6.3368000000000008E-2</v>
      </c>
      <c r="C111" s="11">
        <f t="shared" si="32"/>
        <v>0.05</v>
      </c>
      <c r="D111" s="11"/>
      <c r="E111" s="29">
        <f t="shared" si="33"/>
        <v>6.3368000000000008E-2</v>
      </c>
      <c r="F111" s="83">
        <f t="shared" si="34"/>
        <v>7.4999999999999997E-3</v>
      </c>
      <c r="G111" s="40">
        <f t="shared" si="35"/>
        <v>5.8680000000000052E-3</v>
      </c>
      <c r="H111" s="34">
        <f t="shared" si="22"/>
        <v>5.8680000000000052E-3</v>
      </c>
      <c r="I111" s="41">
        <f t="shared" si="23"/>
        <v>5.7500000000000002E-2</v>
      </c>
      <c r="J111" s="27">
        <f t="shared" si="24"/>
        <v>0.25513043478260894</v>
      </c>
      <c r="K111" s="11">
        <f t="shared" si="25"/>
        <v>505</v>
      </c>
      <c r="L111">
        <f t="shared" si="26"/>
        <v>209.1</v>
      </c>
      <c r="M111" s="36">
        <f t="shared" si="36"/>
        <v>3.4339814672575589E-2</v>
      </c>
      <c r="N111" s="99">
        <f t="shared" si="37"/>
        <v>5.2275000000000002E-2</v>
      </c>
      <c r="O111">
        <f t="shared" si="38"/>
        <v>1639</v>
      </c>
      <c r="P111" s="36">
        <f t="shared" si="27"/>
        <v>2.7114768847964817E-3</v>
      </c>
      <c r="Q111" s="1">
        <f t="shared" si="39"/>
        <v>0.38282025329164432</v>
      </c>
      <c r="R111" s="23">
        <f t="shared" si="40"/>
        <v>502.84967974670838</v>
      </c>
      <c r="S111" s="23">
        <f t="shared" si="28"/>
        <v>0.85</v>
      </c>
      <c r="T111" s="11">
        <f t="shared" si="29"/>
        <v>0.97</v>
      </c>
      <c r="U111" s="20"/>
      <c r="V111" s="30">
        <f t="shared" si="30"/>
        <v>28.946582042593676</v>
      </c>
      <c r="W111" s="24">
        <f t="shared" si="31"/>
        <v>23.866456894118485</v>
      </c>
      <c r="X111" s="24">
        <f t="shared" si="41"/>
        <v>25</v>
      </c>
      <c r="Y111" s="31">
        <f t="shared" si="42"/>
        <v>572.79496545884365</v>
      </c>
      <c r="Z111" s="20"/>
      <c r="AA111" s="19"/>
    </row>
    <row r="112" spans="1:27" ht="15.6" x14ac:dyDescent="0.3">
      <c r="A112" s="26">
        <v>94</v>
      </c>
      <c r="B112" s="28">
        <f>'Curva durate'!K116/1000</f>
        <v>6.2866999999999992E-2</v>
      </c>
      <c r="C112" s="11">
        <f t="shared" si="32"/>
        <v>0.05</v>
      </c>
      <c r="D112" s="11"/>
      <c r="E112" s="29">
        <f t="shared" si="33"/>
        <v>6.2866999999999992E-2</v>
      </c>
      <c r="F112" s="83">
        <f t="shared" si="34"/>
        <v>7.4999999999999997E-3</v>
      </c>
      <c r="G112" s="40">
        <f t="shared" si="35"/>
        <v>5.3669999999999898E-3</v>
      </c>
      <c r="H112" s="34">
        <f t="shared" si="22"/>
        <v>0</v>
      </c>
      <c r="I112" s="41">
        <f t="shared" si="23"/>
        <v>6.2866999999999992E-2</v>
      </c>
      <c r="J112" s="27">
        <f t="shared" si="24"/>
        <v>0</v>
      </c>
      <c r="K112" s="11">
        <f t="shared" si="25"/>
        <v>505</v>
      </c>
      <c r="L112">
        <f t="shared" si="26"/>
        <v>209.1</v>
      </c>
      <c r="M112" s="36">
        <f t="shared" si="36"/>
        <v>3.4339814672575589E-2</v>
      </c>
      <c r="N112" s="99">
        <f t="shared" si="37"/>
        <v>5.2275000000000002E-2</v>
      </c>
      <c r="O112">
        <f t="shared" si="38"/>
        <v>1639</v>
      </c>
      <c r="P112" s="36">
        <f t="shared" si="27"/>
        <v>2.7114768847964817E-3</v>
      </c>
      <c r="Q112" s="1">
        <f t="shared" si="39"/>
        <v>0</v>
      </c>
      <c r="R112" s="23">
        <f t="shared" si="40"/>
        <v>503.23250000000002</v>
      </c>
      <c r="S112" s="23">
        <f t="shared" si="28"/>
        <v>0.85</v>
      </c>
      <c r="T112" s="11">
        <f t="shared" si="29"/>
        <v>0.97</v>
      </c>
      <c r="U112" s="20"/>
      <c r="V112" s="30">
        <f t="shared" si="30"/>
        <v>0</v>
      </c>
      <c r="W112" s="24">
        <f t="shared" si="31"/>
        <v>0</v>
      </c>
      <c r="X112" s="24">
        <f t="shared" si="41"/>
        <v>0</v>
      </c>
      <c r="Y112" s="31">
        <f t="shared" si="42"/>
        <v>0</v>
      </c>
      <c r="Z112" s="20"/>
      <c r="AA112" s="19"/>
    </row>
    <row r="113" spans="1:27" ht="15.6" x14ac:dyDescent="0.3">
      <c r="A113" s="32">
        <v>95</v>
      </c>
      <c r="B113" s="28">
        <f>'Curva durate'!K117/1000</f>
        <v>6.2369999999999995E-2</v>
      </c>
      <c r="C113" s="11">
        <f t="shared" si="32"/>
        <v>0.05</v>
      </c>
      <c r="D113" s="11"/>
      <c r="E113" s="29">
        <f t="shared" si="33"/>
        <v>6.2369999999999995E-2</v>
      </c>
      <c r="F113" s="83">
        <f t="shared" si="34"/>
        <v>7.4999999999999997E-3</v>
      </c>
      <c r="G113" s="40">
        <f t="shared" si="35"/>
        <v>4.8699999999999924E-3</v>
      </c>
      <c r="H113" s="34">
        <f t="shared" si="22"/>
        <v>0</v>
      </c>
      <c r="I113" s="41">
        <f t="shared" si="23"/>
        <v>6.2369999999999995E-2</v>
      </c>
      <c r="J113" s="27">
        <f t="shared" si="24"/>
        <v>0</v>
      </c>
      <c r="K113" s="11">
        <f t="shared" si="25"/>
        <v>505</v>
      </c>
      <c r="L113">
        <f t="shared" si="26"/>
        <v>209.1</v>
      </c>
      <c r="M113" s="36">
        <f t="shared" si="36"/>
        <v>3.4339814672575589E-2</v>
      </c>
      <c r="N113" s="99">
        <f t="shared" si="37"/>
        <v>5.2275000000000002E-2</v>
      </c>
      <c r="O113">
        <f t="shared" si="38"/>
        <v>1639</v>
      </c>
      <c r="P113" s="36">
        <f t="shared" si="27"/>
        <v>2.7114768847964817E-3</v>
      </c>
      <c r="Q113" s="1">
        <f t="shared" si="39"/>
        <v>0</v>
      </c>
      <c r="R113" s="23">
        <f t="shared" si="40"/>
        <v>503.23250000000002</v>
      </c>
      <c r="S113" s="23">
        <f t="shared" si="28"/>
        <v>0.85</v>
      </c>
      <c r="T113" s="11">
        <f t="shared" si="29"/>
        <v>0.97</v>
      </c>
      <c r="U113" s="20"/>
      <c r="V113" s="30">
        <f t="shared" si="30"/>
        <v>0</v>
      </c>
      <c r="W113" s="24">
        <f t="shared" si="31"/>
        <v>0</v>
      </c>
      <c r="X113" s="24">
        <f t="shared" si="41"/>
        <v>0</v>
      </c>
      <c r="Y113" s="31">
        <f t="shared" si="42"/>
        <v>0</v>
      </c>
      <c r="Z113" s="20"/>
      <c r="AA113" s="19"/>
    </row>
    <row r="114" spans="1:27" ht="15.6" x14ac:dyDescent="0.3">
      <c r="A114" s="32">
        <v>96</v>
      </c>
      <c r="B114" s="28">
        <f>'Curva durate'!K118/1000</f>
        <v>6.1876E-2</v>
      </c>
      <c r="C114" s="11">
        <f t="shared" si="32"/>
        <v>0.05</v>
      </c>
      <c r="D114" s="11"/>
      <c r="E114" s="29">
        <f t="shared" si="33"/>
        <v>6.1876E-2</v>
      </c>
      <c r="F114" s="83">
        <f t="shared" si="34"/>
        <v>7.4999999999999997E-3</v>
      </c>
      <c r="G114" s="40">
        <f t="shared" si="35"/>
        <v>4.3759999999999979E-3</v>
      </c>
      <c r="H114" s="34">
        <f t="shared" si="22"/>
        <v>0</v>
      </c>
      <c r="I114" s="41">
        <f t="shared" si="23"/>
        <v>6.1876E-2</v>
      </c>
      <c r="J114" s="27">
        <f t="shared" si="24"/>
        <v>0</v>
      </c>
      <c r="K114" s="11">
        <f t="shared" si="25"/>
        <v>505</v>
      </c>
      <c r="L114">
        <f t="shared" si="26"/>
        <v>209.1</v>
      </c>
      <c r="M114" s="36">
        <f t="shared" si="36"/>
        <v>3.4339814672575589E-2</v>
      </c>
      <c r="N114" s="99">
        <f t="shared" si="37"/>
        <v>5.2275000000000002E-2</v>
      </c>
      <c r="O114">
        <f t="shared" si="38"/>
        <v>1639</v>
      </c>
      <c r="P114" s="36">
        <f t="shared" si="27"/>
        <v>2.7114768847964817E-3</v>
      </c>
      <c r="Q114" s="1">
        <f t="shared" si="39"/>
        <v>0</v>
      </c>
      <c r="R114" s="23">
        <f t="shared" si="40"/>
        <v>503.23250000000002</v>
      </c>
      <c r="S114" s="23">
        <f t="shared" si="28"/>
        <v>0.85</v>
      </c>
      <c r="T114" s="11">
        <f t="shared" si="29"/>
        <v>0.97</v>
      </c>
      <c r="U114" s="20"/>
      <c r="V114" s="30">
        <f t="shared" si="30"/>
        <v>0</v>
      </c>
      <c r="W114" s="24">
        <f t="shared" si="31"/>
        <v>0</v>
      </c>
      <c r="X114" s="24">
        <f t="shared" si="41"/>
        <v>0</v>
      </c>
      <c r="Y114" s="31">
        <f t="shared" si="42"/>
        <v>0</v>
      </c>
      <c r="Z114" s="20"/>
      <c r="AA114" s="19"/>
    </row>
    <row r="115" spans="1:27" ht="15.6" x14ac:dyDescent="0.3">
      <c r="A115" s="26">
        <v>97</v>
      </c>
      <c r="B115" s="28">
        <f>'Curva durate'!K119/1000</f>
        <v>6.1386000000000003E-2</v>
      </c>
      <c r="C115" s="11">
        <f t="shared" si="32"/>
        <v>0.05</v>
      </c>
      <c r="D115" s="11"/>
      <c r="E115" s="29">
        <f t="shared" si="33"/>
        <v>6.1386000000000003E-2</v>
      </c>
      <c r="F115" s="83">
        <f t="shared" si="34"/>
        <v>7.4999999999999997E-3</v>
      </c>
      <c r="G115" s="40">
        <f t="shared" si="35"/>
        <v>3.8860000000000006E-3</v>
      </c>
      <c r="H115" s="34">
        <f t="shared" si="22"/>
        <v>0</v>
      </c>
      <c r="I115" s="41">
        <f t="shared" si="23"/>
        <v>6.1386000000000003E-2</v>
      </c>
      <c r="J115" s="27">
        <f t="shared" si="24"/>
        <v>0</v>
      </c>
      <c r="K115" s="11">
        <f t="shared" si="25"/>
        <v>505</v>
      </c>
      <c r="L115">
        <f t="shared" si="26"/>
        <v>209.1</v>
      </c>
      <c r="M115" s="36">
        <f t="shared" si="36"/>
        <v>3.4339814672575589E-2</v>
      </c>
      <c r="N115" s="99">
        <f t="shared" si="37"/>
        <v>5.2275000000000002E-2</v>
      </c>
      <c r="O115">
        <f t="shared" si="38"/>
        <v>1639</v>
      </c>
      <c r="P115" s="36">
        <f t="shared" si="27"/>
        <v>2.7114768847964817E-3</v>
      </c>
      <c r="Q115" s="1">
        <f t="shared" si="39"/>
        <v>0</v>
      </c>
      <c r="R115" s="23">
        <f t="shared" si="40"/>
        <v>503.23250000000002</v>
      </c>
      <c r="S115" s="23">
        <f t="shared" si="28"/>
        <v>0.85</v>
      </c>
      <c r="T115" s="11">
        <f t="shared" si="29"/>
        <v>0.97</v>
      </c>
      <c r="U115" s="20"/>
      <c r="V115" s="30">
        <f t="shared" si="30"/>
        <v>0</v>
      </c>
      <c r="W115" s="24">
        <f t="shared" si="31"/>
        <v>0</v>
      </c>
      <c r="X115" s="24">
        <f t="shared" si="41"/>
        <v>0</v>
      </c>
      <c r="Y115" s="31">
        <f t="shared" si="42"/>
        <v>0</v>
      </c>
      <c r="Z115" s="20"/>
      <c r="AA115" s="19"/>
    </row>
    <row r="116" spans="1:27" ht="15.6" x14ac:dyDescent="0.3">
      <c r="A116" s="32">
        <v>98</v>
      </c>
      <c r="B116" s="28">
        <f>'Curva durate'!K120/1000</f>
        <v>6.0899000000000002E-2</v>
      </c>
      <c r="C116" s="11">
        <f t="shared" si="32"/>
        <v>0.05</v>
      </c>
      <c r="D116" s="11"/>
      <c r="E116" s="29">
        <f t="shared" si="33"/>
        <v>6.0899000000000002E-2</v>
      </c>
      <c r="F116" s="83">
        <f t="shared" si="34"/>
        <v>7.4999999999999997E-3</v>
      </c>
      <c r="G116" s="40">
        <f t="shared" si="35"/>
        <v>3.3989999999999992E-3</v>
      </c>
      <c r="H116" s="34">
        <f t="shared" si="22"/>
        <v>0</v>
      </c>
      <c r="I116" s="41">
        <f t="shared" si="23"/>
        <v>6.0899000000000002E-2</v>
      </c>
      <c r="J116" s="27">
        <f t="shared" si="24"/>
        <v>0</v>
      </c>
      <c r="K116" s="11">
        <f t="shared" si="25"/>
        <v>505</v>
      </c>
      <c r="L116">
        <f t="shared" si="26"/>
        <v>209.1</v>
      </c>
      <c r="M116" s="36">
        <f t="shared" si="36"/>
        <v>3.4339814672575589E-2</v>
      </c>
      <c r="N116" s="99">
        <f t="shared" si="37"/>
        <v>5.2275000000000002E-2</v>
      </c>
      <c r="O116">
        <f t="shared" si="38"/>
        <v>1639</v>
      </c>
      <c r="P116" s="36">
        <f t="shared" si="27"/>
        <v>2.7114768847964817E-3</v>
      </c>
      <c r="Q116" s="1">
        <f t="shared" si="39"/>
        <v>0</v>
      </c>
      <c r="R116" s="23">
        <f t="shared" si="40"/>
        <v>503.23250000000002</v>
      </c>
      <c r="S116" s="23">
        <f t="shared" si="28"/>
        <v>0.85</v>
      </c>
      <c r="T116" s="11">
        <f t="shared" si="29"/>
        <v>0.97</v>
      </c>
      <c r="U116" s="20"/>
      <c r="V116" s="30">
        <f t="shared" si="30"/>
        <v>0</v>
      </c>
      <c r="W116" s="24">
        <f t="shared" si="31"/>
        <v>0</v>
      </c>
      <c r="X116" s="24">
        <f t="shared" si="41"/>
        <v>0</v>
      </c>
      <c r="Y116" s="31">
        <f t="shared" si="42"/>
        <v>0</v>
      </c>
      <c r="Z116" s="20"/>
      <c r="AA116" s="19"/>
    </row>
    <row r="117" spans="1:27" ht="15.6" x14ac:dyDescent="0.3">
      <c r="A117" s="32">
        <v>99</v>
      </c>
      <c r="B117" s="28">
        <f>'Curva durate'!K121/1000</f>
        <v>6.0414999999999996E-2</v>
      </c>
      <c r="C117" s="11">
        <f t="shared" si="32"/>
        <v>0.05</v>
      </c>
      <c r="D117" s="11"/>
      <c r="E117" s="29">
        <f t="shared" si="33"/>
        <v>6.0414999999999996E-2</v>
      </c>
      <c r="F117" s="83">
        <f t="shared" si="34"/>
        <v>7.4999999999999997E-3</v>
      </c>
      <c r="G117" s="40">
        <f t="shared" si="35"/>
        <v>2.914999999999994E-3</v>
      </c>
      <c r="H117" s="34">
        <f t="shared" si="22"/>
        <v>0</v>
      </c>
      <c r="I117" s="41">
        <f t="shared" si="23"/>
        <v>6.0414999999999996E-2</v>
      </c>
      <c r="J117" s="27">
        <f t="shared" si="24"/>
        <v>0</v>
      </c>
      <c r="K117" s="11">
        <f t="shared" si="25"/>
        <v>505</v>
      </c>
      <c r="L117">
        <f t="shared" si="26"/>
        <v>209.1</v>
      </c>
      <c r="M117" s="36">
        <f t="shared" si="36"/>
        <v>3.4339814672575589E-2</v>
      </c>
      <c r="N117" s="99">
        <f t="shared" si="37"/>
        <v>5.2275000000000002E-2</v>
      </c>
      <c r="O117">
        <f t="shared" si="38"/>
        <v>1639</v>
      </c>
      <c r="P117" s="36">
        <f t="shared" si="27"/>
        <v>2.7114768847964817E-3</v>
      </c>
      <c r="Q117" s="1">
        <f t="shared" si="39"/>
        <v>0</v>
      </c>
      <c r="R117" s="23">
        <f t="shared" si="40"/>
        <v>503.23250000000002</v>
      </c>
      <c r="S117" s="23">
        <f t="shared" si="28"/>
        <v>0.85</v>
      </c>
      <c r="T117" s="11">
        <f t="shared" si="29"/>
        <v>0.97</v>
      </c>
      <c r="U117" s="20"/>
      <c r="V117" s="30">
        <f t="shared" si="30"/>
        <v>0</v>
      </c>
      <c r="W117" s="24">
        <f t="shared" si="31"/>
        <v>0</v>
      </c>
      <c r="X117" s="24">
        <f t="shared" si="41"/>
        <v>0</v>
      </c>
      <c r="Y117" s="31">
        <f t="shared" si="42"/>
        <v>0</v>
      </c>
      <c r="Z117" s="20"/>
      <c r="AA117" s="19"/>
    </row>
    <row r="118" spans="1:27" ht="15.6" x14ac:dyDescent="0.3">
      <c r="A118" s="26">
        <v>100</v>
      </c>
      <c r="B118" s="28">
        <f>'Curva durate'!K122/1000</f>
        <v>5.9935000000000002E-2</v>
      </c>
      <c r="C118" s="11">
        <f t="shared" si="32"/>
        <v>0.05</v>
      </c>
      <c r="D118" s="11"/>
      <c r="E118" s="29">
        <f t="shared" si="33"/>
        <v>5.9935000000000002E-2</v>
      </c>
      <c r="F118" s="83">
        <f t="shared" si="34"/>
        <v>7.4999999999999997E-3</v>
      </c>
      <c r="G118" s="40">
        <f t="shared" si="35"/>
        <v>2.4349999999999997E-3</v>
      </c>
      <c r="H118" s="34">
        <f t="shared" si="22"/>
        <v>0</v>
      </c>
      <c r="I118" s="41">
        <f t="shared" si="23"/>
        <v>5.9935000000000002E-2</v>
      </c>
      <c r="J118" s="27">
        <f t="shared" si="24"/>
        <v>0</v>
      </c>
      <c r="K118" s="11">
        <f t="shared" si="25"/>
        <v>505</v>
      </c>
      <c r="L118">
        <f t="shared" si="26"/>
        <v>209.1</v>
      </c>
      <c r="M118" s="36">
        <f t="shared" si="36"/>
        <v>3.4339814672575589E-2</v>
      </c>
      <c r="N118" s="99">
        <f t="shared" si="37"/>
        <v>5.2275000000000002E-2</v>
      </c>
      <c r="O118">
        <f t="shared" si="38"/>
        <v>1639</v>
      </c>
      <c r="P118" s="36">
        <f t="shared" si="27"/>
        <v>2.7114768847964817E-3</v>
      </c>
      <c r="Q118" s="1">
        <f t="shared" si="39"/>
        <v>0</v>
      </c>
      <c r="R118" s="23">
        <f t="shared" si="40"/>
        <v>503.23250000000002</v>
      </c>
      <c r="S118" s="23">
        <f t="shared" si="28"/>
        <v>0.85</v>
      </c>
      <c r="T118" s="11">
        <f t="shared" si="29"/>
        <v>0.97</v>
      </c>
      <c r="U118" s="20"/>
      <c r="V118" s="30">
        <f t="shared" si="30"/>
        <v>0</v>
      </c>
      <c r="W118" s="24">
        <f t="shared" si="31"/>
        <v>0</v>
      </c>
      <c r="X118" s="24">
        <f t="shared" si="41"/>
        <v>0</v>
      </c>
      <c r="Y118" s="31">
        <f t="shared" si="42"/>
        <v>0</v>
      </c>
      <c r="Z118" s="20"/>
      <c r="AA118" s="19"/>
    </row>
    <row r="119" spans="1:27" ht="15.6" x14ac:dyDescent="0.3">
      <c r="A119" s="32">
        <v>101</v>
      </c>
      <c r="B119" s="28">
        <f>'Curva durate'!K123/1000</f>
        <v>5.9457999999999997E-2</v>
      </c>
      <c r="C119" s="11">
        <f t="shared" si="32"/>
        <v>0.05</v>
      </c>
      <c r="D119" s="11"/>
      <c r="E119" s="29">
        <f t="shared" si="33"/>
        <v>5.9457999999999997E-2</v>
      </c>
      <c r="F119" s="83">
        <f t="shared" si="34"/>
        <v>7.4999999999999997E-3</v>
      </c>
      <c r="G119" s="40">
        <f t="shared" si="35"/>
        <v>1.9579999999999945E-3</v>
      </c>
      <c r="H119" s="34">
        <f t="shared" si="22"/>
        <v>0</v>
      </c>
      <c r="I119" s="41">
        <f t="shared" si="23"/>
        <v>5.9457999999999997E-2</v>
      </c>
      <c r="J119" s="27">
        <f t="shared" si="24"/>
        <v>0</v>
      </c>
      <c r="K119" s="11">
        <f t="shared" si="25"/>
        <v>505</v>
      </c>
      <c r="L119">
        <f t="shared" si="26"/>
        <v>209.1</v>
      </c>
      <c r="M119" s="36">
        <f t="shared" si="36"/>
        <v>3.4339814672575589E-2</v>
      </c>
      <c r="N119" s="99">
        <f t="shared" si="37"/>
        <v>5.2275000000000002E-2</v>
      </c>
      <c r="O119">
        <f t="shared" si="38"/>
        <v>1639</v>
      </c>
      <c r="P119" s="36">
        <f t="shared" si="27"/>
        <v>2.7114768847964817E-3</v>
      </c>
      <c r="Q119" s="1">
        <f t="shared" si="39"/>
        <v>0</v>
      </c>
      <c r="R119" s="23">
        <f t="shared" si="40"/>
        <v>503.23250000000002</v>
      </c>
      <c r="S119" s="23">
        <f t="shared" si="28"/>
        <v>0.85</v>
      </c>
      <c r="T119" s="11">
        <f t="shared" si="29"/>
        <v>0.97</v>
      </c>
      <c r="U119" s="20"/>
      <c r="V119" s="30">
        <f t="shared" si="30"/>
        <v>0</v>
      </c>
      <c r="W119" s="24">
        <f t="shared" si="31"/>
        <v>0</v>
      </c>
      <c r="X119" s="24">
        <f t="shared" si="41"/>
        <v>0</v>
      </c>
      <c r="Y119" s="31">
        <f t="shared" si="42"/>
        <v>0</v>
      </c>
      <c r="Z119" s="20"/>
      <c r="AA119" s="19"/>
    </row>
    <row r="120" spans="1:27" ht="15.6" x14ac:dyDescent="0.3">
      <c r="A120" s="32">
        <v>102</v>
      </c>
      <c r="B120" s="28">
        <f>'Curva durate'!K124/1000</f>
        <v>5.8985000000000003E-2</v>
      </c>
      <c r="C120" s="11">
        <f t="shared" si="32"/>
        <v>0.05</v>
      </c>
      <c r="D120" s="11"/>
      <c r="E120" s="29">
        <f t="shared" si="33"/>
        <v>5.8985000000000003E-2</v>
      </c>
      <c r="F120" s="83">
        <f t="shared" si="34"/>
        <v>7.4999999999999997E-3</v>
      </c>
      <c r="G120" s="40">
        <f t="shared" si="35"/>
        <v>1.4850000000000002E-3</v>
      </c>
      <c r="H120" s="34">
        <f t="shared" si="22"/>
        <v>0</v>
      </c>
      <c r="I120" s="41">
        <f t="shared" si="23"/>
        <v>5.8985000000000003E-2</v>
      </c>
      <c r="J120" s="27">
        <f t="shared" si="24"/>
        <v>0</v>
      </c>
      <c r="K120" s="11">
        <f t="shared" si="25"/>
        <v>505</v>
      </c>
      <c r="L120">
        <f t="shared" si="26"/>
        <v>209.1</v>
      </c>
      <c r="M120" s="36">
        <f t="shared" si="36"/>
        <v>3.4339814672575589E-2</v>
      </c>
      <c r="N120" s="99">
        <f t="shared" si="37"/>
        <v>5.2275000000000002E-2</v>
      </c>
      <c r="O120">
        <f t="shared" si="38"/>
        <v>1639</v>
      </c>
      <c r="P120" s="36">
        <f t="shared" si="27"/>
        <v>2.7114768847964817E-3</v>
      </c>
      <c r="Q120" s="1">
        <f t="shared" si="39"/>
        <v>0</v>
      </c>
      <c r="R120" s="23">
        <f t="shared" si="40"/>
        <v>503.23250000000002</v>
      </c>
      <c r="S120" s="23">
        <f t="shared" si="28"/>
        <v>0.85</v>
      </c>
      <c r="T120" s="11">
        <f t="shared" si="29"/>
        <v>0.97</v>
      </c>
      <c r="U120" s="20"/>
      <c r="V120" s="30">
        <f t="shared" si="30"/>
        <v>0</v>
      </c>
      <c r="W120" s="24">
        <f t="shared" si="31"/>
        <v>0</v>
      </c>
      <c r="X120" s="24">
        <f t="shared" si="41"/>
        <v>0</v>
      </c>
      <c r="Y120" s="31">
        <f t="shared" si="42"/>
        <v>0</v>
      </c>
      <c r="Z120" s="20"/>
      <c r="AA120" s="19"/>
    </row>
    <row r="121" spans="1:27" ht="15.6" x14ac:dyDescent="0.3">
      <c r="A121" s="26">
        <v>103</v>
      </c>
      <c r="B121" s="28">
        <f>'Curva durate'!K125/1000</f>
        <v>5.8514000000000004E-2</v>
      </c>
      <c r="C121" s="11">
        <f t="shared" si="32"/>
        <v>0.05</v>
      </c>
      <c r="D121" s="11"/>
      <c r="E121" s="29">
        <f t="shared" si="33"/>
        <v>5.8514000000000004E-2</v>
      </c>
      <c r="F121" s="83">
        <f t="shared" si="34"/>
        <v>7.4999999999999997E-3</v>
      </c>
      <c r="G121" s="40">
        <f t="shared" si="35"/>
        <v>1.014000000000001E-3</v>
      </c>
      <c r="H121" s="34">
        <f t="shared" si="22"/>
        <v>0</v>
      </c>
      <c r="I121" s="41">
        <f t="shared" si="23"/>
        <v>5.8514000000000004E-2</v>
      </c>
      <c r="J121" s="27">
        <f t="shared" si="24"/>
        <v>0</v>
      </c>
      <c r="K121" s="11">
        <f t="shared" si="25"/>
        <v>505</v>
      </c>
      <c r="L121">
        <f t="shared" si="26"/>
        <v>209.1</v>
      </c>
      <c r="M121" s="36">
        <f t="shared" si="36"/>
        <v>3.4339814672575589E-2</v>
      </c>
      <c r="N121" s="99">
        <f t="shared" si="37"/>
        <v>5.2275000000000002E-2</v>
      </c>
      <c r="O121">
        <f t="shared" si="38"/>
        <v>1639</v>
      </c>
      <c r="P121" s="36">
        <f t="shared" si="27"/>
        <v>2.7114768847964817E-3</v>
      </c>
      <c r="Q121" s="1">
        <f t="shared" si="39"/>
        <v>0</v>
      </c>
      <c r="R121" s="23">
        <f t="shared" si="40"/>
        <v>503.23250000000002</v>
      </c>
      <c r="S121" s="23">
        <f t="shared" si="28"/>
        <v>0.85</v>
      </c>
      <c r="T121" s="11">
        <f t="shared" si="29"/>
        <v>0.97</v>
      </c>
      <c r="U121" s="20"/>
      <c r="V121" s="30">
        <f t="shared" si="30"/>
        <v>0</v>
      </c>
      <c r="W121" s="24">
        <f t="shared" si="31"/>
        <v>0</v>
      </c>
      <c r="X121" s="24">
        <f t="shared" si="41"/>
        <v>0</v>
      </c>
      <c r="Y121" s="31">
        <f t="shared" si="42"/>
        <v>0</v>
      </c>
      <c r="Z121" s="20"/>
      <c r="AA121" s="19"/>
    </row>
    <row r="122" spans="1:27" ht="15.6" x14ac:dyDescent="0.3">
      <c r="A122" s="32">
        <v>104</v>
      </c>
      <c r="B122" s="28">
        <f>'Curva durate'!K126/1000</f>
        <v>5.8046999999999994E-2</v>
      </c>
      <c r="C122" s="11">
        <f t="shared" si="32"/>
        <v>0.05</v>
      </c>
      <c r="D122" s="11"/>
      <c r="E122" s="29">
        <f t="shared" si="33"/>
        <v>5.8046999999999994E-2</v>
      </c>
      <c r="F122" s="83">
        <f t="shared" si="34"/>
        <v>7.4999999999999997E-3</v>
      </c>
      <c r="G122" s="40">
        <f t="shared" si="35"/>
        <v>5.4699999999999194E-4</v>
      </c>
      <c r="H122" s="34">
        <f t="shared" si="22"/>
        <v>0</v>
      </c>
      <c r="I122" s="41">
        <f t="shared" si="23"/>
        <v>5.8046999999999994E-2</v>
      </c>
      <c r="J122" s="27">
        <f t="shared" si="24"/>
        <v>0</v>
      </c>
      <c r="K122" s="11">
        <f t="shared" si="25"/>
        <v>505</v>
      </c>
      <c r="L122">
        <f t="shared" si="26"/>
        <v>209.1</v>
      </c>
      <c r="M122" s="36">
        <f t="shared" si="36"/>
        <v>3.4339814672575589E-2</v>
      </c>
      <c r="N122" s="99">
        <f t="shared" si="37"/>
        <v>5.2275000000000002E-2</v>
      </c>
      <c r="O122">
        <f t="shared" si="38"/>
        <v>1639</v>
      </c>
      <c r="P122" s="36">
        <f t="shared" si="27"/>
        <v>2.7114768847964817E-3</v>
      </c>
      <c r="Q122" s="1">
        <f t="shared" si="39"/>
        <v>0</v>
      </c>
      <c r="R122" s="23">
        <f t="shared" si="40"/>
        <v>503.23250000000002</v>
      </c>
      <c r="S122" s="23">
        <f t="shared" si="28"/>
        <v>0.85</v>
      </c>
      <c r="T122" s="11">
        <f t="shared" si="29"/>
        <v>0.97</v>
      </c>
      <c r="U122" s="20"/>
      <c r="V122" s="30">
        <f t="shared" si="30"/>
        <v>0</v>
      </c>
      <c r="W122" s="24">
        <f t="shared" si="31"/>
        <v>0</v>
      </c>
      <c r="X122" s="24">
        <f t="shared" si="41"/>
        <v>0</v>
      </c>
      <c r="Y122" s="31">
        <f t="shared" si="42"/>
        <v>0</v>
      </c>
      <c r="Z122" s="20"/>
      <c r="AA122" s="19"/>
    </row>
    <row r="123" spans="1:27" ht="15.6" x14ac:dyDescent="0.3">
      <c r="A123" s="32">
        <v>105</v>
      </c>
      <c r="B123" s="28">
        <f>'Curva durate'!K127/1000</f>
        <v>5.7582999999999995E-2</v>
      </c>
      <c r="C123" s="11">
        <f t="shared" si="32"/>
        <v>0.05</v>
      </c>
      <c r="D123" s="11"/>
      <c r="E123" s="29">
        <f t="shared" si="33"/>
        <v>5.7582999999999995E-2</v>
      </c>
      <c r="F123" s="83">
        <f t="shared" si="34"/>
        <v>7.4999999999999997E-3</v>
      </c>
      <c r="G123" s="40">
        <f t="shared" si="35"/>
        <v>8.2999999999992802E-5</v>
      </c>
      <c r="H123" s="34">
        <f t="shared" si="22"/>
        <v>0</v>
      </c>
      <c r="I123" s="41">
        <f t="shared" si="23"/>
        <v>5.7582999999999995E-2</v>
      </c>
      <c r="J123" s="27">
        <f t="shared" si="24"/>
        <v>0</v>
      </c>
      <c r="K123" s="11">
        <f t="shared" si="25"/>
        <v>505</v>
      </c>
      <c r="L123">
        <f t="shared" si="26"/>
        <v>209.1</v>
      </c>
      <c r="M123" s="36">
        <f t="shared" si="36"/>
        <v>3.4339814672575589E-2</v>
      </c>
      <c r="N123" s="99">
        <f t="shared" si="37"/>
        <v>5.2275000000000002E-2</v>
      </c>
      <c r="O123">
        <f t="shared" si="38"/>
        <v>1639</v>
      </c>
      <c r="P123" s="36">
        <f t="shared" si="27"/>
        <v>2.7114768847964817E-3</v>
      </c>
      <c r="Q123" s="1">
        <f t="shared" si="39"/>
        <v>0</v>
      </c>
      <c r="R123" s="23">
        <f t="shared" si="40"/>
        <v>503.23250000000002</v>
      </c>
      <c r="S123" s="23">
        <f t="shared" si="28"/>
        <v>0.85</v>
      </c>
      <c r="T123" s="11">
        <f t="shared" si="29"/>
        <v>0.97</v>
      </c>
      <c r="U123" s="20"/>
      <c r="V123" s="30">
        <f t="shared" si="30"/>
        <v>0</v>
      </c>
      <c r="W123" s="24">
        <f t="shared" si="31"/>
        <v>0</v>
      </c>
      <c r="X123" s="24">
        <f t="shared" si="41"/>
        <v>0</v>
      </c>
      <c r="Y123" s="31">
        <f t="shared" si="42"/>
        <v>0</v>
      </c>
      <c r="Z123" s="20"/>
      <c r="AA123" s="19"/>
    </row>
    <row r="124" spans="1:27" ht="15.6" x14ac:dyDescent="0.3">
      <c r="A124" s="26">
        <v>106</v>
      </c>
      <c r="B124" s="28">
        <f>'Curva durate'!K128/1000</f>
        <v>5.7123E-2</v>
      </c>
      <c r="C124" s="11">
        <f t="shared" si="32"/>
        <v>0.05</v>
      </c>
      <c r="D124" s="11"/>
      <c r="E124" s="29">
        <f t="shared" si="33"/>
        <v>5.7123E-2</v>
      </c>
      <c r="F124" s="83">
        <f t="shared" si="34"/>
        <v>7.4999999999999997E-3</v>
      </c>
      <c r="G124" s="40">
        <f t="shared" si="35"/>
        <v>0</v>
      </c>
      <c r="H124" s="34">
        <f t="shared" si="22"/>
        <v>0</v>
      </c>
      <c r="I124" s="41">
        <f t="shared" si="23"/>
        <v>5.7123E-2</v>
      </c>
      <c r="J124" s="27">
        <f t="shared" si="24"/>
        <v>0</v>
      </c>
      <c r="K124" s="11">
        <f t="shared" si="25"/>
        <v>505</v>
      </c>
      <c r="L124">
        <f t="shared" si="26"/>
        <v>209.1</v>
      </c>
      <c r="M124" s="36">
        <f t="shared" si="36"/>
        <v>3.4339814672575589E-2</v>
      </c>
      <c r="N124" s="99">
        <f t="shared" si="37"/>
        <v>5.2275000000000002E-2</v>
      </c>
      <c r="O124">
        <f t="shared" si="38"/>
        <v>1639</v>
      </c>
      <c r="P124" s="36">
        <f t="shared" si="27"/>
        <v>2.7114768847964817E-3</v>
      </c>
      <c r="Q124" s="1">
        <f t="shared" si="39"/>
        <v>0</v>
      </c>
      <c r="R124" s="23">
        <f t="shared" si="40"/>
        <v>503.23250000000002</v>
      </c>
      <c r="S124" s="23">
        <f t="shared" si="28"/>
        <v>0.85</v>
      </c>
      <c r="T124" s="11">
        <f t="shared" si="29"/>
        <v>0.97</v>
      </c>
      <c r="U124" s="20"/>
      <c r="V124" s="30">
        <f t="shared" si="30"/>
        <v>0</v>
      </c>
      <c r="W124" s="24">
        <f t="shared" si="31"/>
        <v>0</v>
      </c>
      <c r="X124" s="24">
        <f t="shared" si="41"/>
        <v>0</v>
      </c>
      <c r="Y124" s="31">
        <f t="shared" si="42"/>
        <v>0</v>
      </c>
      <c r="Z124" s="20"/>
      <c r="AA124" s="19"/>
    </row>
    <row r="125" spans="1:27" ht="15.6" x14ac:dyDescent="0.3">
      <c r="A125" s="32">
        <v>107</v>
      </c>
      <c r="B125" s="28">
        <f>'Curva durate'!K129/1000</f>
        <v>5.6665999999999994E-2</v>
      </c>
      <c r="C125" s="11">
        <f t="shared" si="32"/>
        <v>0.05</v>
      </c>
      <c r="D125" s="11"/>
      <c r="E125" s="29">
        <f t="shared" si="33"/>
        <v>5.6665999999999994E-2</v>
      </c>
      <c r="F125" s="83">
        <f t="shared" si="34"/>
        <v>7.4999999999999997E-3</v>
      </c>
      <c r="G125" s="40">
        <f t="shared" si="35"/>
        <v>0</v>
      </c>
      <c r="H125" s="34">
        <f t="shared" si="22"/>
        <v>0</v>
      </c>
      <c r="I125" s="41">
        <f t="shared" si="23"/>
        <v>5.6665999999999994E-2</v>
      </c>
      <c r="J125" s="27">
        <f t="shared" si="24"/>
        <v>0</v>
      </c>
      <c r="K125" s="11">
        <f t="shared" si="25"/>
        <v>505</v>
      </c>
      <c r="L125">
        <f t="shared" si="26"/>
        <v>209.1</v>
      </c>
      <c r="M125" s="36">
        <f t="shared" si="36"/>
        <v>3.4339814672575589E-2</v>
      </c>
      <c r="N125" s="99">
        <f t="shared" si="37"/>
        <v>5.2275000000000002E-2</v>
      </c>
      <c r="O125">
        <f t="shared" si="38"/>
        <v>1639</v>
      </c>
      <c r="P125" s="36">
        <f t="shared" si="27"/>
        <v>2.7114768847964817E-3</v>
      </c>
      <c r="Q125" s="1">
        <f t="shared" si="39"/>
        <v>0</v>
      </c>
      <c r="R125" s="23">
        <f t="shared" si="40"/>
        <v>503.23250000000002</v>
      </c>
      <c r="S125" s="23">
        <f t="shared" si="28"/>
        <v>0.85</v>
      </c>
      <c r="T125" s="11">
        <f t="shared" si="29"/>
        <v>0.97</v>
      </c>
      <c r="U125" s="20"/>
      <c r="V125" s="30">
        <f t="shared" si="30"/>
        <v>0</v>
      </c>
      <c r="W125" s="24">
        <f t="shared" si="31"/>
        <v>0</v>
      </c>
      <c r="X125" s="24">
        <f t="shared" si="41"/>
        <v>0</v>
      </c>
      <c r="Y125" s="31">
        <f t="shared" si="42"/>
        <v>0</v>
      </c>
      <c r="Z125" s="20"/>
      <c r="AA125" s="19"/>
    </row>
    <row r="126" spans="1:27" ht="15.6" x14ac:dyDescent="0.3">
      <c r="A126" s="32">
        <v>108</v>
      </c>
      <c r="B126" s="28">
        <f>'Curva durate'!K130/1000</f>
        <v>5.6212000000000005E-2</v>
      </c>
      <c r="C126" s="11">
        <f t="shared" si="32"/>
        <v>0.05</v>
      </c>
      <c r="D126" s="11"/>
      <c r="E126" s="29">
        <f t="shared" si="33"/>
        <v>5.6212000000000005E-2</v>
      </c>
      <c r="F126" s="83">
        <f t="shared" si="34"/>
        <v>7.4999999999999997E-3</v>
      </c>
      <c r="G126" s="40">
        <f t="shared" si="35"/>
        <v>0</v>
      </c>
      <c r="H126" s="34">
        <f t="shared" si="22"/>
        <v>0</v>
      </c>
      <c r="I126" s="41">
        <f t="shared" si="23"/>
        <v>5.6212000000000005E-2</v>
      </c>
      <c r="J126" s="27">
        <f t="shared" si="24"/>
        <v>0</v>
      </c>
      <c r="K126" s="11">
        <f t="shared" si="25"/>
        <v>505</v>
      </c>
      <c r="L126">
        <f t="shared" si="26"/>
        <v>209.1</v>
      </c>
      <c r="M126" s="36">
        <f t="shared" si="36"/>
        <v>3.4339814672575589E-2</v>
      </c>
      <c r="N126" s="99">
        <f t="shared" si="37"/>
        <v>5.2275000000000002E-2</v>
      </c>
      <c r="O126">
        <f t="shared" si="38"/>
        <v>1639</v>
      </c>
      <c r="P126" s="36">
        <f t="shared" si="27"/>
        <v>2.7114768847964817E-3</v>
      </c>
      <c r="Q126" s="1">
        <f t="shared" si="39"/>
        <v>0</v>
      </c>
      <c r="R126" s="23">
        <f t="shared" si="40"/>
        <v>503.23250000000002</v>
      </c>
      <c r="S126" s="23">
        <f t="shared" si="28"/>
        <v>0.85</v>
      </c>
      <c r="T126" s="11">
        <f t="shared" si="29"/>
        <v>0.97</v>
      </c>
      <c r="U126" s="20"/>
      <c r="V126" s="30">
        <f t="shared" si="30"/>
        <v>0</v>
      </c>
      <c r="W126" s="24">
        <f t="shared" si="31"/>
        <v>0</v>
      </c>
      <c r="X126" s="24">
        <f t="shared" si="41"/>
        <v>0</v>
      </c>
      <c r="Y126" s="31">
        <f t="shared" si="42"/>
        <v>0</v>
      </c>
      <c r="Z126" s="20"/>
      <c r="AA126" s="19"/>
    </row>
    <row r="127" spans="1:27" ht="15.6" x14ac:dyDescent="0.3">
      <c r="A127" s="26">
        <v>109</v>
      </c>
      <c r="B127" s="28">
        <f>'Curva durate'!K131/1000</f>
        <v>5.5761000000000005E-2</v>
      </c>
      <c r="C127" s="11">
        <f t="shared" si="32"/>
        <v>0.05</v>
      </c>
      <c r="D127" s="11"/>
      <c r="E127" s="29">
        <f t="shared" si="33"/>
        <v>5.5761000000000005E-2</v>
      </c>
      <c r="F127" s="83">
        <f t="shared" si="34"/>
        <v>7.4999999999999997E-3</v>
      </c>
      <c r="G127" s="40">
        <f t="shared" si="35"/>
        <v>0</v>
      </c>
      <c r="H127" s="34">
        <f t="shared" si="22"/>
        <v>0</v>
      </c>
      <c r="I127" s="41">
        <f t="shared" si="23"/>
        <v>5.5761000000000005E-2</v>
      </c>
      <c r="J127" s="27">
        <f t="shared" si="24"/>
        <v>0</v>
      </c>
      <c r="K127" s="11">
        <f t="shared" si="25"/>
        <v>505</v>
      </c>
      <c r="L127">
        <f t="shared" si="26"/>
        <v>209.1</v>
      </c>
      <c r="M127" s="36">
        <f t="shared" si="36"/>
        <v>3.4339814672575589E-2</v>
      </c>
      <c r="N127" s="99">
        <f t="shared" si="37"/>
        <v>5.2275000000000002E-2</v>
      </c>
      <c r="O127">
        <f t="shared" si="38"/>
        <v>1639</v>
      </c>
      <c r="P127" s="36">
        <f t="shared" si="27"/>
        <v>2.7114768847964817E-3</v>
      </c>
      <c r="Q127" s="1">
        <f t="shared" si="39"/>
        <v>0</v>
      </c>
      <c r="R127" s="23">
        <f t="shared" si="40"/>
        <v>503.23250000000002</v>
      </c>
      <c r="S127" s="23">
        <f t="shared" si="28"/>
        <v>0.85</v>
      </c>
      <c r="T127" s="11">
        <f t="shared" si="29"/>
        <v>0.97</v>
      </c>
      <c r="U127" s="20"/>
      <c r="V127" s="30">
        <f t="shared" si="30"/>
        <v>0</v>
      </c>
      <c r="W127" s="24">
        <f t="shared" si="31"/>
        <v>0</v>
      </c>
      <c r="X127" s="24">
        <f t="shared" si="41"/>
        <v>0</v>
      </c>
      <c r="Y127" s="31">
        <f t="shared" si="42"/>
        <v>0</v>
      </c>
      <c r="Z127" s="20"/>
      <c r="AA127" s="19"/>
    </row>
    <row r="128" spans="1:27" ht="15.6" x14ac:dyDescent="0.3">
      <c r="A128" s="32">
        <v>110</v>
      </c>
      <c r="B128" s="28">
        <f>'Curva durate'!K132/1000</f>
        <v>5.5313000000000001E-2</v>
      </c>
      <c r="C128" s="11">
        <f t="shared" si="32"/>
        <v>0.05</v>
      </c>
      <c r="D128" s="11"/>
      <c r="E128" s="29">
        <f t="shared" si="33"/>
        <v>5.5313000000000001E-2</v>
      </c>
      <c r="F128" s="83">
        <f t="shared" si="34"/>
        <v>7.4999999999999997E-3</v>
      </c>
      <c r="G128" s="40">
        <f t="shared" si="35"/>
        <v>0</v>
      </c>
      <c r="H128" s="34">
        <f t="shared" si="22"/>
        <v>0</v>
      </c>
      <c r="I128" s="41">
        <f t="shared" si="23"/>
        <v>5.5313000000000001E-2</v>
      </c>
      <c r="J128" s="27">
        <f t="shared" si="24"/>
        <v>0</v>
      </c>
      <c r="K128" s="11">
        <f t="shared" si="25"/>
        <v>505</v>
      </c>
      <c r="L128">
        <f t="shared" si="26"/>
        <v>209.1</v>
      </c>
      <c r="M128" s="36">
        <f t="shared" si="36"/>
        <v>3.4339814672575589E-2</v>
      </c>
      <c r="N128" s="99">
        <f t="shared" si="37"/>
        <v>5.2275000000000002E-2</v>
      </c>
      <c r="O128">
        <f t="shared" si="38"/>
        <v>1639</v>
      </c>
      <c r="P128" s="36">
        <f t="shared" si="27"/>
        <v>2.7114768847964817E-3</v>
      </c>
      <c r="Q128" s="1">
        <f t="shared" si="39"/>
        <v>0</v>
      </c>
      <c r="R128" s="23">
        <f t="shared" si="40"/>
        <v>503.23250000000002</v>
      </c>
      <c r="S128" s="23">
        <f t="shared" si="28"/>
        <v>0.85</v>
      </c>
      <c r="T128" s="11">
        <f t="shared" si="29"/>
        <v>0.97</v>
      </c>
      <c r="U128" s="20"/>
      <c r="V128" s="30">
        <f t="shared" si="30"/>
        <v>0</v>
      </c>
      <c r="W128" s="24">
        <f t="shared" si="31"/>
        <v>0</v>
      </c>
      <c r="X128" s="24">
        <f t="shared" si="41"/>
        <v>0</v>
      </c>
      <c r="Y128" s="31">
        <f t="shared" si="42"/>
        <v>0</v>
      </c>
      <c r="Z128" s="20"/>
      <c r="AA128" s="19"/>
    </row>
    <row r="129" spans="1:27" ht="15.6" x14ac:dyDescent="0.3">
      <c r="A129" s="32">
        <v>111</v>
      </c>
      <c r="B129" s="28">
        <f>'Curva durate'!K133/1000</f>
        <v>5.4869000000000001E-2</v>
      </c>
      <c r="C129" s="11">
        <f t="shared" si="32"/>
        <v>0.05</v>
      </c>
      <c r="D129" s="11"/>
      <c r="E129" s="29">
        <f t="shared" si="33"/>
        <v>5.4869000000000001E-2</v>
      </c>
      <c r="F129" s="83">
        <f t="shared" si="34"/>
        <v>7.4999999999999997E-3</v>
      </c>
      <c r="G129" s="40">
        <f t="shared" si="35"/>
        <v>0</v>
      </c>
      <c r="H129" s="34">
        <f t="shared" si="22"/>
        <v>0</v>
      </c>
      <c r="I129" s="41">
        <f t="shared" si="23"/>
        <v>5.4869000000000001E-2</v>
      </c>
      <c r="J129" s="27">
        <f t="shared" si="24"/>
        <v>0</v>
      </c>
      <c r="K129" s="11">
        <f t="shared" si="25"/>
        <v>505</v>
      </c>
      <c r="L129">
        <f t="shared" si="26"/>
        <v>209.1</v>
      </c>
      <c r="M129" s="36">
        <f t="shared" si="36"/>
        <v>3.4339814672575589E-2</v>
      </c>
      <c r="N129" s="99">
        <f t="shared" si="37"/>
        <v>5.2275000000000002E-2</v>
      </c>
      <c r="O129">
        <f t="shared" si="38"/>
        <v>1639</v>
      </c>
      <c r="P129" s="36">
        <f t="shared" si="27"/>
        <v>2.7114768847964817E-3</v>
      </c>
      <c r="Q129" s="1">
        <f t="shared" si="39"/>
        <v>0</v>
      </c>
      <c r="R129" s="23">
        <f t="shared" si="40"/>
        <v>503.23250000000002</v>
      </c>
      <c r="S129" s="23">
        <f t="shared" si="28"/>
        <v>0.85</v>
      </c>
      <c r="T129" s="11">
        <f t="shared" si="29"/>
        <v>0.97</v>
      </c>
      <c r="U129" s="20"/>
      <c r="V129" s="30">
        <f t="shared" si="30"/>
        <v>0</v>
      </c>
      <c r="W129" s="24">
        <f t="shared" si="31"/>
        <v>0</v>
      </c>
      <c r="X129" s="24">
        <f t="shared" si="41"/>
        <v>0</v>
      </c>
      <c r="Y129" s="31">
        <f t="shared" si="42"/>
        <v>0</v>
      </c>
      <c r="Z129" s="20"/>
      <c r="AA129" s="19"/>
    </row>
    <row r="130" spans="1:27" ht="15.6" x14ac:dyDescent="0.3">
      <c r="A130" s="26">
        <v>112</v>
      </c>
      <c r="B130" s="28">
        <f>'Curva durate'!K134/1000</f>
        <v>5.4427999999999997E-2</v>
      </c>
      <c r="C130" s="11">
        <f t="shared" si="32"/>
        <v>0.05</v>
      </c>
      <c r="D130" s="11"/>
      <c r="E130" s="29">
        <f t="shared" si="33"/>
        <v>5.4427999999999997E-2</v>
      </c>
      <c r="F130" s="83">
        <f t="shared" si="34"/>
        <v>7.4999999999999997E-3</v>
      </c>
      <c r="G130" s="40">
        <f t="shared" si="35"/>
        <v>0</v>
      </c>
      <c r="H130" s="34">
        <f t="shared" si="22"/>
        <v>0</v>
      </c>
      <c r="I130" s="41">
        <f t="shared" si="23"/>
        <v>5.4427999999999997E-2</v>
      </c>
      <c r="J130" s="27">
        <f t="shared" si="24"/>
        <v>0</v>
      </c>
      <c r="K130" s="11">
        <f t="shared" si="25"/>
        <v>505</v>
      </c>
      <c r="L130">
        <f t="shared" si="26"/>
        <v>209.1</v>
      </c>
      <c r="M130" s="36">
        <f t="shared" si="36"/>
        <v>3.4339814672575589E-2</v>
      </c>
      <c r="N130" s="99">
        <f t="shared" si="37"/>
        <v>5.2275000000000002E-2</v>
      </c>
      <c r="O130">
        <f t="shared" si="38"/>
        <v>1639</v>
      </c>
      <c r="P130" s="36">
        <f t="shared" si="27"/>
        <v>2.7114768847964817E-3</v>
      </c>
      <c r="Q130" s="1">
        <f t="shared" si="39"/>
        <v>0</v>
      </c>
      <c r="R130" s="23">
        <f t="shared" si="40"/>
        <v>503.23250000000002</v>
      </c>
      <c r="S130" s="23">
        <f t="shared" si="28"/>
        <v>0.85</v>
      </c>
      <c r="T130" s="11">
        <f t="shared" si="29"/>
        <v>0.97</v>
      </c>
      <c r="U130" s="20"/>
      <c r="V130" s="30">
        <f t="shared" si="30"/>
        <v>0</v>
      </c>
      <c r="W130" s="24">
        <f t="shared" si="31"/>
        <v>0</v>
      </c>
      <c r="X130" s="24">
        <f t="shared" si="41"/>
        <v>0</v>
      </c>
      <c r="Y130" s="31">
        <f t="shared" si="42"/>
        <v>0</v>
      </c>
      <c r="Z130" s="20"/>
      <c r="AA130" s="19"/>
    </row>
    <row r="131" spans="1:27" ht="15.6" x14ac:dyDescent="0.3">
      <c r="A131" s="32">
        <v>113</v>
      </c>
      <c r="B131" s="28">
        <f>'Curva durate'!K135/1000</f>
        <v>5.3988999999999995E-2</v>
      </c>
      <c r="C131" s="11">
        <f t="shared" si="32"/>
        <v>0.05</v>
      </c>
      <c r="D131" s="11"/>
      <c r="E131" s="29">
        <f t="shared" si="33"/>
        <v>5.3988999999999995E-2</v>
      </c>
      <c r="F131" s="83">
        <f t="shared" si="34"/>
        <v>7.4999999999999997E-3</v>
      </c>
      <c r="G131" s="40">
        <f t="shared" si="35"/>
        <v>0</v>
      </c>
      <c r="H131" s="34">
        <f t="shared" si="22"/>
        <v>0</v>
      </c>
      <c r="I131" s="41">
        <f t="shared" si="23"/>
        <v>5.3988999999999995E-2</v>
      </c>
      <c r="J131" s="27">
        <f t="shared" si="24"/>
        <v>0</v>
      </c>
      <c r="K131" s="11">
        <f t="shared" si="25"/>
        <v>505</v>
      </c>
      <c r="L131">
        <f t="shared" si="26"/>
        <v>209.1</v>
      </c>
      <c r="M131" s="36">
        <f t="shared" si="36"/>
        <v>3.4339814672575589E-2</v>
      </c>
      <c r="N131" s="99">
        <f t="shared" si="37"/>
        <v>5.2275000000000002E-2</v>
      </c>
      <c r="O131">
        <f t="shared" si="38"/>
        <v>1639</v>
      </c>
      <c r="P131" s="36">
        <f t="shared" si="27"/>
        <v>2.7114768847964817E-3</v>
      </c>
      <c r="Q131" s="1">
        <f t="shared" si="39"/>
        <v>0</v>
      </c>
      <c r="R131" s="23">
        <f t="shared" si="40"/>
        <v>503.23250000000002</v>
      </c>
      <c r="S131" s="23">
        <f t="shared" si="28"/>
        <v>0.85</v>
      </c>
      <c r="T131" s="11">
        <f t="shared" si="29"/>
        <v>0.97</v>
      </c>
      <c r="U131" s="20"/>
      <c r="V131" s="30">
        <f t="shared" si="30"/>
        <v>0</v>
      </c>
      <c r="W131" s="24">
        <f t="shared" si="31"/>
        <v>0</v>
      </c>
      <c r="X131" s="24">
        <f t="shared" si="41"/>
        <v>0</v>
      </c>
      <c r="Y131" s="31">
        <f t="shared" si="42"/>
        <v>0</v>
      </c>
      <c r="Z131" s="20"/>
      <c r="AA131" s="19"/>
    </row>
    <row r="132" spans="1:27" ht="15.6" x14ac:dyDescent="0.3">
      <c r="A132" s="32">
        <v>114</v>
      </c>
      <c r="B132" s="28">
        <f>'Curva durate'!K136/1000</f>
        <v>5.3554999999999998E-2</v>
      </c>
      <c r="C132" s="11">
        <f t="shared" si="32"/>
        <v>0.05</v>
      </c>
      <c r="D132" s="11"/>
      <c r="E132" s="29">
        <f t="shared" si="33"/>
        <v>5.3554999999999998E-2</v>
      </c>
      <c r="F132" s="83">
        <f t="shared" si="34"/>
        <v>7.4999999999999997E-3</v>
      </c>
      <c r="G132" s="40">
        <f t="shared" si="35"/>
        <v>0</v>
      </c>
      <c r="H132" s="34">
        <f t="shared" si="22"/>
        <v>0</v>
      </c>
      <c r="I132" s="41">
        <f t="shared" si="23"/>
        <v>5.3554999999999998E-2</v>
      </c>
      <c r="J132" s="27">
        <f t="shared" si="24"/>
        <v>0</v>
      </c>
      <c r="K132" s="11">
        <f t="shared" si="25"/>
        <v>505</v>
      </c>
      <c r="L132">
        <f t="shared" si="26"/>
        <v>209.1</v>
      </c>
      <c r="M132" s="36">
        <f t="shared" si="36"/>
        <v>3.4339814672575589E-2</v>
      </c>
      <c r="N132" s="99">
        <f t="shared" si="37"/>
        <v>5.2275000000000002E-2</v>
      </c>
      <c r="O132">
        <f t="shared" si="38"/>
        <v>1639</v>
      </c>
      <c r="P132" s="36">
        <f t="shared" si="27"/>
        <v>2.7114768847964817E-3</v>
      </c>
      <c r="Q132" s="1">
        <f t="shared" si="39"/>
        <v>0</v>
      </c>
      <c r="R132" s="23">
        <f t="shared" si="40"/>
        <v>503.23250000000002</v>
      </c>
      <c r="S132" s="23">
        <f t="shared" si="28"/>
        <v>0.85</v>
      </c>
      <c r="T132" s="11">
        <f t="shared" si="29"/>
        <v>0.97</v>
      </c>
      <c r="U132" s="20"/>
      <c r="V132" s="30">
        <f t="shared" si="30"/>
        <v>0</v>
      </c>
      <c r="W132" s="24">
        <f t="shared" si="31"/>
        <v>0</v>
      </c>
      <c r="X132" s="24">
        <f t="shared" si="41"/>
        <v>0</v>
      </c>
      <c r="Y132" s="31">
        <f t="shared" si="42"/>
        <v>0</v>
      </c>
      <c r="Z132" s="20"/>
      <c r="AA132" s="19"/>
    </row>
    <row r="133" spans="1:27" ht="15.6" x14ac:dyDescent="0.3">
      <c r="A133" s="26">
        <v>115</v>
      </c>
      <c r="B133" s="28">
        <f>'Curva durate'!K137/1000</f>
        <v>5.3122999999999997E-2</v>
      </c>
      <c r="C133" s="11">
        <f t="shared" si="32"/>
        <v>0.05</v>
      </c>
      <c r="D133" s="11"/>
      <c r="E133" s="29">
        <f t="shared" si="33"/>
        <v>5.3122999999999997E-2</v>
      </c>
      <c r="F133" s="83">
        <f t="shared" si="34"/>
        <v>7.4999999999999997E-3</v>
      </c>
      <c r="G133" s="40">
        <f t="shared" si="35"/>
        <v>0</v>
      </c>
      <c r="H133" s="34">
        <f t="shared" si="22"/>
        <v>0</v>
      </c>
      <c r="I133" s="41">
        <f t="shared" si="23"/>
        <v>5.3122999999999997E-2</v>
      </c>
      <c r="J133" s="27">
        <f t="shared" si="24"/>
        <v>0</v>
      </c>
      <c r="K133" s="11">
        <f t="shared" si="25"/>
        <v>505</v>
      </c>
      <c r="L133">
        <f t="shared" si="26"/>
        <v>209.1</v>
      </c>
      <c r="M133" s="36">
        <f t="shared" si="36"/>
        <v>3.4339814672575589E-2</v>
      </c>
      <c r="N133" s="99">
        <f t="shared" si="37"/>
        <v>5.2275000000000002E-2</v>
      </c>
      <c r="O133">
        <f t="shared" si="38"/>
        <v>1639</v>
      </c>
      <c r="P133" s="36">
        <f t="shared" si="27"/>
        <v>2.7114768847964817E-3</v>
      </c>
      <c r="Q133" s="1">
        <f t="shared" si="39"/>
        <v>0</v>
      </c>
      <c r="R133" s="23">
        <f t="shared" si="40"/>
        <v>503.23250000000002</v>
      </c>
      <c r="S133" s="23">
        <f t="shared" si="28"/>
        <v>0.85</v>
      </c>
      <c r="T133" s="11">
        <f t="shared" si="29"/>
        <v>0.97</v>
      </c>
      <c r="U133" s="20"/>
      <c r="V133" s="30">
        <f t="shared" si="30"/>
        <v>0</v>
      </c>
      <c r="W133" s="24">
        <f t="shared" si="31"/>
        <v>0</v>
      </c>
      <c r="X133" s="24">
        <f t="shared" si="41"/>
        <v>0</v>
      </c>
      <c r="Y133" s="31">
        <f t="shared" si="42"/>
        <v>0</v>
      </c>
      <c r="Z133" s="20"/>
      <c r="AA133" s="19"/>
    </row>
    <row r="134" spans="1:27" ht="15.6" x14ac:dyDescent="0.3">
      <c r="A134" s="32">
        <v>116</v>
      </c>
      <c r="B134" s="28">
        <f>'Curva durate'!K138/1000</f>
        <v>5.2694000000000005E-2</v>
      </c>
      <c r="C134" s="11">
        <f t="shared" si="32"/>
        <v>0.05</v>
      </c>
      <c r="D134" s="11"/>
      <c r="E134" s="29">
        <f t="shared" si="33"/>
        <v>5.2694000000000005E-2</v>
      </c>
      <c r="F134" s="83">
        <f t="shared" si="34"/>
        <v>7.4999999999999997E-3</v>
      </c>
      <c r="G134" s="40">
        <f t="shared" si="35"/>
        <v>0</v>
      </c>
      <c r="H134" s="34">
        <f t="shared" si="22"/>
        <v>0</v>
      </c>
      <c r="I134" s="41">
        <f t="shared" si="23"/>
        <v>5.2694000000000005E-2</v>
      </c>
      <c r="J134" s="27">
        <f t="shared" si="24"/>
        <v>0</v>
      </c>
      <c r="K134" s="11">
        <f t="shared" si="25"/>
        <v>505</v>
      </c>
      <c r="L134">
        <f t="shared" si="26"/>
        <v>209.1</v>
      </c>
      <c r="M134" s="36">
        <f t="shared" si="36"/>
        <v>3.4339814672575589E-2</v>
      </c>
      <c r="N134" s="99">
        <f t="shared" si="37"/>
        <v>5.2275000000000002E-2</v>
      </c>
      <c r="O134">
        <f t="shared" si="38"/>
        <v>1639</v>
      </c>
      <c r="P134" s="36">
        <f t="shared" si="27"/>
        <v>2.7114768847964817E-3</v>
      </c>
      <c r="Q134" s="1">
        <f t="shared" si="39"/>
        <v>0</v>
      </c>
      <c r="R134" s="23">
        <f t="shared" si="40"/>
        <v>503.23250000000002</v>
      </c>
      <c r="S134" s="23">
        <f t="shared" si="28"/>
        <v>0.85</v>
      </c>
      <c r="T134" s="11">
        <f t="shared" si="29"/>
        <v>0.97</v>
      </c>
      <c r="U134" s="20"/>
      <c r="V134" s="30">
        <f t="shared" si="30"/>
        <v>0</v>
      </c>
      <c r="W134" s="24">
        <f t="shared" si="31"/>
        <v>0</v>
      </c>
      <c r="X134" s="24">
        <f t="shared" si="41"/>
        <v>0</v>
      </c>
      <c r="Y134" s="31">
        <f t="shared" si="42"/>
        <v>0</v>
      </c>
      <c r="Z134" s="20"/>
      <c r="AA134" s="19"/>
    </row>
    <row r="135" spans="1:27" ht="15.6" x14ac:dyDescent="0.3">
      <c r="A135" s="32">
        <v>117</v>
      </c>
      <c r="B135" s="28">
        <f>'Curva durate'!K139/1000</f>
        <v>5.2268999999999996E-2</v>
      </c>
      <c r="C135" s="11">
        <f t="shared" si="32"/>
        <v>0.05</v>
      </c>
      <c r="D135" s="11"/>
      <c r="E135" s="29">
        <f t="shared" si="33"/>
        <v>5.2268999999999996E-2</v>
      </c>
      <c r="F135" s="83">
        <f t="shared" si="34"/>
        <v>7.4999999999999997E-3</v>
      </c>
      <c r="G135" s="40">
        <f t="shared" si="35"/>
        <v>0</v>
      </c>
      <c r="H135" s="34">
        <f t="shared" si="22"/>
        <v>0</v>
      </c>
      <c r="I135" s="41">
        <f t="shared" si="23"/>
        <v>5.2268999999999996E-2</v>
      </c>
      <c r="J135" s="27">
        <f t="shared" si="24"/>
        <v>0</v>
      </c>
      <c r="K135" s="11">
        <f t="shared" si="25"/>
        <v>505</v>
      </c>
      <c r="L135">
        <f t="shared" si="26"/>
        <v>209.1</v>
      </c>
      <c r="M135" s="36">
        <f t="shared" si="36"/>
        <v>3.4339814672575589E-2</v>
      </c>
      <c r="N135" s="99">
        <f t="shared" si="37"/>
        <v>5.2275000000000002E-2</v>
      </c>
      <c r="O135">
        <f t="shared" si="38"/>
        <v>1639</v>
      </c>
      <c r="P135" s="36">
        <f t="shared" si="27"/>
        <v>2.7114768847964817E-3</v>
      </c>
      <c r="Q135" s="1">
        <f t="shared" si="39"/>
        <v>0</v>
      </c>
      <c r="R135" s="23">
        <f t="shared" si="40"/>
        <v>503.23250000000002</v>
      </c>
      <c r="S135" s="23">
        <f t="shared" si="28"/>
        <v>0.85</v>
      </c>
      <c r="T135" s="11">
        <f t="shared" si="29"/>
        <v>0.97</v>
      </c>
      <c r="U135" s="20"/>
      <c r="V135" s="30">
        <f t="shared" si="30"/>
        <v>0</v>
      </c>
      <c r="W135" s="24">
        <f t="shared" si="31"/>
        <v>0</v>
      </c>
      <c r="X135" s="24">
        <f t="shared" si="41"/>
        <v>0</v>
      </c>
      <c r="Y135" s="31">
        <f t="shared" si="42"/>
        <v>0</v>
      </c>
      <c r="Z135" s="20"/>
      <c r="AA135" s="19"/>
    </row>
    <row r="136" spans="1:27" ht="15.6" x14ac:dyDescent="0.3">
      <c r="A136" s="26">
        <v>118</v>
      </c>
      <c r="B136" s="28">
        <f>'Curva durate'!K140/1000</f>
        <v>5.1845999999999996E-2</v>
      </c>
      <c r="C136" s="11">
        <f t="shared" si="32"/>
        <v>0.05</v>
      </c>
      <c r="D136" s="11"/>
      <c r="E136" s="29">
        <f t="shared" si="33"/>
        <v>5.1845999999999996E-2</v>
      </c>
      <c r="F136" s="83">
        <f t="shared" si="34"/>
        <v>7.4999999999999997E-3</v>
      </c>
      <c r="G136" s="40">
        <f t="shared" si="35"/>
        <v>0</v>
      </c>
      <c r="H136" s="34">
        <f t="shared" si="22"/>
        <v>0</v>
      </c>
      <c r="I136" s="41">
        <f t="shared" si="23"/>
        <v>5.1845999999999996E-2</v>
      </c>
      <c r="J136" s="27">
        <f t="shared" si="24"/>
        <v>0</v>
      </c>
      <c r="K136" s="11">
        <f t="shared" si="25"/>
        <v>505</v>
      </c>
      <c r="L136">
        <f t="shared" si="26"/>
        <v>209.1</v>
      </c>
      <c r="M136" s="36">
        <f t="shared" si="36"/>
        <v>3.4339814672575589E-2</v>
      </c>
      <c r="N136" s="99">
        <f t="shared" si="37"/>
        <v>5.2275000000000002E-2</v>
      </c>
      <c r="O136">
        <f t="shared" si="38"/>
        <v>1639</v>
      </c>
      <c r="P136" s="36">
        <f t="shared" si="27"/>
        <v>2.7114768847964817E-3</v>
      </c>
      <c r="Q136" s="1">
        <f t="shared" si="39"/>
        <v>0</v>
      </c>
      <c r="R136" s="23">
        <f t="shared" si="40"/>
        <v>503.23250000000002</v>
      </c>
      <c r="S136" s="23">
        <f t="shared" si="28"/>
        <v>0.85</v>
      </c>
      <c r="T136" s="11">
        <f t="shared" si="29"/>
        <v>0.97</v>
      </c>
      <c r="U136" s="20"/>
      <c r="V136" s="30">
        <f t="shared" si="30"/>
        <v>0</v>
      </c>
      <c r="W136" s="24">
        <f t="shared" si="31"/>
        <v>0</v>
      </c>
      <c r="X136" s="24">
        <f t="shared" si="41"/>
        <v>0</v>
      </c>
      <c r="Y136" s="31">
        <f t="shared" si="42"/>
        <v>0</v>
      </c>
      <c r="Z136" s="20"/>
      <c r="AA136" s="19"/>
    </row>
    <row r="137" spans="1:27" ht="15.6" x14ac:dyDescent="0.3">
      <c r="A137" s="32">
        <v>119</v>
      </c>
      <c r="B137" s="28">
        <f>'Curva durate'!K141/1000</f>
        <v>5.1427E-2</v>
      </c>
      <c r="C137" s="11">
        <f t="shared" si="32"/>
        <v>0.05</v>
      </c>
      <c r="D137" s="11"/>
      <c r="E137" s="29">
        <f t="shared" si="33"/>
        <v>5.1427E-2</v>
      </c>
      <c r="F137" s="83">
        <f t="shared" si="34"/>
        <v>7.4999999999999997E-3</v>
      </c>
      <c r="G137" s="40">
        <f t="shared" si="35"/>
        <v>0</v>
      </c>
      <c r="H137" s="34">
        <f t="shared" si="22"/>
        <v>0</v>
      </c>
      <c r="I137" s="41">
        <f t="shared" si="23"/>
        <v>5.1427E-2</v>
      </c>
      <c r="J137" s="27">
        <f t="shared" si="24"/>
        <v>0</v>
      </c>
      <c r="K137" s="11">
        <f t="shared" si="25"/>
        <v>505</v>
      </c>
      <c r="L137">
        <f t="shared" si="26"/>
        <v>209.1</v>
      </c>
      <c r="M137" s="36">
        <f t="shared" si="36"/>
        <v>3.4339814672575589E-2</v>
      </c>
      <c r="N137" s="99">
        <f t="shared" si="37"/>
        <v>5.2275000000000002E-2</v>
      </c>
      <c r="O137">
        <f t="shared" si="38"/>
        <v>1639</v>
      </c>
      <c r="P137" s="36">
        <f t="shared" si="27"/>
        <v>2.7114768847964817E-3</v>
      </c>
      <c r="Q137" s="1">
        <f t="shared" si="39"/>
        <v>0</v>
      </c>
      <c r="R137" s="23">
        <f t="shared" si="40"/>
        <v>503.23250000000002</v>
      </c>
      <c r="S137" s="23">
        <f t="shared" si="28"/>
        <v>0.85</v>
      </c>
      <c r="T137" s="11">
        <f t="shared" si="29"/>
        <v>0.97</v>
      </c>
      <c r="U137" s="20"/>
      <c r="V137" s="30">
        <f t="shared" si="30"/>
        <v>0</v>
      </c>
      <c r="W137" s="24">
        <f t="shared" si="31"/>
        <v>0</v>
      </c>
      <c r="X137" s="24">
        <f t="shared" si="41"/>
        <v>0</v>
      </c>
      <c r="Y137" s="31">
        <f t="shared" si="42"/>
        <v>0</v>
      </c>
      <c r="Z137" s="20"/>
      <c r="AA137" s="19"/>
    </row>
    <row r="138" spans="1:27" ht="15.6" x14ac:dyDescent="0.3">
      <c r="A138" s="32">
        <v>120</v>
      </c>
      <c r="B138" s="28">
        <f>'Curva durate'!K142/1000</f>
        <v>5.1011000000000001E-2</v>
      </c>
      <c r="C138" s="11">
        <f t="shared" si="32"/>
        <v>0.05</v>
      </c>
      <c r="D138" s="11"/>
      <c r="E138" s="29">
        <f t="shared" si="33"/>
        <v>5.1011000000000001E-2</v>
      </c>
      <c r="F138" s="83">
        <f t="shared" si="34"/>
        <v>7.4999999999999997E-3</v>
      </c>
      <c r="G138" s="40">
        <f t="shared" si="35"/>
        <v>0</v>
      </c>
      <c r="H138" s="34">
        <f t="shared" si="22"/>
        <v>0</v>
      </c>
      <c r="I138" s="41">
        <f t="shared" si="23"/>
        <v>5.1011000000000001E-2</v>
      </c>
      <c r="J138" s="27">
        <f t="shared" si="24"/>
        <v>0</v>
      </c>
      <c r="K138" s="11">
        <f t="shared" si="25"/>
        <v>505</v>
      </c>
      <c r="L138">
        <f t="shared" si="26"/>
        <v>209.1</v>
      </c>
      <c r="M138" s="36">
        <f t="shared" si="36"/>
        <v>3.4339814672575589E-2</v>
      </c>
      <c r="N138" s="99">
        <f t="shared" si="37"/>
        <v>5.2275000000000002E-2</v>
      </c>
      <c r="O138">
        <f t="shared" si="38"/>
        <v>1639</v>
      </c>
      <c r="P138" s="36">
        <f t="shared" si="27"/>
        <v>2.7114768847964817E-3</v>
      </c>
      <c r="Q138" s="1">
        <f t="shared" si="39"/>
        <v>0</v>
      </c>
      <c r="R138" s="23">
        <f t="shared" si="40"/>
        <v>503.23250000000002</v>
      </c>
      <c r="S138" s="23">
        <f t="shared" si="28"/>
        <v>0.85</v>
      </c>
      <c r="T138" s="11">
        <f t="shared" si="29"/>
        <v>0.97</v>
      </c>
      <c r="U138" s="20"/>
      <c r="V138" s="30">
        <f t="shared" si="30"/>
        <v>0</v>
      </c>
      <c r="W138" s="24">
        <f t="shared" si="31"/>
        <v>0</v>
      </c>
      <c r="X138" s="24">
        <f t="shared" si="41"/>
        <v>0</v>
      </c>
      <c r="Y138" s="31">
        <f t="shared" si="42"/>
        <v>0</v>
      </c>
      <c r="Z138" s="20"/>
      <c r="AA138" s="19"/>
    </row>
    <row r="139" spans="1:27" ht="15.6" x14ac:dyDescent="0.3">
      <c r="A139" s="26">
        <v>121</v>
      </c>
      <c r="B139" s="28">
        <f>'Curva durate'!K143/1000</f>
        <v>5.0597999999999997E-2</v>
      </c>
      <c r="C139" s="11">
        <f t="shared" si="32"/>
        <v>0.05</v>
      </c>
      <c r="D139" s="11"/>
      <c r="E139" s="29">
        <f t="shared" si="33"/>
        <v>5.0597999999999997E-2</v>
      </c>
      <c r="F139" s="83">
        <f t="shared" si="34"/>
        <v>7.4999999999999997E-3</v>
      </c>
      <c r="G139" s="40">
        <f t="shared" si="35"/>
        <v>0</v>
      </c>
      <c r="H139" s="34">
        <f t="shared" si="22"/>
        <v>0</v>
      </c>
      <c r="I139" s="41">
        <f t="shared" si="23"/>
        <v>5.0597999999999997E-2</v>
      </c>
      <c r="J139" s="27">
        <f t="shared" si="24"/>
        <v>0</v>
      </c>
      <c r="K139" s="11">
        <f t="shared" si="25"/>
        <v>505</v>
      </c>
      <c r="L139">
        <f t="shared" si="26"/>
        <v>209.1</v>
      </c>
      <c r="M139" s="36">
        <f t="shared" si="36"/>
        <v>3.4339814672575589E-2</v>
      </c>
      <c r="N139" s="99">
        <f t="shared" si="37"/>
        <v>5.2275000000000002E-2</v>
      </c>
      <c r="O139">
        <f t="shared" si="38"/>
        <v>1639</v>
      </c>
      <c r="P139" s="36">
        <f t="shared" si="27"/>
        <v>2.7114768847964817E-3</v>
      </c>
      <c r="Q139" s="1">
        <f t="shared" si="39"/>
        <v>0</v>
      </c>
      <c r="R139" s="23">
        <f t="shared" si="40"/>
        <v>503.23250000000002</v>
      </c>
      <c r="S139" s="23">
        <f t="shared" si="28"/>
        <v>0.85</v>
      </c>
      <c r="T139" s="11">
        <f t="shared" si="29"/>
        <v>0.97</v>
      </c>
      <c r="U139" s="20"/>
      <c r="V139" s="30">
        <f t="shared" si="30"/>
        <v>0</v>
      </c>
      <c r="W139" s="24">
        <f t="shared" si="31"/>
        <v>0</v>
      </c>
      <c r="X139" s="24">
        <f t="shared" si="41"/>
        <v>0</v>
      </c>
      <c r="Y139" s="31">
        <f t="shared" si="42"/>
        <v>0</v>
      </c>
      <c r="Z139" s="20"/>
      <c r="AA139" s="19"/>
    </row>
    <row r="140" spans="1:27" ht="15.6" x14ac:dyDescent="0.3">
      <c r="A140" s="32">
        <v>122</v>
      </c>
      <c r="B140" s="28">
        <f>'Curva durate'!K144/1000</f>
        <v>5.0188000000000003E-2</v>
      </c>
      <c r="C140" s="11">
        <f t="shared" si="32"/>
        <v>0.05</v>
      </c>
      <c r="D140" s="11"/>
      <c r="E140" s="29">
        <f t="shared" si="33"/>
        <v>5.0188000000000003E-2</v>
      </c>
      <c r="F140" s="83">
        <f t="shared" si="34"/>
        <v>7.4999999999999997E-3</v>
      </c>
      <c r="G140" s="40">
        <f t="shared" si="35"/>
        <v>0</v>
      </c>
      <c r="H140" s="34">
        <f t="shared" si="22"/>
        <v>0</v>
      </c>
      <c r="I140" s="41">
        <f t="shared" si="23"/>
        <v>5.0188000000000003E-2</v>
      </c>
      <c r="J140" s="27">
        <f t="shared" si="24"/>
        <v>0</v>
      </c>
      <c r="K140" s="11">
        <f t="shared" si="25"/>
        <v>505</v>
      </c>
      <c r="L140">
        <f t="shared" si="26"/>
        <v>209.1</v>
      </c>
      <c r="M140" s="36">
        <f t="shared" si="36"/>
        <v>3.4339814672575589E-2</v>
      </c>
      <c r="N140" s="99">
        <f t="shared" si="37"/>
        <v>5.2275000000000002E-2</v>
      </c>
      <c r="O140">
        <f t="shared" si="38"/>
        <v>1639</v>
      </c>
      <c r="P140" s="36">
        <f t="shared" si="27"/>
        <v>2.7114768847964817E-3</v>
      </c>
      <c r="Q140" s="1">
        <f t="shared" si="39"/>
        <v>0</v>
      </c>
      <c r="R140" s="23">
        <f t="shared" si="40"/>
        <v>503.23250000000002</v>
      </c>
      <c r="S140" s="23">
        <f t="shared" si="28"/>
        <v>0.85</v>
      </c>
      <c r="T140" s="11">
        <f t="shared" si="29"/>
        <v>0.97</v>
      </c>
      <c r="U140" s="20"/>
      <c r="V140" s="30">
        <f t="shared" si="30"/>
        <v>0</v>
      </c>
      <c r="W140" s="24">
        <f t="shared" si="31"/>
        <v>0</v>
      </c>
      <c r="X140" s="24">
        <f t="shared" si="41"/>
        <v>0</v>
      </c>
      <c r="Y140" s="31">
        <f t="shared" si="42"/>
        <v>0</v>
      </c>
      <c r="Z140" s="20"/>
      <c r="AA140" s="19"/>
    </row>
    <row r="141" spans="1:27" ht="15.6" x14ac:dyDescent="0.3">
      <c r="A141" s="32">
        <v>123</v>
      </c>
      <c r="B141" s="28">
        <f>'Curva durate'!K145/1000</f>
        <v>4.9779999999999998E-2</v>
      </c>
      <c r="C141" s="11">
        <f t="shared" si="32"/>
        <v>0.05</v>
      </c>
      <c r="D141" s="11"/>
      <c r="E141" s="29">
        <f t="shared" si="33"/>
        <v>4.9779999999999998E-2</v>
      </c>
      <c r="F141" s="83">
        <f t="shared" si="34"/>
        <v>7.4999999999999997E-3</v>
      </c>
      <c r="G141" s="40">
        <f t="shared" si="35"/>
        <v>0</v>
      </c>
      <c r="H141" s="34">
        <f t="shared" si="22"/>
        <v>0</v>
      </c>
      <c r="I141" s="41">
        <f t="shared" si="23"/>
        <v>4.9779999999999998E-2</v>
      </c>
      <c r="J141" s="27">
        <f t="shared" si="24"/>
        <v>0</v>
      </c>
      <c r="K141" s="11">
        <f t="shared" si="25"/>
        <v>505</v>
      </c>
      <c r="L141">
        <f t="shared" si="26"/>
        <v>209.1</v>
      </c>
      <c r="M141" s="36">
        <f t="shared" si="36"/>
        <v>3.4339814672575589E-2</v>
      </c>
      <c r="N141" s="99">
        <f t="shared" si="37"/>
        <v>5.2275000000000002E-2</v>
      </c>
      <c r="O141">
        <f t="shared" si="38"/>
        <v>1639</v>
      </c>
      <c r="P141" s="36">
        <f t="shared" si="27"/>
        <v>2.7114768847964817E-3</v>
      </c>
      <c r="Q141" s="1">
        <f t="shared" si="39"/>
        <v>0</v>
      </c>
      <c r="R141" s="23">
        <f t="shared" si="40"/>
        <v>503.23250000000002</v>
      </c>
      <c r="S141" s="23">
        <f t="shared" si="28"/>
        <v>0.85</v>
      </c>
      <c r="T141" s="11">
        <f t="shared" si="29"/>
        <v>0.97</v>
      </c>
      <c r="U141" s="20"/>
      <c r="V141" s="30">
        <f t="shared" si="30"/>
        <v>0</v>
      </c>
      <c r="W141" s="24">
        <f t="shared" si="31"/>
        <v>0</v>
      </c>
      <c r="X141" s="24">
        <f t="shared" si="41"/>
        <v>0</v>
      </c>
      <c r="Y141" s="31">
        <f t="shared" si="42"/>
        <v>0</v>
      </c>
      <c r="Z141" s="20"/>
      <c r="AA141" s="19"/>
    </row>
    <row r="142" spans="1:27" ht="15.6" x14ac:dyDescent="0.3">
      <c r="A142" s="26">
        <v>124</v>
      </c>
      <c r="B142" s="28">
        <f>'Curva durate'!K146/1000</f>
        <v>4.9375999999999996E-2</v>
      </c>
      <c r="C142" s="11">
        <f t="shared" si="32"/>
        <v>0.05</v>
      </c>
      <c r="D142" s="11"/>
      <c r="E142" s="29">
        <f t="shared" si="33"/>
        <v>4.9375999999999996E-2</v>
      </c>
      <c r="F142" s="83">
        <f t="shared" si="34"/>
        <v>7.4999999999999997E-3</v>
      </c>
      <c r="G142" s="40">
        <f t="shared" si="35"/>
        <v>0</v>
      </c>
      <c r="H142" s="34">
        <f t="shared" si="22"/>
        <v>0</v>
      </c>
      <c r="I142" s="41">
        <f t="shared" si="23"/>
        <v>4.9375999999999996E-2</v>
      </c>
      <c r="J142" s="27">
        <f t="shared" si="24"/>
        <v>0</v>
      </c>
      <c r="K142" s="11">
        <f t="shared" si="25"/>
        <v>505</v>
      </c>
      <c r="L142">
        <f t="shared" si="26"/>
        <v>209.1</v>
      </c>
      <c r="M142" s="36">
        <f t="shared" si="36"/>
        <v>3.4339814672575589E-2</v>
      </c>
      <c r="N142" s="99">
        <f t="shared" si="37"/>
        <v>5.2275000000000002E-2</v>
      </c>
      <c r="O142">
        <f t="shared" si="38"/>
        <v>1639</v>
      </c>
      <c r="P142" s="36">
        <f t="shared" si="27"/>
        <v>2.7114768847964817E-3</v>
      </c>
      <c r="Q142" s="1">
        <f t="shared" si="39"/>
        <v>0</v>
      </c>
      <c r="R142" s="23">
        <f t="shared" si="40"/>
        <v>503.23250000000002</v>
      </c>
      <c r="S142" s="23">
        <f t="shared" si="28"/>
        <v>0.85</v>
      </c>
      <c r="T142" s="11">
        <f t="shared" si="29"/>
        <v>0.97</v>
      </c>
      <c r="U142" s="20"/>
      <c r="V142" s="30">
        <f t="shared" si="30"/>
        <v>0</v>
      </c>
      <c r="W142" s="24">
        <f t="shared" si="31"/>
        <v>0</v>
      </c>
      <c r="X142" s="24">
        <f t="shared" si="41"/>
        <v>0</v>
      </c>
      <c r="Y142" s="31">
        <f t="shared" si="42"/>
        <v>0</v>
      </c>
      <c r="Z142" s="20"/>
      <c r="AA142" s="19"/>
    </row>
    <row r="143" spans="1:27" ht="15.6" x14ac:dyDescent="0.3">
      <c r="A143" s="32">
        <v>125</v>
      </c>
      <c r="B143" s="28">
        <f>'Curva durate'!K147/1000</f>
        <v>4.8975000000000005E-2</v>
      </c>
      <c r="C143" s="11">
        <f t="shared" si="32"/>
        <v>0.05</v>
      </c>
      <c r="D143" s="11"/>
      <c r="E143" s="29">
        <f t="shared" si="33"/>
        <v>4.8975000000000005E-2</v>
      </c>
      <c r="F143" s="83">
        <f t="shared" si="34"/>
        <v>7.4999999999999997E-3</v>
      </c>
      <c r="G143" s="40">
        <f t="shared" si="35"/>
        <v>0</v>
      </c>
      <c r="H143" s="34">
        <f t="shared" si="22"/>
        <v>0</v>
      </c>
      <c r="I143" s="41">
        <f t="shared" si="23"/>
        <v>4.8975000000000005E-2</v>
      </c>
      <c r="J143" s="27">
        <f t="shared" si="24"/>
        <v>0</v>
      </c>
      <c r="K143" s="11">
        <f t="shared" si="25"/>
        <v>505</v>
      </c>
      <c r="L143">
        <f t="shared" si="26"/>
        <v>209.1</v>
      </c>
      <c r="M143" s="36">
        <f t="shared" si="36"/>
        <v>3.4339814672575589E-2</v>
      </c>
      <c r="N143" s="99">
        <f t="shared" si="37"/>
        <v>5.2275000000000002E-2</v>
      </c>
      <c r="O143">
        <f t="shared" si="38"/>
        <v>1639</v>
      </c>
      <c r="P143" s="36">
        <f t="shared" si="27"/>
        <v>2.7114768847964817E-3</v>
      </c>
      <c r="Q143" s="1">
        <f t="shared" si="39"/>
        <v>0</v>
      </c>
      <c r="R143" s="23">
        <f t="shared" si="40"/>
        <v>503.23250000000002</v>
      </c>
      <c r="S143" s="23">
        <f t="shared" si="28"/>
        <v>0.85</v>
      </c>
      <c r="T143" s="11">
        <f t="shared" si="29"/>
        <v>0.97</v>
      </c>
      <c r="U143" s="20"/>
      <c r="V143" s="30">
        <f t="shared" si="30"/>
        <v>0</v>
      </c>
      <c r="W143" s="24">
        <f t="shared" si="31"/>
        <v>0</v>
      </c>
      <c r="X143" s="24">
        <f t="shared" si="41"/>
        <v>0</v>
      </c>
      <c r="Y143" s="31">
        <f t="shared" si="42"/>
        <v>0</v>
      </c>
      <c r="Z143" s="20"/>
      <c r="AA143" s="19"/>
    </row>
    <row r="144" spans="1:27" ht="15.6" x14ac:dyDescent="0.3">
      <c r="A144" s="32">
        <v>126</v>
      </c>
      <c r="B144" s="28">
        <f>'Curva durate'!K148/1000</f>
        <v>4.8576999999999995E-2</v>
      </c>
      <c r="C144" s="11">
        <f t="shared" si="32"/>
        <v>0.05</v>
      </c>
      <c r="D144" s="11"/>
      <c r="E144" s="29">
        <f t="shared" si="33"/>
        <v>4.8576999999999995E-2</v>
      </c>
      <c r="F144" s="83">
        <f t="shared" si="34"/>
        <v>7.4999999999999997E-3</v>
      </c>
      <c r="G144" s="40">
        <f t="shared" si="35"/>
        <v>0</v>
      </c>
      <c r="H144" s="34">
        <f t="shared" si="22"/>
        <v>0</v>
      </c>
      <c r="I144" s="41">
        <f t="shared" si="23"/>
        <v>4.8576999999999995E-2</v>
      </c>
      <c r="J144" s="27">
        <f t="shared" si="24"/>
        <v>0</v>
      </c>
      <c r="K144" s="11">
        <f t="shared" si="25"/>
        <v>505</v>
      </c>
      <c r="L144">
        <f t="shared" si="26"/>
        <v>209.1</v>
      </c>
      <c r="M144" s="36">
        <f t="shared" si="36"/>
        <v>3.4339814672575589E-2</v>
      </c>
      <c r="N144" s="99">
        <f t="shared" si="37"/>
        <v>5.2275000000000002E-2</v>
      </c>
      <c r="O144">
        <f t="shared" si="38"/>
        <v>1639</v>
      </c>
      <c r="P144" s="36">
        <f t="shared" si="27"/>
        <v>2.7114768847964817E-3</v>
      </c>
      <c r="Q144" s="1">
        <f t="shared" si="39"/>
        <v>0</v>
      </c>
      <c r="R144" s="23">
        <f t="shared" si="40"/>
        <v>503.23250000000002</v>
      </c>
      <c r="S144" s="23">
        <f t="shared" si="28"/>
        <v>0.85</v>
      </c>
      <c r="T144" s="11">
        <f t="shared" si="29"/>
        <v>0.97</v>
      </c>
      <c r="U144" s="20"/>
      <c r="V144" s="30">
        <f t="shared" si="30"/>
        <v>0</v>
      </c>
      <c r="W144" s="24">
        <f t="shared" si="31"/>
        <v>0</v>
      </c>
      <c r="X144" s="24">
        <f t="shared" si="41"/>
        <v>0</v>
      </c>
      <c r="Y144" s="31">
        <f t="shared" si="42"/>
        <v>0</v>
      </c>
      <c r="Z144" s="20"/>
      <c r="AA144" s="19"/>
    </row>
    <row r="145" spans="1:27" ht="15.6" x14ac:dyDescent="0.3">
      <c r="A145" s="26">
        <v>127</v>
      </c>
      <c r="B145" s="28">
        <f>'Curva durate'!K149/1000</f>
        <v>4.8182000000000003E-2</v>
      </c>
      <c r="C145" s="11">
        <f t="shared" si="32"/>
        <v>0.05</v>
      </c>
      <c r="D145" s="11"/>
      <c r="E145" s="29">
        <f t="shared" si="33"/>
        <v>4.8182000000000003E-2</v>
      </c>
      <c r="F145" s="83">
        <f t="shared" si="34"/>
        <v>7.4999999999999997E-3</v>
      </c>
      <c r="G145" s="40">
        <f t="shared" si="35"/>
        <v>0</v>
      </c>
      <c r="H145" s="34">
        <f t="shared" si="22"/>
        <v>0</v>
      </c>
      <c r="I145" s="41">
        <f t="shared" si="23"/>
        <v>4.8182000000000003E-2</v>
      </c>
      <c r="J145" s="27">
        <f t="shared" si="24"/>
        <v>0</v>
      </c>
      <c r="K145" s="11">
        <f t="shared" si="25"/>
        <v>505</v>
      </c>
      <c r="L145">
        <f t="shared" si="26"/>
        <v>209.1</v>
      </c>
      <c r="M145" s="36">
        <f t="shared" si="36"/>
        <v>3.4339814672575589E-2</v>
      </c>
      <c r="N145" s="99">
        <f t="shared" si="37"/>
        <v>5.2275000000000002E-2</v>
      </c>
      <c r="O145">
        <f t="shared" si="38"/>
        <v>1639</v>
      </c>
      <c r="P145" s="36">
        <f t="shared" si="27"/>
        <v>2.7114768847964817E-3</v>
      </c>
      <c r="Q145" s="1">
        <f t="shared" si="39"/>
        <v>0</v>
      </c>
      <c r="R145" s="23">
        <f t="shared" si="40"/>
        <v>503.23250000000002</v>
      </c>
      <c r="S145" s="23">
        <f t="shared" si="28"/>
        <v>0.85</v>
      </c>
      <c r="T145" s="11">
        <f t="shared" si="29"/>
        <v>0.97</v>
      </c>
      <c r="U145" s="20"/>
      <c r="V145" s="30">
        <f t="shared" si="30"/>
        <v>0</v>
      </c>
      <c r="W145" s="24">
        <f t="shared" si="31"/>
        <v>0</v>
      </c>
      <c r="X145" s="24">
        <f t="shared" si="41"/>
        <v>0</v>
      </c>
      <c r="Y145" s="31">
        <f t="shared" si="42"/>
        <v>0</v>
      </c>
      <c r="Z145" s="20"/>
      <c r="AA145" s="19"/>
    </row>
    <row r="146" spans="1:27" ht="15.6" x14ac:dyDescent="0.3">
      <c r="A146" s="32">
        <v>128</v>
      </c>
      <c r="B146" s="28">
        <f>'Curva durate'!K150/1000</f>
        <v>4.7789999999999999E-2</v>
      </c>
      <c r="C146" s="11">
        <f t="shared" si="32"/>
        <v>0.05</v>
      </c>
      <c r="D146" s="11"/>
      <c r="E146" s="29">
        <f t="shared" si="33"/>
        <v>4.7789999999999999E-2</v>
      </c>
      <c r="F146" s="83">
        <f t="shared" si="34"/>
        <v>7.4999999999999997E-3</v>
      </c>
      <c r="G146" s="40">
        <f t="shared" si="35"/>
        <v>0</v>
      </c>
      <c r="H146" s="34">
        <f t="shared" si="22"/>
        <v>0</v>
      </c>
      <c r="I146" s="41">
        <f t="shared" si="23"/>
        <v>4.7789999999999999E-2</v>
      </c>
      <c r="J146" s="27">
        <f t="shared" si="24"/>
        <v>0</v>
      </c>
      <c r="K146" s="11">
        <f t="shared" si="25"/>
        <v>505</v>
      </c>
      <c r="L146">
        <f t="shared" si="26"/>
        <v>209.1</v>
      </c>
      <c r="M146" s="36">
        <f t="shared" si="36"/>
        <v>3.4339814672575589E-2</v>
      </c>
      <c r="N146" s="99">
        <f t="shared" si="37"/>
        <v>5.2275000000000002E-2</v>
      </c>
      <c r="O146">
        <f t="shared" si="38"/>
        <v>1639</v>
      </c>
      <c r="P146" s="36">
        <f t="shared" si="27"/>
        <v>2.7114768847964817E-3</v>
      </c>
      <c r="Q146" s="1">
        <f t="shared" si="39"/>
        <v>0</v>
      </c>
      <c r="R146" s="23">
        <f t="shared" si="40"/>
        <v>503.23250000000002</v>
      </c>
      <c r="S146" s="23">
        <f t="shared" si="28"/>
        <v>0.85</v>
      </c>
      <c r="T146" s="11">
        <f t="shared" si="29"/>
        <v>0.97</v>
      </c>
      <c r="U146" s="20"/>
      <c r="V146" s="30">
        <f t="shared" si="30"/>
        <v>0</v>
      </c>
      <c r="W146" s="24">
        <f t="shared" si="31"/>
        <v>0</v>
      </c>
      <c r="X146" s="24">
        <f t="shared" si="41"/>
        <v>0</v>
      </c>
      <c r="Y146" s="31">
        <f t="shared" si="42"/>
        <v>0</v>
      </c>
      <c r="Z146" s="20"/>
      <c r="AA146" s="19"/>
    </row>
    <row r="147" spans="1:27" ht="15.6" x14ac:dyDescent="0.3">
      <c r="A147" s="32">
        <v>129</v>
      </c>
      <c r="B147" s="28">
        <f>'Curva durate'!K151/1000</f>
        <v>4.7401000000000006E-2</v>
      </c>
      <c r="C147" s="11">
        <f t="shared" si="32"/>
        <v>0.05</v>
      </c>
      <c r="D147" s="11"/>
      <c r="E147" s="29">
        <f t="shared" si="33"/>
        <v>4.7401000000000006E-2</v>
      </c>
      <c r="F147" s="83">
        <f t="shared" si="34"/>
        <v>7.4999999999999997E-3</v>
      </c>
      <c r="G147" s="40">
        <f t="shared" si="35"/>
        <v>0</v>
      </c>
      <c r="H147" s="34">
        <f t="shared" ref="H147:H210" si="43">IF(G147&gt;$G$6,$G$6,IF(G147&lt;$H$6,0,G147))</f>
        <v>0</v>
      </c>
      <c r="I147" s="41">
        <f t="shared" ref="I147:I210" si="44">E147-H147</f>
        <v>4.7401000000000006E-2</v>
      </c>
      <c r="J147" s="27">
        <f t="shared" ref="J147:J210" si="45">H147/$G$6</f>
        <v>0</v>
      </c>
      <c r="K147" s="11">
        <f t="shared" ref="K147:K210" si="46">$J$6</f>
        <v>505</v>
      </c>
      <c r="L147">
        <f t="shared" ref="L147:L210" si="47">$N$9</f>
        <v>209.1</v>
      </c>
      <c r="M147" s="36">
        <f t="shared" si="36"/>
        <v>3.4339814672575589E-2</v>
      </c>
      <c r="N147" s="99">
        <f t="shared" si="37"/>
        <v>5.2275000000000002E-2</v>
      </c>
      <c r="O147">
        <f t="shared" si="38"/>
        <v>1639</v>
      </c>
      <c r="P147" s="36">
        <f t="shared" ref="P147:P210" si="48">10.3/($P$9^2*(L147/1000)^(1/3))</f>
        <v>2.7114768847964817E-3</v>
      </c>
      <c r="Q147" s="1">
        <f t="shared" si="39"/>
        <v>0</v>
      </c>
      <c r="R147" s="23">
        <f t="shared" si="40"/>
        <v>503.23250000000002</v>
      </c>
      <c r="S147" s="23">
        <f t="shared" ref="S147:S210" si="49">$R$9</f>
        <v>0.85</v>
      </c>
      <c r="T147" s="11">
        <f t="shared" ref="T147:T210" si="50">$S$9</f>
        <v>0.97</v>
      </c>
      <c r="U147" s="20"/>
      <c r="V147" s="30">
        <f t="shared" ref="V147:V210" si="51">H147*9.81*R147</f>
        <v>0</v>
      </c>
      <c r="W147" s="24">
        <f t="shared" ref="W147:W210" si="52">V147*S147*T147</f>
        <v>0</v>
      </c>
      <c r="X147" s="24">
        <f t="shared" si="41"/>
        <v>0</v>
      </c>
      <c r="Y147" s="31">
        <f t="shared" si="42"/>
        <v>0</v>
      </c>
      <c r="Z147" s="20"/>
      <c r="AA147" s="19"/>
    </row>
    <row r="148" spans="1:27" ht="15.6" x14ac:dyDescent="0.3">
      <c r="A148" s="26">
        <v>130</v>
      </c>
      <c r="B148" s="28">
        <f>'Curva durate'!K152/1000</f>
        <v>4.7015000000000001E-2</v>
      </c>
      <c r="C148" s="11">
        <f t="shared" ref="C148:C211" si="53">$G$9</f>
        <v>0.05</v>
      </c>
      <c r="D148" s="11"/>
      <c r="E148" s="29">
        <f t="shared" ref="E148:E211" si="54">B148</f>
        <v>4.7015000000000001E-2</v>
      </c>
      <c r="F148" s="83">
        <f t="shared" ref="F148:F211" si="55">$J$9</f>
        <v>7.4999999999999997E-3</v>
      </c>
      <c r="G148" s="40">
        <f t="shared" ref="G148:G211" si="56">IF((B148-C148)-F148&gt;0,(B148-C148)-F148,0)</f>
        <v>0</v>
      </c>
      <c r="H148" s="34">
        <f t="shared" si="43"/>
        <v>0</v>
      </c>
      <c r="I148" s="41">
        <f t="shared" si="44"/>
        <v>4.7015000000000001E-2</v>
      </c>
      <c r="J148" s="27">
        <f t="shared" si="45"/>
        <v>0</v>
      </c>
      <c r="K148" s="11">
        <f t="shared" si="46"/>
        <v>505</v>
      </c>
      <c r="L148">
        <f t="shared" si="47"/>
        <v>209.1</v>
      </c>
      <c r="M148" s="36">
        <f t="shared" ref="M148:M211" si="57">PI()*(L148/1000)^2/4</f>
        <v>3.4339814672575589E-2</v>
      </c>
      <c r="N148" s="99">
        <f t="shared" ref="N148:N211" si="58">L148/4/1000</f>
        <v>5.2275000000000002E-2</v>
      </c>
      <c r="O148">
        <f t="shared" ref="O148:O211" si="59">$O$9</f>
        <v>1639</v>
      </c>
      <c r="P148" s="36">
        <f t="shared" si="48"/>
        <v>2.7114768847964817E-3</v>
      </c>
      <c r="Q148" s="1">
        <f t="shared" ref="Q148:Q211" si="60">P148*(H148)^2*(L148/1000)^(-5)*O148</f>
        <v>0</v>
      </c>
      <c r="R148" s="23">
        <f t="shared" ref="R148:R211" si="61">K148-Q148-$Q$13</f>
        <v>503.23250000000002</v>
      </c>
      <c r="S148" s="23">
        <f t="shared" si="49"/>
        <v>0.85</v>
      </c>
      <c r="T148" s="11">
        <f t="shared" si="50"/>
        <v>0.97</v>
      </c>
      <c r="U148" s="20"/>
      <c r="V148" s="30">
        <f t="shared" si="51"/>
        <v>0</v>
      </c>
      <c r="W148" s="24">
        <f t="shared" si="52"/>
        <v>0</v>
      </c>
      <c r="X148" s="24">
        <f t="shared" ref="X148:X211" si="62">CEILING(W148,5)</f>
        <v>0</v>
      </c>
      <c r="Y148" s="31">
        <f t="shared" ref="Y148:Y211" si="63">W148*24</f>
        <v>0</v>
      </c>
      <c r="Z148" s="20"/>
      <c r="AA148" s="19"/>
    </row>
    <row r="149" spans="1:27" ht="15.6" x14ac:dyDescent="0.3">
      <c r="A149" s="32">
        <v>131</v>
      </c>
      <c r="B149" s="28">
        <f>'Curva durate'!K153/1000</f>
        <v>4.6632E-2</v>
      </c>
      <c r="C149" s="11">
        <f t="shared" si="53"/>
        <v>0.05</v>
      </c>
      <c r="D149" s="11"/>
      <c r="E149" s="29">
        <f t="shared" si="54"/>
        <v>4.6632E-2</v>
      </c>
      <c r="F149" s="83">
        <f t="shared" si="55"/>
        <v>7.4999999999999997E-3</v>
      </c>
      <c r="G149" s="40">
        <f t="shared" si="56"/>
        <v>0</v>
      </c>
      <c r="H149" s="34">
        <f t="shared" si="43"/>
        <v>0</v>
      </c>
      <c r="I149" s="41">
        <f t="shared" si="44"/>
        <v>4.6632E-2</v>
      </c>
      <c r="J149" s="27">
        <f t="shared" si="45"/>
        <v>0</v>
      </c>
      <c r="K149" s="11">
        <f t="shared" si="46"/>
        <v>505</v>
      </c>
      <c r="L149">
        <f t="shared" si="47"/>
        <v>209.1</v>
      </c>
      <c r="M149" s="36">
        <f t="shared" si="57"/>
        <v>3.4339814672575589E-2</v>
      </c>
      <c r="N149" s="99">
        <f t="shared" si="58"/>
        <v>5.2275000000000002E-2</v>
      </c>
      <c r="O149">
        <f t="shared" si="59"/>
        <v>1639</v>
      </c>
      <c r="P149" s="36">
        <f t="shared" si="48"/>
        <v>2.7114768847964817E-3</v>
      </c>
      <c r="Q149" s="1">
        <f t="shared" si="60"/>
        <v>0</v>
      </c>
      <c r="R149" s="23">
        <f t="shared" si="61"/>
        <v>503.23250000000002</v>
      </c>
      <c r="S149" s="23">
        <f t="shared" si="49"/>
        <v>0.85</v>
      </c>
      <c r="T149" s="11">
        <f t="shared" si="50"/>
        <v>0.97</v>
      </c>
      <c r="U149" s="20"/>
      <c r="V149" s="30">
        <f t="shared" si="51"/>
        <v>0</v>
      </c>
      <c r="W149" s="24">
        <f t="shared" si="52"/>
        <v>0</v>
      </c>
      <c r="X149" s="24">
        <f t="shared" si="62"/>
        <v>0</v>
      </c>
      <c r="Y149" s="31">
        <f t="shared" si="63"/>
        <v>0</v>
      </c>
      <c r="Z149" s="20"/>
      <c r="AA149" s="19"/>
    </row>
    <row r="150" spans="1:27" ht="15.6" x14ac:dyDescent="0.3">
      <c r="A150" s="32">
        <v>132</v>
      </c>
      <c r="B150" s="28">
        <f>'Curva durate'!K154/1000</f>
        <v>4.6251E-2</v>
      </c>
      <c r="C150" s="11">
        <f t="shared" si="53"/>
        <v>0.05</v>
      </c>
      <c r="D150" s="11"/>
      <c r="E150" s="29">
        <f t="shared" si="54"/>
        <v>4.6251E-2</v>
      </c>
      <c r="F150" s="83">
        <f t="shared" si="55"/>
        <v>7.4999999999999997E-3</v>
      </c>
      <c r="G150" s="40">
        <f t="shared" si="56"/>
        <v>0</v>
      </c>
      <c r="H150" s="34">
        <f t="shared" si="43"/>
        <v>0</v>
      </c>
      <c r="I150" s="41">
        <f t="shared" si="44"/>
        <v>4.6251E-2</v>
      </c>
      <c r="J150" s="27">
        <f t="shared" si="45"/>
        <v>0</v>
      </c>
      <c r="K150" s="11">
        <f t="shared" si="46"/>
        <v>505</v>
      </c>
      <c r="L150">
        <f t="shared" si="47"/>
        <v>209.1</v>
      </c>
      <c r="M150" s="36">
        <f t="shared" si="57"/>
        <v>3.4339814672575589E-2</v>
      </c>
      <c r="N150" s="99">
        <f t="shared" si="58"/>
        <v>5.2275000000000002E-2</v>
      </c>
      <c r="O150">
        <f t="shared" si="59"/>
        <v>1639</v>
      </c>
      <c r="P150" s="36">
        <f t="shared" si="48"/>
        <v>2.7114768847964817E-3</v>
      </c>
      <c r="Q150" s="1">
        <f t="shared" si="60"/>
        <v>0</v>
      </c>
      <c r="R150" s="23">
        <f t="shared" si="61"/>
        <v>503.23250000000002</v>
      </c>
      <c r="S150" s="23">
        <f t="shared" si="49"/>
        <v>0.85</v>
      </c>
      <c r="T150" s="11">
        <f t="shared" si="50"/>
        <v>0.97</v>
      </c>
      <c r="U150" s="20"/>
      <c r="V150" s="30">
        <f t="shared" si="51"/>
        <v>0</v>
      </c>
      <c r="W150" s="24">
        <f t="shared" si="52"/>
        <v>0</v>
      </c>
      <c r="X150" s="24">
        <f t="shared" si="62"/>
        <v>0</v>
      </c>
      <c r="Y150" s="31">
        <f t="shared" si="63"/>
        <v>0</v>
      </c>
      <c r="Z150" s="20"/>
      <c r="AA150" s="19"/>
    </row>
    <row r="151" spans="1:27" ht="15.6" x14ac:dyDescent="0.3">
      <c r="A151" s="26">
        <v>133</v>
      </c>
      <c r="B151" s="28">
        <f>'Curva durate'!K155/1000</f>
        <v>4.5874000000000005E-2</v>
      </c>
      <c r="C151" s="11">
        <f t="shared" si="53"/>
        <v>0.05</v>
      </c>
      <c r="D151" s="11"/>
      <c r="E151" s="29">
        <f t="shared" si="54"/>
        <v>4.5874000000000005E-2</v>
      </c>
      <c r="F151" s="83">
        <f t="shared" si="55"/>
        <v>7.4999999999999997E-3</v>
      </c>
      <c r="G151" s="40">
        <f t="shared" si="56"/>
        <v>0</v>
      </c>
      <c r="H151" s="34">
        <f t="shared" si="43"/>
        <v>0</v>
      </c>
      <c r="I151" s="41">
        <f t="shared" si="44"/>
        <v>4.5874000000000005E-2</v>
      </c>
      <c r="J151" s="27">
        <f t="shared" si="45"/>
        <v>0</v>
      </c>
      <c r="K151" s="11">
        <f t="shared" si="46"/>
        <v>505</v>
      </c>
      <c r="L151">
        <f t="shared" si="47"/>
        <v>209.1</v>
      </c>
      <c r="M151" s="36">
        <f t="shared" si="57"/>
        <v>3.4339814672575589E-2</v>
      </c>
      <c r="N151" s="99">
        <f t="shared" si="58"/>
        <v>5.2275000000000002E-2</v>
      </c>
      <c r="O151">
        <f t="shared" si="59"/>
        <v>1639</v>
      </c>
      <c r="P151" s="36">
        <f t="shared" si="48"/>
        <v>2.7114768847964817E-3</v>
      </c>
      <c r="Q151" s="1">
        <f t="shared" si="60"/>
        <v>0</v>
      </c>
      <c r="R151" s="23">
        <f t="shared" si="61"/>
        <v>503.23250000000002</v>
      </c>
      <c r="S151" s="23">
        <f t="shared" si="49"/>
        <v>0.85</v>
      </c>
      <c r="T151" s="11">
        <f t="shared" si="50"/>
        <v>0.97</v>
      </c>
      <c r="U151" s="20"/>
      <c r="V151" s="30">
        <f t="shared" si="51"/>
        <v>0</v>
      </c>
      <c r="W151" s="24">
        <f t="shared" si="52"/>
        <v>0</v>
      </c>
      <c r="X151" s="24">
        <f t="shared" si="62"/>
        <v>0</v>
      </c>
      <c r="Y151" s="31">
        <f t="shared" si="63"/>
        <v>0</v>
      </c>
      <c r="Z151" s="20"/>
      <c r="AA151" s="19"/>
    </row>
    <row r="152" spans="1:27" ht="15.6" x14ac:dyDescent="0.3">
      <c r="A152" s="32">
        <v>134</v>
      </c>
      <c r="B152" s="28">
        <f>'Curva durate'!K156/1000</f>
        <v>4.5499000000000005E-2</v>
      </c>
      <c r="C152" s="11">
        <f t="shared" si="53"/>
        <v>0.05</v>
      </c>
      <c r="D152" s="11"/>
      <c r="E152" s="29">
        <f t="shared" si="54"/>
        <v>4.5499000000000005E-2</v>
      </c>
      <c r="F152" s="83">
        <f t="shared" si="55"/>
        <v>7.4999999999999997E-3</v>
      </c>
      <c r="G152" s="40">
        <f t="shared" si="56"/>
        <v>0</v>
      </c>
      <c r="H152" s="34">
        <f t="shared" si="43"/>
        <v>0</v>
      </c>
      <c r="I152" s="41">
        <f t="shared" si="44"/>
        <v>4.5499000000000005E-2</v>
      </c>
      <c r="J152" s="27">
        <f t="shared" si="45"/>
        <v>0</v>
      </c>
      <c r="K152" s="11">
        <f t="shared" si="46"/>
        <v>505</v>
      </c>
      <c r="L152">
        <f t="shared" si="47"/>
        <v>209.1</v>
      </c>
      <c r="M152" s="36">
        <f t="shared" si="57"/>
        <v>3.4339814672575589E-2</v>
      </c>
      <c r="N152" s="99">
        <f t="shared" si="58"/>
        <v>5.2275000000000002E-2</v>
      </c>
      <c r="O152">
        <f t="shared" si="59"/>
        <v>1639</v>
      </c>
      <c r="P152" s="36">
        <f t="shared" si="48"/>
        <v>2.7114768847964817E-3</v>
      </c>
      <c r="Q152" s="1">
        <f t="shared" si="60"/>
        <v>0</v>
      </c>
      <c r="R152" s="23">
        <f t="shared" si="61"/>
        <v>503.23250000000002</v>
      </c>
      <c r="S152" s="23">
        <f t="shared" si="49"/>
        <v>0.85</v>
      </c>
      <c r="T152" s="11">
        <f t="shared" si="50"/>
        <v>0.97</v>
      </c>
      <c r="U152" s="20"/>
      <c r="V152" s="30">
        <f t="shared" si="51"/>
        <v>0</v>
      </c>
      <c r="W152" s="24">
        <f t="shared" si="52"/>
        <v>0</v>
      </c>
      <c r="X152" s="24">
        <f t="shared" si="62"/>
        <v>0</v>
      </c>
      <c r="Y152" s="31">
        <f t="shared" si="63"/>
        <v>0</v>
      </c>
      <c r="Z152" s="20"/>
      <c r="AA152" s="19"/>
    </row>
    <row r="153" spans="1:27" ht="15.6" x14ac:dyDescent="0.3">
      <c r="A153" s="32">
        <v>135</v>
      </c>
      <c r="B153" s="28">
        <f>'Curva durate'!K157/1000</f>
        <v>4.5128000000000001E-2</v>
      </c>
      <c r="C153" s="11">
        <f t="shared" si="53"/>
        <v>0.05</v>
      </c>
      <c r="D153" s="11"/>
      <c r="E153" s="29">
        <f t="shared" si="54"/>
        <v>4.5128000000000001E-2</v>
      </c>
      <c r="F153" s="83">
        <f t="shared" si="55"/>
        <v>7.4999999999999997E-3</v>
      </c>
      <c r="G153" s="40">
        <f t="shared" si="56"/>
        <v>0</v>
      </c>
      <c r="H153" s="34">
        <f t="shared" si="43"/>
        <v>0</v>
      </c>
      <c r="I153" s="41">
        <f t="shared" si="44"/>
        <v>4.5128000000000001E-2</v>
      </c>
      <c r="J153" s="27">
        <f t="shared" si="45"/>
        <v>0</v>
      </c>
      <c r="K153" s="11">
        <f t="shared" si="46"/>
        <v>505</v>
      </c>
      <c r="L153">
        <f t="shared" si="47"/>
        <v>209.1</v>
      </c>
      <c r="M153" s="36">
        <f t="shared" si="57"/>
        <v>3.4339814672575589E-2</v>
      </c>
      <c r="N153" s="99">
        <f t="shared" si="58"/>
        <v>5.2275000000000002E-2</v>
      </c>
      <c r="O153">
        <f t="shared" si="59"/>
        <v>1639</v>
      </c>
      <c r="P153" s="36">
        <f t="shared" si="48"/>
        <v>2.7114768847964817E-3</v>
      </c>
      <c r="Q153" s="1">
        <f t="shared" si="60"/>
        <v>0</v>
      </c>
      <c r="R153" s="23">
        <f t="shared" si="61"/>
        <v>503.23250000000002</v>
      </c>
      <c r="S153" s="23">
        <f t="shared" si="49"/>
        <v>0.85</v>
      </c>
      <c r="T153" s="11">
        <f t="shared" si="50"/>
        <v>0.97</v>
      </c>
      <c r="U153" s="20"/>
      <c r="V153" s="30">
        <f t="shared" si="51"/>
        <v>0</v>
      </c>
      <c r="W153" s="24">
        <f t="shared" si="52"/>
        <v>0</v>
      </c>
      <c r="X153" s="24">
        <f t="shared" si="62"/>
        <v>0</v>
      </c>
      <c r="Y153" s="31">
        <f t="shared" si="63"/>
        <v>0</v>
      </c>
      <c r="Z153" s="20"/>
      <c r="AA153" s="19"/>
    </row>
    <row r="154" spans="1:27" ht="15.6" x14ac:dyDescent="0.3">
      <c r="A154" s="26">
        <v>136</v>
      </c>
      <c r="B154" s="28">
        <f>'Curva durate'!K158/1000</f>
        <v>4.4759E-2</v>
      </c>
      <c r="C154" s="11">
        <f t="shared" si="53"/>
        <v>0.05</v>
      </c>
      <c r="D154" s="11"/>
      <c r="E154" s="29">
        <f t="shared" si="54"/>
        <v>4.4759E-2</v>
      </c>
      <c r="F154" s="83">
        <f t="shared" si="55"/>
        <v>7.4999999999999997E-3</v>
      </c>
      <c r="G154" s="40">
        <f t="shared" si="56"/>
        <v>0</v>
      </c>
      <c r="H154" s="34">
        <f t="shared" si="43"/>
        <v>0</v>
      </c>
      <c r="I154" s="41">
        <f t="shared" si="44"/>
        <v>4.4759E-2</v>
      </c>
      <c r="J154" s="27">
        <f t="shared" si="45"/>
        <v>0</v>
      </c>
      <c r="K154" s="11">
        <f t="shared" si="46"/>
        <v>505</v>
      </c>
      <c r="L154">
        <f t="shared" si="47"/>
        <v>209.1</v>
      </c>
      <c r="M154" s="36">
        <f t="shared" si="57"/>
        <v>3.4339814672575589E-2</v>
      </c>
      <c r="N154" s="99">
        <f t="shared" si="58"/>
        <v>5.2275000000000002E-2</v>
      </c>
      <c r="O154">
        <f t="shared" si="59"/>
        <v>1639</v>
      </c>
      <c r="P154" s="36">
        <f t="shared" si="48"/>
        <v>2.7114768847964817E-3</v>
      </c>
      <c r="Q154" s="1">
        <f t="shared" si="60"/>
        <v>0</v>
      </c>
      <c r="R154" s="23">
        <f t="shared" si="61"/>
        <v>503.23250000000002</v>
      </c>
      <c r="S154" s="23">
        <f t="shared" si="49"/>
        <v>0.85</v>
      </c>
      <c r="T154" s="11">
        <f t="shared" si="50"/>
        <v>0.97</v>
      </c>
      <c r="U154" s="20"/>
      <c r="V154" s="30">
        <f t="shared" si="51"/>
        <v>0</v>
      </c>
      <c r="W154" s="24">
        <f t="shared" si="52"/>
        <v>0</v>
      </c>
      <c r="X154" s="24">
        <f t="shared" si="62"/>
        <v>0</v>
      </c>
      <c r="Y154" s="31">
        <f t="shared" si="63"/>
        <v>0</v>
      </c>
      <c r="Z154" s="20"/>
      <c r="AA154" s="19"/>
    </row>
    <row r="155" spans="1:27" ht="15.6" x14ac:dyDescent="0.3">
      <c r="A155" s="32">
        <v>137</v>
      </c>
      <c r="B155" s="28">
        <f>'Curva durate'!K159/1000</f>
        <v>4.4393000000000002E-2</v>
      </c>
      <c r="C155" s="11">
        <f t="shared" si="53"/>
        <v>0.05</v>
      </c>
      <c r="D155" s="11"/>
      <c r="E155" s="29">
        <f t="shared" si="54"/>
        <v>4.4393000000000002E-2</v>
      </c>
      <c r="F155" s="83">
        <f t="shared" si="55"/>
        <v>7.4999999999999997E-3</v>
      </c>
      <c r="G155" s="40">
        <f t="shared" si="56"/>
        <v>0</v>
      </c>
      <c r="H155" s="34">
        <f t="shared" si="43"/>
        <v>0</v>
      </c>
      <c r="I155" s="41">
        <f t="shared" si="44"/>
        <v>4.4393000000000002E-2</v>
      </c>
      <c r="J155" s="27">
        <f t="shared" si="45"/>
        <v>0</v>
      </c>
      <c r="K155" s="11">
        <f t="shared" si="46"/>
        <v>505</v>
      </c>
      <c r="L155">
        <f t="shared" si="47"/>
        <v>209.1</v>
      </c>
      <c r="M155" s="36">
        <f t="shared" si="57"/>
        <v>3.4339814672575589E-2</v>
      </c>
      <c r="N155" s="99">
        <f t="shared" si="58"/>
        <v>5.2275000000000002E-2</v>
      </c>
      <c r="O155">
        <f t="shared" si="59"/>
        <v>1639</v>
      </c>
      <c r="P155" s="36">
        <f t="shared" si="48"/>
        <v>2.7114768847964817E-3</v>
      </c>
      <c r="Q155" s="1">
        <f t="shared" si="60"/>
        <v>0</v>
      </c>
      <c r="R155" s="23">
        <f t="shared" si="61"/>
        <v>503.23250000000002</v>
      </c>
      <c r="S155" s="23">
        <f t="shared" si="49"/>
        <v>0.85</v>
      </c>
      <c r="T155" s="11">
        <f t="shared" si="50"/>
        <v>0.97</v>
      </c>
      <c r="U155" s="20"/>
      <c r="V155" s="30">
        <f t="shared" si="51"/>
        <v>0</v>
      </c>
      <c r="W155" s="24">
        <f t="shared" si="52"/>
        <v>0</v>
      </c>
      <c r="X155" s="24">
        <f t="shared" si="62"/>
        <v>0</v>
      </c>
      <c r="Y155" s="31">
        <f t="shared" si="63"/>
        <v>0</v>
      </c>
      <c r="Z155" s="20"/>
      <c r="AA155" s="19"/>
    </row>
    <row r="156" spans="1:27" ht="15.6" x14ac:dyDescent="0.3">
      <c r="A156" s="32">
        <v>138</v>
      </c>
      <c r="B156" s="28">
        <f>'Curva durate'!K160/1000</f>
        <v>4.403E-2</v>
      </c>
      <c r="C156" s="11">
        <f t="shared" si="53"/>
        <v>0.05</v>
      </c>
      <c r="D156" s="11"/>
      <c r="E156" s="29">
        <f t="shared" si="54"/>
        <v>4.403E-2</v>
      </c>
      <c r="F156" s="83">
        <f t="shared" si="55"/>
        <v>7.4999999999999997E-3</v>
      </c>
      <c r="G156" s="40">
        <f t="shared" si="56"/>
        <v>0</v>
      </c>
      <c r="H156" s="34">
        <f t="shared" si="43"/>
        <v>0</v>
      </c>
      <c r="I156" s="41">
        <f t="shared" si="44"/>
        <v>4.403E-2</v>
      </c>
      <c r="J156" s="27">
        <f t="shared" si="45"/>
        <v>0</v>
      </c>
      <c r="K156" s="11">
        <f t="shared" si="46"/>
        <v>505</v>
      </c>
      <c r="L156">
        <f t="shared" si="47"/>
        <v>209.1</v>
      </c>
      <c r="M156" s="36">
        <f t="shared" si="57"/>
        <v>3.4339814672575589E-2</v>
      </c>
      <c r="N156" s="99">
        <f t="shared" si="58"/>
        <v>5.2275000000000002E-2</v>
      </c>
      <c r="O156">
        <f t="shared" si="59"/>
        <v>1639</v>
      </c>
      <c r="P156" s="36">
        <f t="shared" si="48"/>
        <v>2.7114768847964817E-3</v>
      </c>
      <c r="Q156" s="1">
        <f t="shared" si="60"/>
        <v>0</v>
      </c>
      <c r="R156" s="23">
        <f t="shared" si="61"/>
        <v>503.23250000000002</v>
      </c>
      <c r="S156" s="23">
        <f t="shared" si="49"/>
        <v>0.85</v>
      </c>
      <c r="T156" s="11">
        <f t="shared" si="50"/>
        <v>0.97</v>
      </c>
      <c r="U156" s="20"/>
      <c r="V156" s="30">
        <f t="shared" si="51"/>
        <v>0</v>
      </c>
      <c r="W156" s="24">
        <f t="shared" si="52"/>
        <v>0</v>
      </c>
      <c r="X156" s="24">
        <f t="shared" si="62"/>
        <v>0</v>
      </c>
      <c r="Y156" s="31">
        <f t="shared" si="63"/>
        <v>0</v>
      </c>
      <c r="Z156" s="20"/>
      <c r="AA156" s="19"/>
    </row>
    <row r="157" spans="1:27" ht="15.6" x14ac:dyDescent="0.3">
      <c r="A157" s="26">
        <v>139</v>
      </c>
      <c r="B157" s="28">
        <f>'Curva durate'!K161/1000</f>
        <v>4.3668999999999999E-2</v>
      </c>
      <c r="C157" s="11">
        <f t="shared" si="53"/>
        <v>0.05</v>
      </c>
      <c r="D157" s="11"/>
      <c r="E157" s="29">
        <f t="shared" si="54"/>
        <v>4.3668999999999999E-2</v>
      </c>
      <c r="F157" s="83">
        <f t="shared" si="55"/>
        <v>7.4999999999999997E-3</v>
      </c>
      <c r="G157" s="40">
        <f t="shared" si="56"/>
        <v>0</v>
      </c>
      <c r="H157" s="34">
        <f t="shared" si="43"/>
        <v>0</v>
      </c>
      <c r="I157" s="41">
        <f t="shared" si="44"/>
        <v>4.3668999999999999E-2</v>
      </c>
      <c r="J157" s="27">
        <f t="shared" si="45"/>
        <v>0</v>
      </c>
      <c r="K157" s="11">
        <f t="shared" si="46"/>
        <v>505</v>
      </c>
      <c r="L157">
        <f t="shared" si="47"/>
        <v>209.1</v>
      </c>
      <c r="M157" s="36">
        <f t="shared" si="57"/>
        <v>3.4339814672575589E-2</v>
      </c>
      <c r="N157" s="99">
        <f t="shared" si="58"/>
        <v>5.2275000000000002E-2</v>
      </c>
      <c r="O157">
        <f t="shared" si="59"/>
        <v>1639</v>
      </c>
      <c r="P157" s="36">
        <f t="shared" si="48"/>
        <v>2.7114768847964817E-3</v>
      </c>
      <c r="Q157" s="1">
        <f t="shared" si="60"/>
        <v>0</v>
      </c>
      <c r="R157" s="23">
        <f t="shared" si="61"/>
        <v>503.23250000000002</v>
      </c>
      <c r="S157" s="23">
        <f t="shared" si="49"/>
        <v>0.85</v>
      </c>
      <c r="T157" s="11">
        <f t="shared" si="50"/>
        <v>0.97</v>
      </c>
      <c r="U157" s="20"/>
      <c r="V157" s="30">
        <f t="shared" si="51"/>
        <v>0</v>
      </c>
      <c r="W157" s="24">
        <f t="shared" si="52"/>
        <v>0</v>
      </c>
      <c r="X157" s="24">
        <f t="shared" si="62"/>
        <v>0</v>
      </c>
      <c r="Y157" s="31">
        <f t="shared" si="63"/>
        <v>0</v>
      </c>
      <c r="Z157" s="20"/>
      <c r="AA157" s="19"/>
    </row>
    <row r="158" spans="1:27" ht="15.6" x14ac:dyDescent="0.3">
      <c r="A158" s="32">
        <v>140</v>
      </c>
      <c r="B158" s="28">
        <f>'Curva durate'!K162/1000</f>
        <v>4.3311999999999996E-2</v>
      </c>
      <c r="C158" s="11">
        <f t="shared" si="53"/>
        <v>0.05</v>
      </c>
      <c r="D158" s="11"/>
      <c r="E158" s="29">
        <f t="shared" si="54"/>
        <v>4.3311999999999996E-2</v>
      </c>
      <c r="F158" s="83">
        <f t="shared" si="55"/>
        <v>7.4999999999999997E-3</v>
      </c>
      <c r="G158" s="40">
        <f t="shared" si="56"/>
        <v>0</v>
      </c>
      <c r="H158" s="34">
        <f t="shared" si="43"/>
        <v>0</v>
      </c>
      <c r="I158" s="41">
        <f t="shared" si="44"/>
        <v>4.3311999999999996E-2</v>
      </c>
      <c r="J158" s="27">
        <f t="shared" si="45"/>
        <v>0</v>
      </c>
      <c r="K158" s="11">
        <f t="shared" si="46"/>
        <v>505</v>
      </c>
      <c r="L158">
        <f t="shared" si="47"/>
        <v>209.1</v>
      </c>
      <c r="M158" s="36">
        <f t="shared" si="57"/>
        <v>3.4339814672575589E-2</v>
      </c>
      <c r="N158" s="99">
        <f t="shared" si="58"/>
        <v>5.2275000000000002E-2</v>
      </c>
      <c r="O158">
        <f t="shared" si="59"/>
        <v>1639</v>
      </c>
      <c r="P158" s="36">
        <f t="shared" si="48"/>
        <v>2.7114768847964817E-3</v>
      </c>
      <c r="Q158" s="1">
        <f t="shared" si="60"/>
        <v>0</v>
      </c>
      <c r="R158" s="23">
        <f t="shared" si="61"/>
        <v>503.23250000000002</v>
      </c>
      <c r="S158" s="23">
        <f t="shared" si="49"/>
        <v>0.85</v>
      </c>
      <c r="T158" s="11">
        <f t="shared" si="50"/>
        <v>0.97</v>
      </c>
      <c r="U158" s="20"/>
      <c r="V158" s="30">
        <f t="shared" si="51"/>
        <v>0</v>
      </c>
      <c r="W158" s="24">
        <f t="shared" si="52"/>
        <v>0</v>
      </c>
      <c r="X158" s="24">
        <f t="shared" si="62"/>
        <v>0</v>
      </c>
      <c r="Y158" s="31">
        <f t="shared" si="63"/>
        <v>0</v>
      </c>
      <c r="Z158" s="20"/>
      <c r="AA158" s="19"/>
    </row>
    <row r="159" spans="1:27" ht="15.6" x14ac:dyDescent="0.3">
      <c r="A159" s="32">
        <v>141</v>
      </c>
      <c r="B159" s="28">
        <f>'Curva durate'!K163/1000</f>
        <v>4.2957000000000002E-2</v>
      </c>
      <c r="C159" s="11">
        <f t="shared" si="53"/>
        <v>0.05</v>
      </c>
      <c r="D159" s="11"/>
      <c r="E159" s="29">
        <f t="shared" si="54"/>
        <v>4.2957000000000002E-2</v>
      </c>
      <c r="F159" s="83">
        <f t="shared" si="55"/>
        <v>7.4999999999999997E-3</v>
      </c>
      <c r="G159" s="40">
        <f t="shared" si="56"/>
        <v>0</v>
      </c>
      <c r="H159" s="34">
        <f t="shared" si="43"/>
        <v>0</v>
      </c>
      <c r="I159" s="41">
        <f t="shared" si="44"/>
        <v>4.2957000000000002E-2</v>
      </c>
      <c r="J159" s="27">
        <f t="shared" si="45"/>
        <v>0</v>
      </c>
      <c r="K159" s="11">
        <f t="shared" si="46"/>
        <v>505</v>
      </c>
      <c r="L159">
        <f t="shared" si="47"/>
        <v>209.1</v>
      </c>
      <c r="M159" s="36">
        <f t="shared" si="57"/>
        <v>3.4339814672575589E-2</v>
      </c>
      <c r="N159" s="99">
        <f t="shared" si="58"/>
        <v>5.2275000000000002E-2</v>
      </c>
      <c r="O159">
        <f t="shared" si="59"/>
        <v>1639</v>
      </c>
      <c r="P159" s="36">
        <f t="shared" si="48"/>
        <v>2.7114768847964817E-3</v>
      </c>
      <c r="Q159" s="1">
        <f t="shared" si="60"/>
        <v>0</v>
      </c>
      <c r="R159" s="23">
        <f t="shared" si="61"/>
        <v>503.23250000000002</v>
      </c>
      <c r="S159" s="23">
        <f t="shared" si="49"/>
        <v>0.85</v>
      </c>
      <c r="T159" s="11">
        <f t="shared" si="50"/>
        <v>0.97</v>
      </c>
      <c r="U159" s="20"/>
      <c r="V159" s="30">
        <f t="shared" si="51"/>
        <v>0</v>
      </c>
      <c r="W159" s="24">
        <f t="shared" si="52"/>
        <v>0</v>
      </c>
      <c r="X159" s="24">
        <f t="shared" si="62"/>
        <v>0</v>
      </c>
      <c r="Y159" s="31">
        <f t="shared" si="63"/>
        <v>0</v>
      </c>
      <c r="Z159" s="20"/>
      <c r="AA159" s="19"/>
    </row>
    <row r="160" spans="1:27" ht="15.6" x14ac:dyDescent="0.3">
      <c r="A160" s="26">
        <v>142</v>
      </c>
      <c r="B160" s="28">
        <f>'Curva durate'!K164/1000</f>
        <v>4.2604999999999997E-2</v>
      </c>
      <c r="C160" s="11">
        <f t="shared" si="53"/>
        <v>0.05</v>
      </c>
      <c r="D160" s="11"/>
      <c r="E160" s="29">
        <f t="shared" si="54"/>
        <v>4.2604999999999997E-2</v>
      </c>
      <c r="F160" s="83">
        <f t="shared" si="55"/>
        <v>7.4999999999999997E-3</v>
      </c>
      <c r="G160" s="40">
        <f t="shared" si="56"/>
        <v>0</v>
      </c>
      <c r="H160" s="34">
        <f t="shared" si="43"/>
        <v>0</v>
      </c>
      <c r="I160" s="41">
        <f t="shared" si="44"/>
        <v>4.2604999999999997E-2</v>
      </c>
      <c r="J160" s="27">
        <f t="shared" si="45"/>
        <v>0</v>
      </c>
      <c r="K160" s="11">
        <f t="shared" si="46"/>
        <v>505</v>
      </c>
      <c r="L160">
        <f t="shared" si="47"/>
        <v>209.1</v>
      </c>
      <c r="M160" s="36">
        <f t="shared" si="57"/>
        <v>3.4339814672575589E-2</v>
      </c>
      <c r="N160" s="99">
        <f t="shared" si="58"/>
        <v>5.2275000000000002E-2</v>
      </c>
      <c r="O160">
        <f t="shared" si="59"/>
        <v>1639</v>
      </c>
      <c r="P160" s="36">
        <f t="shared" si="48"/>
        <v>2.7114768847964817E-3</v>
      </c>
      <c r="Q160" s="1">
        <f t="shared" si="60"/>
        <v>0</v>
      </c>
      <c r="R160" s="23">
        <f t="shared" si="61"/>
        <v>503.23250000000002</v>
      </c>
      <c r="S160" s="23">
        <f t="shared" si="49"/>
        <v>0.85</v>
      </c>
      <c r="T160" s="11">
        <f t="shared" si="50"/>
        <v>0.97</v>
      </c>
      <c r="U160" s="20"/>
      <c r="V160" s="30">
        <f t="shared" si="51"/>
        <v>0</v>
      </c>
      <c r="W160" s="24">
        <f t="shared" si="52"/>
        <v>0</v>
      </c>
      <c r="X160" s="24">
        <f t="shared" si="62"/>
        <v>0</v>
      </c>
      <c r="Y160" s="31">
        <f t="shared" si="63"/>
        <v>0</v>
      </c>
      <c r="Z160" s="20"/>
      <c r="AA160" s="19"/>
    </row>
    <row r="161" spans="1:27" ht="15.6" x14ac:dyDescent="0.3">
      <c r="A161" s="32">
        <v>143</v>
      </c>
      <c r="B161" s="28">
        <f>'Curva durate'!K165/1000</f>
        <v>4.2256000000000002E-2</v>
      </c>
      <c r="C161" s="11">
        <f t="shared" si="53"/>
        <v>0.05</v>
      </c>
      <c r="D161" s="11"/>
      <c r="E161" s="29">
        <f t="shared" si="54"/>
        <v>4.2256000000000002E-2</v>
      </c>
      <c r="F161" s="83">
        <f t="shared" si="55"/>
        <v>7.4999999999999997E-3</v>
      </c>
      <c r="G161" s="40">
        <f t="shared" si="56"/>
        <v>0</v>
      </c>
      <c r="H161" s="34">
        <f t="shared" si="43"/>
        <v>0</v>
      </c>
      <c r="I161" s="41">
        <f t="shared" si="44"/>
        <v>4.2256000000000002E-2</v>
      </c>
      <c r="J161" s="27">
        <f t="shared" si="45"/>
        <v>0</v>
      </c>
      <c r="K161" s="11">
        <f t="shared" si="46"/>
        <v>505</v>
      </c>
      <c r="L161">
        <f t="shared" si="47"/>
        <v>209.1</v>
      </c>
      <c r="M161" s="36">
        <f t="shared" si="57"/>
        <v>3.4339814672575589E-2</v>
      </c>
      <c r="N161" s="99">
        <f t="shared" si="58"/>
        <v>5.2275000000000002E-2</v>
      </c>
      <c r="O161">
        <f t="shared" si="59"/>
        <v>1639</v>
      </c>
      <c r="P161" s="36">
        <f t="shared" si="48"/>
        <v>2.7114768847964817E-3</v>
      </c>
      <c r="Q161" s="1">
        <f t="shared" si="60"/>
        <v>0</v>
      </c>
      <c r="R161" s="23">
        <f t="shared" si="61"/>
        <v>503.23250000000002</v>
      </c>
      <c r="S161" s="23">
        <f t="shared" si="49"/>
        <v>0.85</v>
      </c>
      <c r="T161" s="11">
        <f t="shared" si="50"/>
        <v>0.97</v>
      </c>
      <c r="U161" s="20"/>
      <c r="V161" s="30">
        <f t="shared" si="51"/>
        <v>0</v>
      </c>
      <c r="W161" s="24">
        <f t="shared" si="52"/>
        <v>0</v>
      </c>
      <c r="X161" s="24">
        <f t="shared" si="62"/>
        <v>0</v>
      </c>
      <c r="Y161" s="31">
        <f t="shared" si="63"/>
        <v>0</v>
      </c>
      <c r="Z161" s="20"/>
      <c r="AA161" s="19"/>
    </row>
    <row r="162" spans="1:27" ht="15.6" x14ac:dyDescent="0.3">
      <c r="A162" s="32">
        <v>144</v>
      </c>
      <c r="B162" s="28">
        <f>'Curva durate'!K166/1000</f>
        <v>4.1909999999999996E-2</v>
      </c>
      <c r="C162" s="11">
        <f t="shared" si="53"/>
        <v>0.05</v>
      </c>
      <c r="D162" s="11"/>
      <c r="E162" s="29">
        <f t="shared" si="54"/>
        <v>4.1909999999999996E-2</v>
      </c>
      <c r="F162" s="83">
        <f t="shared" si="55"/>
        <v>7.4999999999999997E-3</v>
      </c>
      <c r="G162" s="40">
        <f t="shared" si="56"/>
        <v>0</v>
      </c>
      <c r="H162" s="34">
        <f t="shared" si="43"/>
        <v>0</v>
      </c>
      <c r="I162" s="41">
        <f t="shared" si="44"/>
        <v>4.1909999999999996E-2</v>
      </c>
      <c r="J162" s="27">
        <f t="shared" si="45"/>
        <v>0</v>
      </c>
      <c r="K162" s="11">
        <f t="shared" si="46"/>
        <v>505</v>
      </c>
      <c r="L162">
        <f t="shared" si="47"/>
        <v>209.1</v>
      </c>
      <c r="M162" s="36">
        <f t="shared" si="57"/>
        <v>3.4339814672575589E-2</v>
      </c>
      <c r="N162" s="99">
        <f t="shared" si="58"/>
        <v>5.2275000000000002E-2</v>
      </c>
      <c r="O162">
        <f t="shared" si="59"/>
        <v>1639</v>
      </c>
      <c r="P162" s="36">
        <f t="shared" si="48"/>
        <v>2.7114768847964817E-3</v>
      </c>
      <c r="Q162" s="1">
        <f t="shared" si="60"/>
        <v>0</v>
      </c>
      <c r="R162" s="23">
        <f t="shared" si="61"/>
        <v>503.23250000000002</v>
      </c>
      <c r="S162" s="23">
        <f t="shared" si="49"/>
        <v>0.85</v>
      </c>
      <c r="T162" s="11">
        <f t="shared" si="50"/>
        <v>0.97</v>
      </c>
      <c r="U162" s="20"/>
      <c r="V162" s="30">
        <f t="shared" si="51"/>
        <v>0</v>
      </c>
      <c r="W162" s="24">
        <f t="shared" si="52"/>
        <v>0</v>
      </c>
      <c r="X162" s="24">
        <f t="shared" si="62"/>
        <v>0</v>
      </c>
      <c r="Y162" s="31">
        <f t="shared" si="63"/>
        <v>0</v>
      </c>
      <c r="Z162" s="20"/>
      <c r="AA162" s="19"/>
    </row>
    <row r="163" spans="1:27" ht="15.6" x14ac:dyDescent="0.3">
      <c r="A163" s="26">
        <v>145</v>
      </c>
      <c r="B163" s="28">
        <f>'Curva durate'!K167/1000</f>
        <v>4.1566000000000006E-2</v>
      </c>
      <c r="C163" s="11">
        <f t="shared" si="53"/>
        <v>0.05</v>
      </c>
      <c r="D163" s="11"/>
      <c r="E163" s="29">
        <f t="shared" si="54"/>
        <v>4.1566000000000006E-2</v>
      </c>
      <c r="F163" s="83">
        <f t="shared" si="55"/>
        <v>7.4999999999999997E-3</v>
      </c>
      <c r="G163" s="40">
        <f t="shared" si="56"/>
        <v>0</v>
      </c>
      <c r="H163" s="34">
        <f t="shared" si="43"/>
        <v>0</v>
      </c>
      <c r="I163" s="41">
        <f t="shared" si="44"/>
        <v>4.1566000000000006E-2</v>
      </c>
      <c r="J163" s="27">
        <f t="shared" si="45"/>
        <v>0</v>
      </c>
      <c r="K163" s="11">
        <f t="shared" si="46"/>
        <v>505</v>
      </c>
      <c r="L163">
        <f t="shared" si="47"/>
        <v>209.1</v>
      </c>
      <c r="M163" s="36">
        <f t="shared" si="57"/>
        <v>3.4339814672575589E-2</v>
      </c>
      <c r="N163" s="99">
        <f t="shared" si="58"/>
        <v>5.2275000000000002E-2</v>
      </c>
      <c r="O163">
        <f t="shared" si="59"/>
        <v>1639</v>
      </c>
      <c r="P163" s="36">
        <f t="shared" si="48"/>
        <v>2.7114768847964817E-3</v>
      </c>
      <c r="Q163" s="1">
        <f t="shared" si="60"/>
        <v>0</v>
      </c>
      <c r="R163" s="23">
        <f t="shared" si="61"/>
        <v>503.23250000000002</v>
      </c>
      <c r="S163" s="23">
        <f t="shared" si="49"/>
        <v>0.85</v>
      </c>
      <c r="T163" s="11">
        <f t="shared" si="50"/>
        <v>0.97</v>
      </c>
      <c r="U163" s="20"/>
      <c r="V163" s="30">
        <f t="shared" si="51"/>
        <v>0</v>
      </c>
      <c r="W163" s="24">
        <f t="shared" si="52"/>
        <v>0</v>
      </c>
      <c r="X163" s="24">
        <f t="shared" si="62"/>
        <v>0</v>
      </c>
      <c r="Y163" s="31">
        <f t="shared" si="63"/>
        <v>0</v>
      </c>
      <c r="Z163" s="20"/>
      <c r="AA163" s="19"/>
    </row>
    <row r="164" spans="1:27" ht="15.6" x14ac:dyDescent="0.3">
      <c r="A164" s="32">
        <v>146</v>
      </c>
      <c r="B164" s="28">
        <f>'Curva durate'!K168/1000</f>
        <v>4.1225000000000005E-2</v>
      </c>
      <c r="C164" s="11">
        <f t="shared" si="53"/>
        <v>0.05</v>
      </c>
      <c r="D164" s="11"/>
      <c r="E164" s="29">
        <f t="shared" si="54"/>
        <v>4.1225000000000005E-2</v>
      </c>
      <c r="F164" s="83">
        <f t="shared" si="55"/>
        <v>7.4999999999999997E-3</v>
      </c>
      <c r="G164" s="40">
        <f t="shared" si="56"/>
        <v>0</v>
      </c>
      <c r="H164" s="34">
        <f t="shared" si="43"/>
        <v>0</v>
      </c>
      <c r="I164" s="41">
        <f t="shared" si="44"/>
        <v>4.1225000000000005E-2</v>
      </c>
      <c r="J164" s="27">
        <f t="shared" si="45"/>
        <v>0</v>
      </c>
      <c r="K164" s="11">
        <f t="shared" si="46"/>
        <v>505</v>
      </c>
      <c r="L164">
        <f t="shared" si="47"/>
        <v>209.1</v>
      </c>
      <c r="M164" s="36">
        <f t="shared" si="57"/>
        <v>3.4339814672575589E-2</v>
      </c>
      <c r="N164" s="99">
        <f t="shared" si="58"/>
        <v>5.2275000000000002E-2</v>
      </c>
      <c r="O164">
        <f t="shared" si="59"/>
        <v>1639</v>
      </c>
      <c r="P164" s="36">
        <f t="shared" si="48"/>
        <v>2.7114768847964817E-3</v>
      </c>
      <c r="Q164" s="1">
        <f t="shared" si="60"/>
        <v>0</v>
      </c>
      <c r="R164" s="23">
        <f t="shared" si="61"/>
        <v>503.23250000000002</v>
      </c>
      <c r="S164" s="23">
        <f t="shared" si="49"/>
        <v>0.85</v>
      </c>
      <c r="T164" s="11">
        <f t="shared" si="50"/>
        <v>0.97</v>
      </c>
      <c r="U164" s="20"/>
      <c r="V164" s="30">
        <f t="shared" si="51"/>
        <v>0</v>
      </c>
      <c r="W164" s="24">
        <f t="shared" si="52"/>
        <v>0</v>
      </c>
      <c r="X164" s="24">
        <f t="shared" si="62"/>
        <v>0</v>
      </c>
      <c r="Y164" s="31">
        <f t="shared" si="63"/>
        <v>0</v>
      </c>
      <c r="Z164" s="20"/>
      <c r="AA164" s="19"/>
    </row>
    <row r="165" spans="1:27" ht="15.6" x14ac:dyDescent="0.3">
      <c r="A165" s="32">
        <v>147</v>
      </c>
      <c r="B165" s="28">
        <f>'Curva durate'!K169/1000</f>
        <v>4.0887E-2</v>
      </c>
      <c r="C165" s="11">
        <f t="shared" si="53"/>
        <v>0.05</v>
      </c>
      <c r="D165" s="11"/>
      <c r="E165" s="29">
        <f t="shared" si="54"/>
        <v>4.0887E-2</v>
      </c>
      <c r="F165" s="83">
        <f t="shared" si="55"/>
        <v>7.4999999999999997E-3</v>
      </c>
      <c r="G165" s="40">
        <f t="shared" si="56"/>
        <v>0</v>
      </c>
      <c r="H165" s="34">
        <f t="shared" si="43"/>
        <v>0</v>
      </c>
      <c r="I165" s="41">
        <f t="shared" si="44"/>
        <v>4.0887E-2</v>
      </c>
      <c r="J165" s="27">
        <f t="shared" si="45"/>
        <v>0</v>
      </c>
      <c r="K165" s="11">
        <f t="shared" si="46"/>
        <v>505</v>
      </c>
      <c r="L165">
        <f t="shared" si="47"/>
        <v>209.1</v>
      </c>
      <c r="M165" s="36">
        <f t="shared" si="57"/>
        <v>3.4339814672575589E-2</v>
      </c>
      <c r="N165" s="99">
        <f t="shared" si="58"/>
        <v>5.2275000000000002E-2</v>
      </c>
      <c r="O165">
        <f t="shared" si="59"/>
        <v>1639</v>
      </c>
      <c r="P165" s="36">
        <f t="shared" si="48"/>
        <v>2.7114768847964817E-3</v>
      </c>
      <c r="Q165" s="1">
        <f t="shared" si="60"/>
        <v>0</v>
      </c>
      <c r="R165" s="23">
        <f t="shared" si="61"/>
        <v>503.23250000000002</v>
      </c>
      <c r="S165" s="23">
        <f t="shared" si="49"/>
        <v>0.85</v>
      </c>
      <c r="T165" s="11">
        <f t="shared" si="50"/>
        <v>0.97</v>
      </c>
      <c r="U165" s="20"/>
      <c r="V165" s="30">
        <f t="shared" si="51"/>
        <v>0</v>
      </c>
      <c r="W165" s="24">
        <f t="shared" si="52"/>
        <v>0</v>
      </c>
      <c r="X165" s="24">
        <f t="shared" si="62"/>
        <v>0</v>
      </c>
      <c r="Y165" s="31">
        <f t="shared" si="63"/>
        <v>0</v>
      </c>
      <c r="Z165" s="20"/>
      <c r="AA165" s="19"/>
    </row>
    <row r="166" spans="1:27" ht="15.6" x14ac:dyDescent="0.3">
      <c r="A166" s="26">
        <v>148</v>
      </c>
      <c r="B166" s="28">
        <f>'Curva durate'!K170/1000</f>
        <v>4.0551999999999998E-2</v>
      </c>
      <c r="C166" s="11">
        <f t="shared" si="53"/>
        <v>0.05</v>
      </c>
      <c r="D166" s="11"/>
      <c r="E166" s="29">
        <f t="shared" si="54"/>
        <v>4.0551999999999998E-2</v>
      </c>
      <c r="F166" s="83">
        <f t="shared" si="55"/>
        <v>7.4999999999999997E-3</v>
      </c>
      <c r="G166" s="40">
        <f t="shared" si="56"/>
        <v>0</v>
      </c>
      <c r="H166" s="34">
        <f t="shared" si="43"/>
        <v>0</v>
      </c>
      <c r="I166" s="41">
        <f t="shared" si="44"/>
        <v>4.0551999999999998E-2</v>
      </c>
      <c r="J166" s="27">
        <f t="shared" si="45"/>
        <v>0</v>
      </c>
      <c r="K166" s="11">
        <f t="shared" si="46"/>
        <v>505</v>
      </c>
      <c r="L166">
        <f t="shared" si="47"/>
        <v>209.1</v>
      </c>
      <c r="M166" s="36">
        <f t="shared" si="57"/>
        <v>3.4339814672575589E-2</v>
      </c>
      <c r="N166" s="99">
        <f t="shared" si="58"/>
        <v>5.2275000000000002E-2</v>
      </c>
      <c r="O166">
        <f t="shared" si="59"/>
        <v>1639</v>
      </c>
      <c r="P166" s="36">
        <f t="shared" si="48"/>
        <v>2.7114768847964817E-3</v>
      </c>
      <c r="Q166" s="1">
        <f t="shared" si="60"/>
        <v>0</v>
      </c>
      <c r="R166" s="23">
        <f t="shared" si="61"/>
        <v>503.23250000000002</v>
      </c>
      <c r="S166" s="23">
        <f t="shared" si="49"/>
        <v>0.85</v>
      </c>
      <c r="T166" s="11">
        <f t="shared" si="50"/>
        <v>0.97</v>
      </c>
      <c r="U166" s="20"/>
      <c r="V166" s="30">
        <f t="shared" si="51"/>
        <v>0</v>
      </c>
      <c r="W166" s="24">
        <f t="shared" si="52"/>
        <v>0</v>
      </c>
      <c r="X166" s="24">
        <f t="shared" si="62"/>
        <v>0</v>
      </c>
      <c r="Y166" s="31">
        <f t="shared" si="63"/>
        <v>0</v>
      </c>
      <c r="Z166" s="20"/>
      <c r="AA166" s="19"/>
    </row>
    <row r="167" spans="1:27" ht="15.6" x14ac:dyDescent="0.3">
      <c r="A167" s="32">
        <v>149</v>
      </c>
      <c r="B167" s="28">
        <f>'Curva durate'!K171/1000</f>
        <v>4.0218999999999998E-2</v>
      </c>
      <c r="C167" s="11">
        <f t="shared" si="53"/>
        <v>0.05</v>
      </c>
      <c r="D167" s="11"/>
      <c r="E167" s="29">
        <f t="shared" si="54"/>
        <v>4.0218999999999998E-2</v>
      </c>
      <c r="F167" s="83">
        <f t="shared" si="55"/>
        <v>7.4999999999999997E-3</v>
      </c>
      <c r="G167" s="40">
        <f t="shared" si="56"/>
        <v>0</v>
      </c>
      <c r="H167" s="34">
        <f t="shared" si="43"/>
        <v>0</v>
      </c>
      <c r="I167" s="41">
        <f t="shared" si="44"/>
        <v>4.0218999999999998E-2</v>
      </c>
      <c r="J167" s="27">
        <f t="shared" si="45"/>
        <v>0</v>
      </c>
      <c r="K167" s="11">
        <f t="shared" si="46"/>
        <v>505</v>
      </c>
      <c r="L167">
        <f t="shared" si="47"/>
        <v>209.1</v>
      </c>
      <c r="M167" s="36">
        <f t="shared" si="57"/>
        <v>3.4339814672575589E-2</v>
      </c>
      <c r="N167" s="99">
        <f t="shared" si="58"/>
        <v>5.2275000000000002E-2</v>
      </c>
      <c r="O167">
        <f t="shared" si="59"/>
        <v>1639</v>
      </c>
      <c r="P167" s="36">
        <f t="shared" si="48"/>
        <v>2.7114768847964817E-3</v>
      </c>
      <c r="Q167" s="1">
        <f t="shared" si="60"/>
        <v>0</v>
      </c>
      <c r="R167" s="23">
        <f t="shared" si="61"/>
        <v>503.23250000000002</v>
      </c>
      <c r="S167" s="23">
        <f t="shared" si="49"/>
        <v>0.85</v>
      </c>
      <c r="T167" s="11">
        <f t="shared" si="50"/>
        <v>0.97</v>
      </c>
      <c r="U167" s="20"/>
      <c r="V167" s="30">
        <f t="shared" si="51"/>
        <v>0</v>
      </c>
      <c r="W167" s="24">
        <f t="shared" si="52"/>
        <v>0</v>
      </c>
      <c r="X167" s="24">
        <f t="shared" si="62"/>
        <v>0</v>
      </c>
      <c r="Y167" s="31">
        <f t="shared" si="63"/>
        <v>0</v>
      </c>
      <c r="Z167" s="20"/>
      <c r="AA167" s="19"/>
    </row>
    <row r="168" spans="1:27" ht="15.6" x14ac:dyDescent="0.3">
      <c r="A168" s="32">
        <v>150</v>
      </c>
      <c r="B168" s="28">
        <f>'Curva durate'!K172/1000</f>
        <v>3.9889000000000001E-2</v>
      </c>
      <c r="C168" s="11">
        <f t="shared" si="53"/>
        <v>0.05</v>
      </c>
      <c r="D168" s="11"/>
      <c r="E168" s="29">
        <f t="shared" si="54"/>
        <v>3.9889000000000001E-2</v>
      </c>
      <c r="F168" s="83">
        <f t="shared" si="55"/>
        <v>7.4999999999999997E-3</v>
      </c>
      <c r="G168" s="40">
        <f t="shared" si="56"/>
        <v>0</v>
      </c>
      <c r="H168" s="34">
        <f t="shared" si="43"/>
        <v>0</v>
      </c>
      <c r="I168" s="41">
        <f t="shared" si="44"/>
        <v>3.9889000000000001E-2</v>
      </c>
      <c r="J168" s="27">
        <f t="shared" si="45"/>
        <v>0</v>
      </c>
      <c r="K168" s="11">
        <f t="shared" si="46"/>
        <v>505</v>
      </c>
      <c r="L168">
        <f t="shared" si="47"/>
        <v>209.1</v>
      </c>
      <c r="M168" s="36">
        <f t="shared" si="57"/>
        <v>3.4339814672575589E-2</v>
      </c>
      <c r="N168" s="99">
        <f t="shared" si="58"/>
        <v>5.2275000000000002E-2</v>
      </c>
      <c r="O168">
        <f t="shared" si="59"/>
        <v>1639</v>
      </c>
      <c r="P168" s="36">
        <f t="shared" si="48"/>
        <v>2.7114768847964817E-3</v>
      </c>
      <c r="Q168" s="1">
        <f t="shared" si="60"/>
        <v>0</v>
      </c>
      <c r="R168" s="23">
        <f t="shared" si="61"/>
        <v>503.23250000000002</v>
      </c>
      <c r="S168" s="23">
        <f t="shared" si="49"/>
        <v>0.85</v>
      </c>
      <c r="T168" s="11">
        <f t="shared" si="50"/>
        <v>0.97</v>
      </c>
      <c r="U168" s="20"/>
      <c r="V168" s="30">
        <f t="shared" si="51"/>
        <v>0</v>
      </c>
      <c r="W168" s="24">
        <f t="shared" si="52"/>
        <v>0</v>
      </c>
      <c r="X168" s="24">
        <f t="shared" si="62"/>
        <v>0</v>
      </c>
      <c r="Y168" s="31">
        <f t="shared" si="63"/>
        <v>0</v>
      </c>
      <c r="Z168" s="20"/>
      <c r="AA168" s="19"/>
    </row>
    <row r="169" spans="1:27" ht="15.6" x14ac:dyDescent="0.3">
      <c r="A169" s="26">
        <v>151</v>
      </c>
      <c r="B169" s="28">
        <f>'Curva durate'!K173/1000</f>
        <v>3.9560999999999999E-2</v>
      </c>
      <c r="C169" s="11">
        <f t="shared" si="53"/>
        <v>0.05</v>
      </c>
      <c r="D169" s="11"/>
      <c r="E169" s="29">
        <f t="shared" si="54"/>
        <v>3.9560999999999999E-2</v>
      </c>
      <c r="F169" s="83">
        <f t="shared" si="55"/>
        <v>7.4999999999999997E-3</v>
      </c>
      <c r="G169" s="40">
        <f t="shared" si="56"/>
        <v>0</v>
      </c>
      <c r="H169" s="34">
        <f t="shared" si="43"/>
        <v>0</v>
      </c>
      <c r="I169" s="41">
        <f t="shared" si="44"/>
        <v>3.9560999999999999E-2</v>
      </c>
      <c r="J169" s="27">
        <f t="shared" si="45"/>
        <v>0</v>
      </c>
      <c r="K169" s="11">
        <f t="shared" si="46"/>
        <v>505</v>
      </c>
      <c r="L169">
        <f t="shared" si="47"/>
        <v>209.1</v>
      </c>
      <c r="M169" s="36">
        <f t="shared" si="57"/>
        <v>3.4339814672575589E-2</v>
      </c>
      <c r="N169" s="99">
        <f t="shared" si="58"/>
        <v>5.2275000000000002E-2</v>
      </c>
      <c r="O169">
        <f t="shared" si="59"/>
        <v>1639</v>
      </c>
      <c r="P169" s="36">
        <f t="shared" si="48"/>
        <v>2.7114768847964817E-3</v>
      </c>
      <c r="Q169" s="1">
        <f t="shared" si="60"/>
        <v>0</v>
      </c>
      <c r="R169" s="23">
        <f t="shared" si="61"/>
        <v>503.23250000000002</v>
      </c>
      <c r="S169" s="23">
        <f t="shared" si="49"/>
        <v>0.85</v>
      </c>
      <c r="T169" s="11">
        <f t="shared" si="50"/>
        <v>0.97</v>
      </c>
      <c r="U169" s="20"/>
      <c r="V169" s="30">
        <f t="shared" si="51"/>
        <v>0</v>
      </c>
      <c r="W169" s="24">
        <f t="shared" si="52"/>
        <v>0</v>
      </c>
      <c r="X169" s="24">
        <f t="shared" si="62"/>
        <v>0</v>
      </c>
      <c r="Y169" s="31">
        <f t="shared" si="63"/>
        <v>0</v>
      </c>
      <c r="Z169" s="20"/>
      <c r="AA169" s="19"/>
    </row>
    <row r="170" spans="1:27" ht="15.6" x14ac:dyDescent="0.3">
      <c r="A170" s="32">
        <v>152</v>
      </c>
      <c r="B170" s="28">
        <f>'Curva durate'!K174/1000</f>
        <v>3.9236E-2</v>
      </c>
      <c r="C170" s="11">
        <f t="shared" si="53"/>
        <v>0.05</v>
      </c>
      <c r="D170" s="11"/>
      <c r="E170" s="29">
        <f t="shared" si="54"/>
        <v>3.9236E-2</v>
      </c>
      <c r="F170" s="83">
        <f t="shared" si="55"/>
        <v>7.4999999999999997E-3</v>
      </c>
      <c r="G170" s="40">
        <f t="shared" si="56"/>
        <v>0</v>
      </c>
      <c r="H170" s="34">
        <f t="shared" si="43"/>
        <v>0</v>
      </c>
      <c r="I170" s="41">
        <f t="shared" si="44"/>
        <v>3.9236E-2</v>
      </c>
      <c r="J170" s="27">
        <f t="shared" si="45"/>
        <v>0</v>
      </c>
      <c r="K170" s="11">
        <f t="shared" si="46"/>
        <v>505</v>
      </c>
      <c r="L170">
        <f t="shared" si="47"/>
        <v>209.1</v>
      </c>
      <c r="M170" s="36">
        <f t="shared" si="57"/>
        <v>3.4339814672575589E-2</v>
      </c>
      <c r="N170" s="99">
        <f t="shared" si="58"/>
        <v>5.2275000000000002E-2</v>
      </c>
      <c r="O170">
        <f t="shared" si="59"/>
        <v>1639</v>
      </c>
      <c r="P170" s="36">
        <f t="shared" si="48"/>
        <v>2.7114768847964817E-3</v>
      </c>
      <c r="Q170" s="1">
        <f t="shared" si="60"/>
        <v>0</v>
      </c>
      <c r="R170" s="23">
        <f t="shared" si="61"/>
        <v>503.23250000000002</v>
      </c>
      <c r="S170" s="23">
        <f t="shared" si="49"/>
        <v>0.85</v>
      </c>
      <c r="T170" s="11">
        <f t="shared" si="50"/>
        <v>0.97</v>
      </c>
      <c r="U170" s="20"/>
      <c r="V170" s="30">
        <f t="shared" si="51"/>
        <v>0</v>
      </c>
      <c r="W170" s="24">
        <f t="shared" si="52"/>
        <v>0</v>
      </c>
      <c r="X170" s="24">
        <f t="shared" si="62"/>
        <v>0</v>
      </c>
      <c r="Y170" s="31">
        <f t="shared" si="63"/>
        <v>0</v>
      </c>
      <c r="Z170" s="20"/>
      <c r="AA170" s="19"/>
    </row>
    <row r="171" spans="1:27" ht="15.6" x14ac:dyDescent="0.3">
      <c r="A171" s="32">
        <v>153</v>
      </c>
      <c r="B171" s="28">
        <f>'Curva durate'!K175/1000</f>
        <v>3.8914000000000004E-2</v>
      </c>
      <c r="C171" s="11">
        <f t="shared" si="53"/>
        <v>0.05</v>
      </c>
      <c r="D171" s="11"/>
      <c r="E171" s="29">
        <f t="shared" si="54"/>
        <v>3.8914000000000004E-2</v>
      </c>
      <c r="F171" s="83">
        <f t="shared" si="55"/>
        <v>7.4999999999999997E-3</v>
      </c>
      <c r="G171" s="40">
        <f t="shared" si="56"/>
        <v>0</v>
      </c>
      <c r="H171" s="34">
        <f t="shared" si="43"/>
        <v>0</v>
      </c>
      <c r="I171" s="41">
        <f t="shared" si="44"/>
        <v>3.8914000000000004E-2</v>
      </c>
      <c r="J171" s="27">
        <f t="shared" si="45"/>
        <v>0</v>
      </c>
      <c r="K171" s="11">
        <f t="shared" si="46"/>
        <v>505</v>
      </c>
      <c r="L171">
        <f t="shared" si="47"/>
        <v>209.1</v>
      </c>
      <c r="M171" s="36">
        <f t="shared" si="57"/>
        <v>3.4339814672575589E-2</v>
      </c>
      <c r="N171" s="99">
        <f t="shared" si="58"/>
        <v>5.2275000000000002E-2</v>
      </c>
      <c r="O171">
        <f t="shared" si="59"/>
        <v>1639</v>
      </c>
      <c r="P171" s="36">
        <f t="shared" si="48"/>
        <v>2.7114768847964817E-3</v>
      </c>
      <c r="Q171" s="1">
        <f t="shared" si="60"/>
        <v>0</v>
      </c>
      <c r="R171" s="23">
        <f t="shared" si="61"/>
        <v>503.23250000000002</v>
      </c>
      <c r="S171" s="23">
        <f t="shared" si="49"/>
        <v>0.85</v>
      </c>
      <c r="T171" s="11">
        <f t="shared" si="50"/>
        <v>0.97</v>
      </c>
      <c r="U171" s="20"/>
      <c r="V171" s="30">
        <f t="shared" si="51"/>
        <v>0</v>
      </c>
      <c r="W171" s="24">
        <f t="shared" si="52"/>
        <v>0</v>
      </c>
      <c r="X171" s="24">
        <f t="shared" si="62"/>
        <v>0</v>
      </c>
      <c r="Y171" s="31">
        <f t="shared" si="63"/>
        <v>0</v>
      </c>
      <c r="Z171" s="20"/>
      <c r="AA171" s="19"/>
    </row>
    <row r="172" spans="1:27" ht="15.6" x14ac:dyDescent="0.3">
      <c r="A172" s="26">
        <v>154</v>
      </c>
      <c r="B172" s="28">
        <f>'Curva durate'!K176/1000</f>
        <v>3.8594000000000003E-2</v>
      </c>
      <c r="C172" s="11">
        <f t="shared" si="53"/>
        <v>0.05</v>
      </c>
      <c r="D172" s="11"/>
      <c r="E172" s="29">
        <f t="shared" si="54"/>
        <v>3.8594000000000003E-2</v>
      </c>
      <c r="F172" s="83">
        <f t="shared" si="55"/>
        <v>7.4999999999999997E-3</v>
      </c>
      <c r="G172" s="40">
        <f t="shared" si="56"/>
        <v>0</v>
      </c>
      <c r="H172" s="34">
        <f t="shared" si="43"/>
        <v>0</v>
      </c>
      <c r="I172" s="41">
        <f t="shared" si="44"/>
        <v>3.8594000000000003E-2</v>
      </c>
      <c r="J172" s="27">
        <f t="shared" si="45"/>
        <v>0</v>
      </c>
      <c r="K172" s="11">
        <f t="shared" si="46"/>
        <v>505</v>
      </c>
      <c r="L172">
        <f t="shared" si="47"/>
        <v>209.1</v>
      </c>
      <c r="M172" s="36">
        <f t="shared" si="57"/>
        <v>3.4339814672575589E-2</v>
      </c>
      <c r="N172" s="99">
        <f t="shared" si="58"/>
        <v>5.2275000000000002E-2</v>
      </c>
      <c r="O172">
        <f t="shared" si="59"/>
        <v>1639</v>
      </c>
      <c r="P172" s="36">
        <f t="shared" si="48"/>
        <v>2.7114768847964817E-3</v>
      </c>
      <c r="Q172" s="1">
        <f t="shared" si="60"/>
        <v>0</v>
      </c>
      <c r="R172" s="23">
        <f t="shared" si="61"/>
        <v>503.23250000000002</v>
      </c>
      <c r="S172" s="23">
        <f t="shared" si="49"/>
        <v>0.85</v>
      </c>
      <c r="T172" s="11">
        <f t="shared" si="50"/>
        <v>0.97</v>
      </c>
      <c r="U172" s="20"/>
      <c r="V172" s="30">
        <f t="shared" si="51"/>
        <v>0</v>
      </c>
      <c r="W172" s="24">
        <f t="shared" si="52"/>
        <v>0</v>
      </c>
      <c r="X172" s="24">
        <f t="shared" si="62"/>
        <v>0</v>
      </c>
      <c r="Y172" s="31">
        <f t="shared" si="63"/>
        <v>0</v>
      </c>
      <c r="Z172" s="20"/>
      <c r="AA172" s="19"/>
    </row>
    <row r="173" spans="1:27" ht="15.6" x14ac:dyDescent="0.3">
      <c r="A173" s="32">
        <v>155</v>
      </c>
      <c r="B173" s="28">
        <f>'Curva durate'!K177/1000</f>
        <v>3.8278E-2</v>
      </c>
      <c r="C173" s="11">
        <f t="shared" si="53"/>
        <v>0.05</v>
      </c>
      <c r="D173" s="11"/>
      <c r="E173" s="29">
        <f t="shared" si="54"/>
        <v>3.8278E-2</v>
      </c>
      <c r="F173" s="83">
        <f t="shared" si="55"/>
        <v>7.4999999999999997E-3</v>
      </c>
      <c r="G173" s="40">
        <f t="shared" si="56"/>
        <v>0</v>
      </c>
      <c r="H173" s="34">
        <f t="shared" si="43"/>
        <v>0</v>
      </c>
      <c r="I173" s="41">
        <f t="shared" si="44"/>
        <v>3.8278E-2</v>
      </c>
      <c r="J173" s="27">
        <f t="shared" si="45"/>
        <v>0</v>
      </c>
      <c r="K173" s="11">
        <f t="shared" si="46"/>
        <v>505</v>
      </c>
      <c r="L173">
        <f t="shared" si="47"/>
        <v>209.1</v>
      </c>
      <c r="M173" s="36">
        <f t="shared" si="57"/>
        <v>3.4339814672575589E-2</v>
      </c>
      <c r="N173" s="99">
        <f t="shared" si="58"/>
        <v>5.2275000000000002E-2</v>
      </c>
      <c r="O173">
        <f t="shared" si="59"/>
        <v>1639</v>
      </c>
      <c r="P173" s="36">
        <f t="shared" si="48"/>
        <v>2.7114768847964817E-3</v>
      </c>
      <c r="Q173" s="1">
        <f t="shared" si="60"/>
        <v>0</v>
      </c>
      <c r="R173" s="23">
        <f t="shared" si="61"/>
        <v>503.23250000000002</v>
      </c>
      <c r="S173" s="23">
        <f t="shared" si="49"/>
        <v>0.85</v>
      </c>
      <c r="T173" s="11">
        <f t="shared" si="50"/>
        <v>0.97</v>
      </c>
      <c r="U173" s="20"/>
      <c r="V173" s="30">
        <f t="shared" si="51"/>
        <v>0</v>
      </c>
      <c r="W173" s="24">
        <f t="shared" si="52"/>
        <v>0</v>
      </c>
      <c r="X173" s="24">
        <f t="shared" si="62"/>
        <v>0</v>
      </c>
      <c r="Y173" s="31">
        <f t="shared" si="63"/>
        <v>0</v>
      </c>
      <c r="Z173" s="20"/>
      <c r="AA173" s="19"/>
    </row>
    <row r="174" spans="1:27" ht="15.6" x14ac:dyDescent="0.3">
      <c r="A174" s="26">
        <v>156</v>
      </c>
      <c r="B174" s="28">
        <f>'Curva durate'!K178/1000</f>
        <v>3.7963000000000004E-2</v>
      </c>
      <c r="C174" s="11">
        <f t="shared" si="53"/>
        <v>0.05</v>
      </c>
      <c r="D174" s="11"/>
      <c r="E174" s="29">
        <f t="shared" si="54"/>
        <v>3.7963000000000004E-2</v>
      </c>
      <c r="F174" s="83">
        <f t="shared" si="55"/>
        <v>7.4999999999999997E-3</v>
      </c>
      <c r="G174" s="40">
        <f t="shared" si="56"/>
        <v>0</v>
      </c>
      <c r="H174" s="34">
        <f t="shared" si="43"/>
        <v>0</v>
      </c>
      <c r="I174" s="41">
        <f t="shared" si="44"/>
        <v>3.7963000000000004E-2</v>
      </c>
      <c r="J174" s="27">
        <f t="shared" si="45"/>
        <v>0</v>
      </c>
      <c r="K174" s="11">
        <f t="shared" si="46"/>
        <v>505</v>
      </c>
      <c r="L174">
        <f t="shared" si="47"/>
        <v>209.1</v>
      </c>
      <c r="M174" s="36">
        <f t="shared" si="57"/>
        <v>3.4339814672575589E-2</v>
      </c>
      <c r="N174" s="99">
        <f t="shared" si="58"/>
        <v>5.2275000000000002E-2</v>
      </c>
      <c r="O174">
        <f t="shared" si="59"/>
        <v>1639</v>
      </c>
      <c r="P174" s="36">
        <f t="shared" si="48"/>
        <v>2.7114768847964817E-3</v>
      </c>
      <c r="Q174" s="1">
        <f t="shared" si="60"/>
        <v>0</v>
      </c>
      <c r="R174" s="23">
        <f t="shared" si="61"/>
        <v>503.23250000000002</v>
      </c>
      <c r="S174" s="23">
        <f t="shared" si="49"/>
        <v>0.85</v>
      </c>
      <c r="T174" s="11">
        <f t="shared" si="50"/>
        <v>0.97</v>
      </c>
      <c r="U174" s="20"/>
      <c r="V174" s="30">
        <f t="shared" si="51"/>
        <v>0</v>
      </c>
      <c r="W174" s="24">
        <f t="shared" si="52"/>
        <v>0</v>
      </c>
      <c r="X174" s="24">
        <f t="shared" si="62"/>
        <v>0</v>
      </c>
      <c r="Y174" s="31">
        <f t="shared" si="63"/>
        <v>0</v>
      </c>
      <c r="Z174" s="20"/>
      <c r="AA174" s="19"/>
    </row>
    <row r="175" spans="1:27" ht="15.6" x14ac:dyDescent="0.3">
      <c r="A175" s="26">
        <v>157</v>
      </c>
      <c r="B175" s="28">
        <f>'Curva durate'!K179/1000</f>
        <v>3.7651000000000004E-2</v>
      </c>
      <c r="C175" s="11">
        <f t="shared" si="53"/>
        <v>0.05</v>
      </c>
      <c r="D175" s="11"/>
      <c r="E175" s="29">
        <f t="shared" si="54"/>
        <v>3.7651000000000004E-2</v>
      </c>
      <c r="F175" s="83">
        <f t="shared" si="55"/>
        <v>7.4999999999999997E-3</v>
      </c>
      <c r="G175" s="40">
        <f t="shared" si="56"/>
        <v>0</v>
      </c>
      <c r="H175" s="34">
        <f t="shared" si="43"/>
        <v>0</v>
      </c>
      <c r="I175" s="41">
        <f t="shared" si="44"/>
        <v>3.7651000000000004E-2</v>
      </c>
      <c r="J175" s="27">
        <f t="shared" si="45"/>
        <v>0</v>
      </c>
      <c r="K175" s="11">
        <f t="shared" si="46"/>
        <v>505</v>
      </c>
      <c r="L175">
        <f t="shared" si="47"/>
        <v>209.1</v>
      </c>
      <c r="M175" s="36">
        <f t="shared" si="57"/>
        <v>3.4339814672575589E-2</v>
      </c>
      <c r="N175" s="99">
        <f t="shared" si="58"/>
        <v>5.2275000000000002E-2</v>
      </c>
      <c r="O175">
        <f t="shared" si="59"/>
        <v>1639</v>
      </c>
      <c r="P175" s="36">
        <f t="shared" si="48"/>
        <v>2.7114768847964817E-3</v>
      </c>
      <c r="Q175" s="1">
        <f t="shared" si="60"/>
        <v>0</v>
      </c>
      <c r="R175" s="23">
        <f t="shared" si="61"/>
        <v>503.23250000000002</v>
      </c>
      <c r="S175" s="23">
        <f t="shared" si="49"/>
        <v>0.85</v>
      </c>
      <c r="T175" s="11">
        <f t="shared" si="50"/>
        <v>0.97</v>
      </c>
      <c r="U175" s="20"/>
      <c r="V175" s="30">
        <f t="shared" si="51"/>
        <v>0</v>
      </c>
      <c r="W175" s="24">
        <f t="shared" si="52"/>
        <v>0</v>
      </c>
      <c r="X175" s="24">
        <f t="shared" si="62"/>
        <v>0</v>
      </c>
      <c r="Y175" s="31">
        <f t="shared" si="63"/>
        <v>0</v>
      </c>
      <c r="Z175" s="20"/>
      <c r="AA175" s="19"/>
    </row>
    <row r="176" spans="1:27" ht="15.6" x14ac:dyDescent="0.3">
      <c r="A176" s="32">
        <v>158</v>
      </c>
      <c r="B176" s="28">
        <f>'Curva durate'!K180/1000</f>
        <v>3.7342E-2</v>
      </c>
      <c r="C176" s="11">
        <f t="shared" si="53"/>
        <v>0.05</v>
      </c>
      <c r="D176" s="11"/>
      <c r="E176" s="29">
        <f t="shared" si="54"/>
        <v>3.7342E-2</v>
      </c>
      <c r="F176" s="83">
        <f t="shared" si="55"/>
        <v>7.4999999999999997E-3</v>
      </c>
      <c r="G176" s="40">
        <f t="shared" si="56"/>
        <v>0</v>
      </c>
      <c r="H176" s="34">
        <f t="shared" si="43"/>
        <v>0</v>
      </c>
      <c r="I176" s="41">
        <f t="shared" si="44"/>
        <v>3.7342E-2</v>
      </c>
      <c r="J176" s="27">
        <f t="shared" si="45"/>
        <v>0</v>
      </c>
      <c r="K176" s="11">
        <f t="shared" si="46"/>
        <v>505</v>
      </c>
      <c r="L176">
        <f t="shared" si="47"/>
        <v>209.1</v>
      </c>
      <c r="M176" s="36">
        <f t="shared" si="57"/>
        <v>3.4339814672575589E-2</v>
      </c>
      <c r="N176" s="99">
        <f t="shared" si="58"/>
        <v>5.2275000000000002E-2</v>
      </c>
      <c r="O176">
        <f t="shared" si="59"/>
        <v>1639</v>
      </c>
      <c r="P176" s="36">
        <f t="shared" si="48"/>
        <v>2.7114768847964817E-3</v>
      </c>
      <c r="Q176" s="1">
        <f t="shared" si="60"/>
        <v>0</v>
      </c>
      <c r="R176" s="23">
        <f t="shared" si="61"/>
        <v>503.23250000000002</v>
      </c>
      <c r="S176" s="23">
        <f t="shared" si="49"/>
        <v>0.85</v>
      </c>
      <c r="T176" s="11">
        <f t="shared" si="50"/>
        <v>0.97</v>
      </c>
      <c r="U176" s="20"/>
      <c r="V176" s="30">
        <f t="shared" si="51"/>
        <v>0</v>
      </c>
      <c r="W176" s="24">
        <f t="shared" si="52"/>
        <v>0</v>
      </c>
      <c r="X176" s="24">
        <f t="shared" si="62"/>
        <v>0</v>
      </c>
      <c r="Y176" s="31">
        <f t="shared" si="63"/>
        <v>0</v>
      </c>
      <c r="Z176" s="20"/>
      <c r="AA176" s="19"/>
    </row>
    <row r="177" spans="1:27" ht="16.2" thickBot="1" x14ac:dyDescent="0.35">
      <c r="A177" s="32">
        <v>159</v>
      </c>
      <c r="B177" s="28">
        <f>'Curva durate'!K181/1000</f>
        <v>3.7034999999999998E-2</v>
      </c>
      <c r="C177" s="11">
        <f t="shared" si="53"/>
        <v>0.05</v>
      </c>
      <c r="D177" s="11"/>
      <c r="E177" s="29">
        <f t="shared" si="54"/>
        <v>3.7034999999999998E-2</v>
      </c>
      <c r="F177" s="83">
        <f t="shared" si="55"/>
        <v>7.4999999999999997E-3</v>
      </c>
      <c r="G177" s="40">
        <f t="shared" si="56"/>
        <v>0</v>
      </c>
      <c r="H177" s="34">
        <f t="shared" si="43"/>
        <v>0</v>
      </c>
      <c r="I177" s="41">
        <f t="shared" si="44"/>
        <v>3.7034999999999998E-2</v>
      </c>
      <c r="J177" s="27">
        <f t="shared" si="45"/>
        <v>0</v>
      </c>
      <c r="K177" s="11">
        <f t="shared" si="46"/>
        <v>505</v>
      </c>
      <c r="L177">
        <f t="shared" si="47"/>
        <v>209.1</v>
      </c>
      <c r="M177" s="36">
        <f t="shared" si="57"/>
        <v>3.4339814672575589E-2</v>
      </c>
      <c r="N177" s="99">
        <f t="shared" si="58"/>
        <v>5.2275000000000002E-2</v>
      </c>
      <c r="O177">
        <f t="shared" si="59"/>
        <v>1639</v>
      </c>
      <c r="P177" s="36">
        <f t="shared" si="48"/>
        <v>2.7114768847964817E-3</v>
      </c>
      <c r="Q177" s="1">
        <f t="shared" si="60"/>
        <v>0</v>
      </c>
      <c r="R177" s="23">
        <f t="shared" si="61"/>
        <v>503.23250000000002</v>
      </c>
      <c r="S177" s="23">
        <f t="shared" si="49"/>
        <v>0.85</v>
      </c>
      <c r="T177" s="11">
        <f t="shared" si="50"/>
        <v>0.97</v>
      </c>
      <c r="U177" s="20"/>
      <c r="V177" s="30">
        <f t="shared" si="51"/>
        <v>0</v>
      </c>
      <c r="W177" s="24">
        <f t="shared" si="52"/>
        <v>0</v>
      </c>
      <c r="X177" s="24">
        <f t="shared" si="62"/>
        <v>0</v>
      </c>
      <c r="Y177" s="31">
        <f t="shared" si="63"/>
        <v>0</v>
      </c>
      <c r="Z177" s="20"/>
      <c r="AA177" s="19"/>
    </row>
    <row r="178" spans="1:27" s="57" customFormat="1" ht="16.2" thickBot="1" x14ac:dyDescent="0.35">
      <c r="A178" s="74">
        <v>160</v>
      </c>
      <c r="B178" s="28">
        <f>'Curva durate'!K182/1000</f>
        <v>3.6731E-2</v>
      </c>
      <c r="C178" s="11">
        <f t="shared" si="53"/>
        <v>0.05</v>
      </c>
      <c r="D178" s="53"/>
      <c r="E178" s="29">
        <f t="shared" si="54"/>
        <v>3.6731E-2</v>
      </c>
      <c r="F178" s="83">
        <f t="shared" si="55"/>
        <v>7.4999999999999997E-3</v>
      </c>
      <c r="G178" s="40">
        <f t="shared" si="56"/>
        <v>0</v>
      </c>
      <c r="H178" s="54">
        <f t="shared" si="43"/>
        <v>0</v>
      </c>
      <c r="I178" s="55">
        <f t="shared" si="44"/>
        <v>3.6731E-2</v>
      </c>
      <c r="J178" s="56">
        <f t="shared" si="45"/>
        <v>0</v>
      </c>
      <c r="K178" s="53">
        <f t="shared" si="46"/>
        <v>505</v>
      </c>
      <c r="L178" s="57">
        <f t="shared" si="47"/>
        <v>209.1</v>
      </c>
      <c r="M178" s="36">
        <f t="shared" si="57"/>
        <v>3.4339814672575589E-2</v>
      </c>
      <c r="N178" s="99">
        <f t="shared" si="58"/>
        <v>5.2275000000000002E-2</v>
      </c>
      <c r="O178">
        <f t="shared" si="59"/>
        <v>1639</v>
      </c>
      <c r="P178" s="36">
        <f t="shared" si="48"/>
        <v>2.7114768847964817E-3</v>
      </c>
      <c r="Q178" s="58">
        <f t="shared" si="60"/>
        <v>0</v>
      </c>
      <c r="R178" s="23">
        <f t="shared" si="61"/>
        <v>503.23250000000002</v>
      </c>
      <c r="S178" s="60">
        <f t="shared" si="49"/>
        <v>0.85</v>
      </c>
      <c r="T178" s="53">
        <f t="shared" si="50"/>
        <v>0.97</v>
      </c>
      <c r="U178" s="61"/>
      <c r="V178" s="62">
        <f t="shared" si="51"/>
        <v>0</v>
      </c>
      <c r="W178" s="63">
        <f t="shared" si="52"/>
        <v>0</v>
      </c>
      <c r="X178" s="63">
        <f t="shared" si="62"/>
        <v>0</v>
      </c>
      <c r="Y178" s="64">
        <f t="shared" si="63"/>
        <v>0</v>
      </c>
      <c r="Z178" s="61"/>
      <c r="AA178" s="65"/>
    </row>
    <row r="179" spans="1:27" ht="15.6" x14ac:dyDescent="0.3">
      <c r="A179" s="32">
        <v>161</v>
      </c>
      <c r="B179" s="28">
        <f>'Curva durate'!K183/1000</f>
        <v>3.6429999999999997E-2</v>
      </c>
      <c r="C179" s="11">
        <f t="shared" si="53"/>
        <v>0.05</v>
      </c>
      <c r="D179" s="11"/>
      <c r="E179" s="29">
        <f t="shared" si="54"/>
        <v>3.6429999999999997E-2</v>
      </c>
      <c r="F179" s="83">
        <f t="shared" si="55"/>
        <v>7.4999999999999997E-3</v>
      </c>
      <c r="G179" s="40">
        <f t="shared" si="56"/>
        <v>0</v>
      </c>
      <c r="H179" s="34">
        <f t="shared" si="43"/>
        <v>0</v>
      </c>
      <c r="I179" s="41">
        <f t="shared" si="44"/>
        <v>3.6429999999999997E-2</v>
      </c>
      <c r="J179" s="27">
        <f t="shared" si="45"/>
        <v>0</v>
      </c>
      <c r="K179" s="11">
        <f t="shared" si="46"/>
        <v>505</v>
      </c>
      <c r="L179">
        <f t="shared" si="47"/>
        <v>209.1</v>
      </c>
      <c r="M179" s="36">
        <f t="shared" si="57"/>
        <v>3.4339814672575589E-2</v>
      </c>
      <c r="N179" s="99">
        <f t="shared" si="58"/>
        <v>5.2275000000000002E-2</v>
      </c>
      <c r="O179">
        <f t="shared" si="59"/>
        <v>1639</v>
      </c>
      <c r="P179" s="36">
        <f t="shared" si="48"/>
        <v>2.7114768847964817E-3</v>
      </c>
      <c r="Q179" s="1">
        <f t="shared" si="60"/>
        <v>0</v>
      </c>
      <c r="R179" s="23">
        <f t="shared" si="61"/>
        <v>503.23250000000002</v>
      </c>
      <c r="S179" s="23">
        <f t="shared" si="49"/>
        <v>0.85</v>
      </c>
      <c r="T179" s="11">
        <f t="shared" si="50"/>
        <v>0.97</v>
      </c>
      <c r="U179" s="20"/>
      <c r="V179" s="30">
        <f t="shared" si="51"/>
        <v>0</v>
      </c>
      <c r="W179" s="24">
        <f t="shared" si="52"/>
        <v>0</v>
      </c>
      <c r="X179" s="24">
        <f t="shared" si="62"/>
        <v>0</v>
      </c>
      <c r="Y179" s="31">
        <f t="shared" si="63"/>
        <v>0</v>
      </c>
      <c r="Z179" s="20"/>
      <c r="AA179" s="19"/>
    </row>
    <row r="180" spans="1:27" ht="15.6" x14ac:dyDescent="0.3">
      <c r="A180" s="32">
        <v>162</v>
      </c>
      <c r="B180" s="28">
        <f>'Curva durate'!K184/1000</f>
        <v>3.6131000000000003E-2</v>
      </c>
      <c r="C180" s="11">
        <f t="shared" si="53"/>
        <v>0.05</v>
      </c>
      <c r="D180" s="11"/>
      <c r="E180" s="29">
        <f t="shared" si="54"/>
        <v>3.6131000000000003E-2</v>
      </c>
      <c r="F180" s="83">
        <f t="shared" si="55"/>
        <v>7.4999999999999997E-3</v>
      </c>
      <c r="G180" s="40">
        <f t="shared" si="56"/>
        <v>0</v>
      </c>
      <c r="H180" s="34">
        <f t="shared" si="43"/>
        <v>0</v>
      </c>
      <c r="I180" s="41">
        <f t="shared" si="44"/>
        <v>3.6131000000000003E-2</v>
      </c>
      <c r="J180" s="27">
        <f t="shared" si="45"/>
        <v>0</v>
      </c>
      <c r="K180" s="11">
        <f t="shared" si="46"/>
        <v>505</v>
      </c>
      <c r="L180">
        <f t="shared" si="47"/>
        <v>209.1</v>
      </c>
      <c r="M180" s="36">
        <f t="shared" si="57"/>
        <v>3.4339814672575589E-2</v>
      </c>
      <c r="N180" s="99">
        <f t="shared" si="58"/>
        <v>5.2275000000000002E-2</v>
      </c>
      <c r="O180">
        <f t="shared" si="59"/>
        <v>1639</v>
      </c>
      <c r="P180" s="36">
        <f t="shared" si="48"/>
        <v>2.7114768847964817E-3</v>
      </c>
      <c r="Q180" s="1">
        <f t="shared" si="60"/>
        <v>0</v>
      </c>
      <c r="R180" s="23">
        <f t="shared" si="61"/>
        <v>503.23250000000002</v>
      </c>
      <c r="S180" s="23">
        <f t="shared" si="49"/>
        <v>0.85</v>
      </c>
      <c r="T180" s="11">
        <f t="shared" si="50"/>
        <v>0.97</v>
      </c>
      <c r="U180" s="20"/>
      <c r="V180" s="30">
        <f t="shared" si="51"/>
        <v>0</v>
      </c>
      <c r="W180" s="24">
        <f t="shared" si="52"/>
        <v>0</v>
      </c>
      <c r="X180" s="24">
        <f t="shared" si="62"/>
        <v>0</v>
      </c>
      <c r="Y180" s="31">
        <f t="shared" si="63"/>
        <v>0</v>
      </c>
      <c r="Z180" s="20"/>
      <c r="AA180" s="19"/>
    </row>
    <row r="181" spans="1:27" ht="15.6" x14ac:dyDescent="0.3">
      <c r="A181" s="26">
        <v>163</v>
      </c>
      <c r="B181" s="28">
        <f>'Curva durate'!K185/1000</f>
        <v>3.5834000000000005E-2</v>
      </c>
      <c r="C181" s="11">
        <f t="shared" si="53"/>
        <v>0.05</v>
      </c>
      <c r="D181" s="11"/>
      <c r="E181" s="29">
        <f t="shared" si="54"/>
        <v>3.5834000000000005E-2</v>
      </c>
      <c r="F181" s="83">
        <f t="shared" si="55"/>
        <v>7.4999999999999997E-3</v>
      </c>
      <c r="G181" s="40">
        <f t="shared" si="56"/>
        <v>0</v>
      </c>
      <c r="H181" s="34">
        <f t="shared" si="43"/>
        <v>0</v>
      </c>
      <c r="I181" s="41">
        <f t="shared" si="44"/>
        <v>3.5834000000000005E-2</v>
      </c>
      <c r="J181" s="27">
        <f t="shared" si="45"/>
        <v>0</v>
      </c>
      <c r="K181" s="11">
        <f t="shared" si="46"/>
        <v>505</v>
      </c>
      <c r="L181">
        <f t="shared" si="47"/>
        <v>209.1</v>
      </c>
      <c r="M181" s="36">
        <f t="shared" si="57"/>
        <v>3.4339814672575589E-2</v>
      </c>
      <c r="N181" s="99">
        <f t="shared" si="58"/>
        <v>5.2275000000000002E-2</v>
      </c>
      <c r="O181">
        <f t="shared" si="59"/>
        <v>1639</v>
      </c>
      <c r="P181" s="36">
        <f t="shared" si="48"/>
        <v>2.7114768847964817E-3</v>
      </c>
      <c r="Q181" s="1">
        <f t="shared" si="60"/>
        <v>0</v>
      </c>
      <c r="R181" s="23">
        <f t="shared" si="61"/>
        <v>503.23250000000002</v>
      </c>
      <c r="S181" s="23">
        <f t="shared" si="49"/>
        <v>0.85</v>
      </c>
      <c r="T181" s="11">
        <f t="shared" si="50"/>
        <v>0.97</v>
      </c>
      <c r="U181" s="20"/>
      <c r="V181" s="30">
        <f t="shared" si="51"/>
        <v>0</v>
      </c>
      <c r="W181" s="24">
        <f t="shared" si="52"/>
        <v>0</v>
      </c>
      <c r="X181" s="24">
        <f t="shared" si="62"/>
        <v>0</v>
      </c>
      <c r="Y181" s="31">
        <f t="shared" si="63"/>
        <v>0</v>
      </c>
      <c r="Z181" s="20"/>
      <c r="AA181" s="19"/>
    </row>
    <row r="182" spans="1:27" ht="15.6" x14ac:dyDescent="0.3">
      <c r="A182" s="32">
        <v>164</v>
      </c>
      <c r="B182" s="28">
        <f>'Curva durate'!K186/1000</f>
        <v>3.5540000000000002E-2</v>
      </c>
      <c r="C182" s="11">
        <f t="shared" si="53"/>
        <v>0.05</v>
      </c>
      <c r="D182" s="11"/>
      <c r="E182" s="29">
        <f t="shared" si="54"/>
        <v>3.5540000000000002E-2</v>
      </c>
      <c r="F182" s="83">
        <f t="shared" si="55"/>
        <v>7.4999999999999997E-3</v>
      </c>
      <c r="G182" s="40">
        <f t="shared" si="56"/>
        <v>0</v>
      </c>
      <c r="H182" s="34">
        <f t="shared" si="43"/>
        <v>0</v>
      </c>
      <c r="I182" s="41">
        <f t="shared" si="44"/>
        <v>3.5540000000000002E-2</v>
      </c>
      <c r="J182" s="27">
        <f t="shared" si="45"/>
        <v>0</v>
      </c>
      <c r="K182" s="11">
        <f t="shared" si="46"/>
        <v>505</v>
      </c>
      <c r="L182">
        <f t="shared" si="47"/>
        <v>209.1</v>
      </c>
      <c r="M182" s="36">
        <f t="shared" si="57"/>
        <v>3.4339814672575589E-2</v>
      </c>
      <c r="N182" s="99">
        <f t="shared" si="58"/>
        <v>5.2275000000000002E-2</v>
      </c>
      <c r="O182">
        <f t="shared" si="59"/>
        <v>1639</v>
      </c>
      <c r="P182" s="36">
        <f t="shared" si="48"/>
        <v>2.7114768847964817E-3</v>
      </c>
      <c r="Q182" s="1">
        <f t="shared" si="60"/>
        <v>0</v>
      </c>
      <c r="R182" s="23">
        <f t="shared" si="61"/>
        <v>503.23250000000002</v>
      </c>
      <c r="S182" s="23">
        <f t="shared" si="49"/>
        <v>0.85</v>
      </c>
      <c r="T182" s="11">
        <f t="shared" si="50"/>
        <v>0.97</v>
      </c>
      <c r="U182" s="20"/>
      <c r="V182" s="30">
        <f t="shared" si="51"/>
        <v>0</v>
      </c>
      <c r="W182" s="24">
        <f t="shared" si="52"/>
        <v>0</v>
      </c>
      <c r="X182" s="24">
        <f t="shared" si="62"/>
        <v>0</v>
      </c>
      <c r="Y182" s="31">
        <f t="shared" si="63"/>
        <v>0</v>
      </c>
      <c r="Z182" s="20"/>
      <c r="AA182" s="19"/>
    </row>
    <row r="183" spans="1:27" ht="15.6" x14ac:dyDescent="0.3">
      <c r="A183" s="32">
        <v>165</v>
      </c>
      <c r="B183" s="28">
        <f>'Curva durate'!K187/1000</f>
        <v>3.5247999999999995E-2</v>
      </c>
      <c r="C183" s="11">
        <f t="shared" si="53"/>
        <v>0.05</v>
      </c>
      <c r="D183" s="11"/>
      <c r="E183" s="29">
        <f t="shared" si="54"/>
        <v>3.5247999999999995E-2</v>
      </c>
      <c r="F183" s="83">
        <f t="shared" si="55"/>
        <v>7.4999999999999997E-3</v>
      </c>
      <c r="G183" s="40">
        <f t="shared" si="56"/>
        <v>0</v>
      </c>
      <c r="H183" s="34">
        <f t="shared" si="43"/>
        <v>0</v>
      </c>
      <c r="I183" s="41">
        <f t="shared" si="44"/>
        <v>3.5247999999999995E-2</v>
      </c>
      <c r="J183" s="27">
        <f t="shared" si="45"/>
        <v>0</v>
      </c>
      <c r="K183" s="11">
        <f t="shared" si="46"/>
        <v>505</v>
      </c>
      <c r="L183">
        <f t="shared" si="47"/>
        <v>209.1</v>
      </c>
      <c r="M183" s="36">
        <f t="shared" si="57"/>
        <v>3.4339814672575589E-2</v>
      </c>
      <c r="N183" s="99">
        <f t="shared" si="58"/>
        <v>5.2275000000000002E-2</v>
      </c>
      <c r="O183">
        <f t="shared" si="59"/>
        <v>1639</v>
      </c>
      <c r="P183" s="36">
        <f t="shared" si="48"/>
        <v>2.7114768847964817E-3</v>
      </c>
      <c r="Q183" s="1">
        <f t="shared" si="60"/>
        <v>0</v>
      </c>
      <c r="R183" s="23">
        <f t="shared" si="61"/>
        <v>503.23250000000002</v>
      </c>
      <c r="S183" s="23">
        <f t="shared" si="49"/>
        <v>0.85</v>
      </c>
      <c r="T183" s="11">
        <f t="shared" si="50"/>
        <v>0.97</v>
      </c>
      <c r="U183" s="20"/>
      <c r="V183" s="30">
        <f t="shared" si="51"/>
        <v>0</v>
      </c>
      <c r="W183" s="24">
        <f t="shared" si="52"/>
        <v>0</v>
      </c>
      <c r="X183" s="24">
        <f t="shared" si="62"/>
        <v>0</v>
      </c>
      <c r="Y183" s="31">
        <f t="shared" si="63"/>
        <v>0</v>
      </c>
      <c r="Z183" s="20"/>
      <c r="AA183" s="19"/>
    </row>
    <row r="184" spans="1:27" ht="15.6" x14ac:dyDescent="0.3">
      <c r="A184" s="26">
        <v>166</v>
      </c>
      <c r="B184" s="28">
        <f>'Curva durate'!K188/1000</f>
        <v>3.4959000000000004E-2</v>
      </c>
      <c r="C184" s="11">
        <f t="shared" si="53"/>
        <v>0.05</v>
      </c>
      <c r="D184" s="11"/>
      <c r="E184" s="29">
        <f t="shared" si="54"/>
        <v>3.4959000000000004E-2</v>
      </c>
      <c r="F184" s="83">
        <f t="shared" si="55"/>
        <v>7.4999999999999997E-3</v>
      </c>
      <c r="G184" s="40">
        <f t="shared" si="56"/>
        <v>0</v>
      </c>
      <c r="H184" s="34">
        <f t="shared" si="43"/>
        <v>0</v>
      </c>
      <c r="I184" s="41">
        <f t="shared" si="44"/>
        <v>3.4959000000000004E-2</v>
      </c>
      <c r="J184" s="27">
        <f t="shared" si="45"/>
        <v>0</v>
      </c>
      <c r="K184" s="11">
        <f t="shared" si="46"/>
        <v>505</v>
      </c>
      <c r="L184">
        <f t="shared" si="47"/>
        <v>209.1</v>
      </c>
      <c r="M184" s="36">
        <f t="shared" si="57"/>
        <v>3.4339814672575589E-2</v>
      </c>
      <c r="N184" s="99">
        <f t="shared" si="58"/>
        <v>5.2275000000000002E-2</v>
      </c>
      <c r="O184">
        <f t="shared" si="59"/>
        <v>1639</v>
      </c>
      <c r="P184" s="36">
        <f t="shared" si="48"/>
        <v>2.7114768847964817E-3</v>
      </c>
      <c r="Q184" s="1">
        <f t="shared" si="60"/>
        <v>0</v>
      </c>
      <c r="R184" s="23">
        <f t="shared" si="61"/>
        <v>503.23250000000002</v>
      </c>
      <c r="S184" s="23">
        <f t="shared" si="49"/>
        <v>0.85</v>
      </c>
      <c r="T184" s="11">
        <f t="shared" si="50"/>
        <v>0.97</v>
      </c>
      <c r="U184" s="20"/>
      <c r="V184" s="30">
        <f t="shared" si="51"/>
        <v>0</v>
      </c>
      <c r="W184" s="24">
        <f t="shared" si="52"/>
        <v>0</v>
      </c>
      <c r="X184" s="24">
        <f t="shared" si="62"/>
        <v>0</v>
      </c>
      <c r="Y184" s="31">
        <f t="shared" si="63"/>
        <v>0</v>
      </c>
      <c r="Z184" s="20"/>
      <c r="AA184" s="19"/>
    </row>
    <row r="185" spans="1:27" ht="15.6" x14ac:dyDescent="0.3">
      <c r="A185" s="32">
        <v>167</v>
      </c>
      <c r="B185" s="28">
        <f>'Curva durate'!K189/1000</f>
        <v>3.4673000000000002E-2</v>
      </c>
      <c r="C185" s="11">
        <f t="shared" si="53"/>
        <v>0.05</v>
      </c>
      <c r="D185" s="11"/>
      <c r="E185" s="29">
        <f t="shared" si="54"/>
        <v>3.4673000000000002E-2</v>
      </c>
      <c r="F185" s="83">
        <f t="shared" si="55"/>
        <v>7.4999999999999997E-3</v>
      </c>
      <c r="G185" s="40">
        <f t="shared" si="56"/>
        <v>0</v>
      </c>
      <c r="H185" s="34">
        <f t="shared" si="43"/>
        <v>0</v>
      </c>
      <c r="I185" s="41">
        <f t="shared" si="44"/>
        <v>3.4673000000000002E-2</v>
      </c>
      <c r="J185" s="27">
        <f t="shared" si="45"/>
        <v>0</v>
      </c>
      <c r="K185" s="11">
        <f t="shared" si="46"/>
        <v>505</v>
      </c>
      <c r="L185">
        <f t="shared" si="47"/>
        <v>209.1</v>
      </c>
      <c r="M185" s="36">
        <f t="shared" si="57"/>
        <v>3.4339814672575589E-2</v>
      </c>
      <c r="N185" s="99">
        <f t="shared" si="58"/>
        <v>5.2275000000000002E-2</v>
      </c>
      <c r="O185">
        <f t="shared" si="59"/>
        <v>1639</v>
      </c>
      <c r="P185" s="36">
        <f t="shared" si="48"/>
        <v>2.7114768847964817E-3</v>
      </c>
      <c r="Q185" s="1">
        <f t="shared" si="60"/>
        <v>0</v>
      </c>
      <c r="R185" s="23">
        <f t="shared" si="61"/>
        <v>503.23250000000002</v>
      </c>
      <c r="S185" s="23">
        <f t="shared" si="49"/>
        <v>0.85</v>
      </c>
      <c r="T185" s="11">
        <f t="shared" si="50"/>
        <v>0.97</v>
      </c>
      <c r="U185" s="20"/>
      <c r="V185" s="30">
        <f t="shared" si="51"/>
        <v>0</v>
      </c>
      <c r="W185" s="24">
        <f t="shared" si="52"/>
        <v>0</v>
      </c>
      <c r="X185" s="24">
        <f t="shared" si="62"/>
        <v>0</v>
      </c>
      <c r="Y185" s="31">
        <f t="shared" si="63"/>
        <v>0</v>
      </c>
      <c r="Z185" s="20"/>
      <c r="AA185" s="19"/>
    </row>
    <row r="186" spans="1:27" ht="15.6" x14ac:dyDescent="0.3">
      <c r="A186" s="32">
        <v>168</v>
      </c>
      <c r="B186" s="28">
        <f>'Curva durate'!K190/1000</f>
        <v>3.4387999999999995E-2</v>
      </c>
      <c r="C186" s="11">
        <f t="shared" si="53"/>
        <v>0.05</v>
      </c>
      <c r="D186" s="11"/>
      <c r="E186" s="29">
        <f t="shared" si="54"/>
        <v>3.4387999999999995E-2</v>
      </c>
      <c r="F186" s="83">
        <f t="shared" si="55"/>
        <v>7.4999999999999997E-3</v>
      </c>
      <c r="G186" s="40">
        <f t="shared" si="56"/>
        <v>0</v>
      </c>
      <c r="H186" s="34">
        <f t="shared" si="43"/>
        <v>0</v>
      </c>
      <c r="I186" s="41">
        <f t="shared" si="44"/>
        <v>3.4387999999999995E-2</v>
      </c>
      <c r="J186" s="27">
        <f t="shared" si="45"/>
        <v>0</v>
      </c>
      <c r="K186" s="11">
        <f t="shared" si="46"/>
        <v>505</v>
      </c>
      <c r="L186">
        <f t="shared" si="47"/>
        <v>209.1</v>
      </c>
      <c r="M186" s="36">
        <f t="shared" si="57"/>
        <v>3.4339814672575589E-2</v>
      </c>
      <c r="N186" s="99">
        <f t="shared" si="58"/>
        <v>5.2275000000000002E-2</v>
      </c>
      <c r="O186">
        <f t="shared" si="59"/>
        <v>1639</v>
      </c>
      <c r="P186" s="36">
        <f t="shared" si="48"/>
        <v>2.7114768847964817E-3</v>
      </c>
      <c r="Q186" s="1">
        <f t="shared" si="60"/>
        <v>0</v>
      </c>
      <c r="R186" s="23">
        <f t="shared" si="61"/>
        <v>503.23250000000002</v>
      </c>
      <c r="S186" s="23">
        <f t="shared" si="49"/>
        <v>0.85</v>
      </c>
      <c r="T186" s="11">
        <f t="shared" si="50"/>
        <v>0.97</v>
      </c>
      <c r="U186" s="20"/>
      <c r="V186" s="30">
        <f t="shared" si="51"/>
        <v>0</v>
      </c>
      <c r="W186" s="24">
        <f t="shared" si="52"/>
        <v>0</v>
      </c>
      <c r="X186" s="24">
        <f t="shared" si="62"/>
        <v>0</v>
      </c>
      <c r="Y186" s="31">
        <f t="shared" si="63"/>
        <v>0</v>
      </c>
      <c r="Z186" s="20"/>
      <c r="AA186" s="19"/>
    </row>
    <row r="187" spans="1:27" ht="15.6" x14ac:dyDescent="0.3">
      <c r="A187" s="26">
        <v>169</v>
      </c>
      <c r="B187" s="28">
        <f>'Curva durate'!K191/1000</f>
        <v>3.4106000000000004E-2</v>
      </c>
      <c r="C187" s="11">
        <f t="shared" si="53"/>
        <v>0.05</v>
      </c>
      <c r="D187" s="11"/>
      <c r="E187" s="29">
        <f t="shared" si="54"/>
        <v>3.4106000000000004E-2</v>
      </c>
      <c r="F187" s="83">
        <f t="shared" si="55"/>
        <v>7.4999999999999997E-3</v>
      </c>
      <c r="G187" s="40">
        <f t="shared" si="56"/>
        <v>0</v>
      </c>
      <c r="H187" s="34">
        <f t="shared" si="43"/>
        <v>0</v>
      </c>
      <c r="I187" s="41">
        <f t="shared" si="44"/>
        <v>3.4106000000000004E-2</v>
      </c>
      <c r="J187" s="27">
        <f t="shared" si="45"/>
        <v>0</v>
      </c>
      <c r="K187" s="11">
        <f t="shared" si="46"/>
        <v>505</v>
      </c>
      <c r="L187">
        <f t="shared" si="47"/>
        <v>209.1</v>
      </c>
      <c r="M187" s="36">
        <f t="shared" si="57"/>
        <v>3.4339814672575589E-2</v>
      </c>
      <c r="N187" s="99">
        <f t="shared" si="58"/>
        <v>5.2275000000000002E-2</v>
      </c>
      <c r="O187">
        <f t="shared" si="59"/>
        <v>1639</v>
      </c>
      <c r="P187" s="36">
        <f t="shared" si="48"/>
        <v>2.7114768847964817E-3</v>
      </c>
      <c r="Q187" s="1">
        <f t="shared" si="60"/>
        <v>0</v>
      </c>
      <c r="R187" s="23">
        <f t="shared" si="61"/>
        <v>503.23250000000002</v>
      </c>
      <c r="S187" s="23">
        <f t="shared" si="49"/>
        <v>0.85</v>
      </c>
      <c r="T187" s="11">
        <f t="shared" si="50"/>
        <v>0.97</v>
      </c>
      <c r="U187" s="20"/>
      <c r="V187" s="30">
        <f t="shared" si="51"/>
        <v>0</v>
      </c>
      <c r="W187" s="24">
        <f t="shared" si="52"/>
        <v>0</v>
      </c>
      <c r="X187" s="24">
        <f t="shared" si="62"/>
        <v>0</v>
      </c>
      <c r="Y187" s="31">
        <f t="shared" si="63"/>
        <v>0</v>
      </c>
      <c r="Z187" s="20"/>
      <c r="AA187" s="19"/>
    </row>
    <row r="188" spans="1:27" ht="15.6" x14ac:dyDescent="0.3">
      <c r="A188" s="32">
        <v>170</v>
      </c>
      <c r="B188" s="28">
        <f>'Curva durate'!K192/1000</f>
        <v>3.3826999999999996E-2</v>
      </c>
      <c r="C188" s="11">
        <f t="shared" si="53"/>
        <v>0.05</v>
      </c>
      <c r="D188" s="11"/>
      <c r="E188" s="29">
        <f t="shared" si="54"/>
        <v>3.3826999999999996E-2</v>
      </c>
      <c r="F188" s="83">
        <f t="shared" si="55"/>
        <v>7.4999999999999997E-3</v>
      </c>
      <c r="G188" s="40">
        <f t="shared" si="56"/>
        <v>0</v>
      </c>
      <c r="H188" s="34">
        <f t="shared" si="43"/>
        <v>0</v>
      </c>
      <c r="I188" s="41">
        <f t="shared" si="44"/>
        <v>3.3826999999999996E-2</v>
      </c>
      <c r="J188" s="27">
        <f t="shared" si="45"/>
        <v>0</v>
      </c>
      <c r="K188" s="11">
        <f t="shared" si="46"/>
        <v>505</v>
      </c>
      <c r="L188">
        <f t="shared" si="47"/>
        <v>209.1</v>
      </c>
      <c r="M188" s="36">
        <f t="shared" si="57"/>
        <v>3.4339814672575589E-2</v>
      </c>
      <c r="N188" s="99">
        <f t="shared" si="58"/>
        <v>5.2275000000000002E-2</v>
      </c>
      <c r="O188">
        <f t="shared" si="59"/>
        <v>1639</v>
      </c>
      <c r="P188" s="36">
        <f t="shared" si="48"/>
        <v>2.7114768847964817E-3</v>
      </c>
      <c r="Q188" s="1">
        <f t="shared" si="60"/>
        <v>0</v>
      </c>
      <c r="R188" s="23">
        <f t="shared" si="61"/>
        <v>503.23250000000002</v>
      </c>
      <c r="S188" s="23">
        <f t="shared" si="49"/>
        <v>0.85</v>
      </c>
      <c r="T188" s="11">
        <f t="shared" si="50"/>
        <v>0.97</v>
      </c>
      <c r="U188" s="20"/>
      <c r="V188" s="30">
        <f t="shared" si="51"/>
        <v>0</v>
      </c>
      <c r="W188" s="24">
        <f t="shared" si="52"/>
        <v>0</v>
      </c>
      <c r="X188" s="24">
        <f t="shared" si="62"/>
        <v>0</v>
      </c>
      <c r="Y188" s="31">
        <f t="shared" si="63"/>
        <v>0</v>
      </c>
      <c r="Z188" s="20"/>
      <c r="AA188" s="19"/>
    </row>
    <row r="189" spans="1:27" ht="15.6" x14ac:dyDescent="0.3">
      <c r="A189" s="32">
        <v>171</v>
      </c>
      <c r="B189" s="28">
        <f>'Curva durate'!K193/1000</f>
        <v>3.3549999999999996E-2</v>
      </c>
      <c r="C189" s="11">
        <f t="shared" si="53"/>
        <v>0.05</v>
      </c>
      <c r="D189" s="11"/>
      <c r="E189" s="29">
        <f t="shared" si="54"/>
        <v>3.3549999999999996E-2</v>
      </c>
      <c r="F189" s="83">
        <f t="shared" si="55"/>
        <v>7.4999999999999997E-3</v>
      </c>
      <c r="G189" s="40">
        <f t="shared" si="56"/>
        <v>0</v>
      </c>
      <c r="H189" s="34">
        <f t="shared" si="43"/>
        <v>0</v>
      </c>
      <c r="I189" s="41">
        <f t="shared" si="44"/>
        <v>3.3549999999999996E-2</v>
      </c>
      <c r="J189" s="27">
        <f t="shared" si="45"/>
        <v>0</v>
      </c>
      <c r="K189" s="11">
        <f t="shared" si="46"/>
        <v>505</v>
      </c>
      <c r="L189">
        <f t="shared" si="47"/>
        <v>209.1</v>
      </c>
      <c r="M189" s="36">
        <f t="shared" si="57"/>
        <v>3.4339814672575589E-2</v>
      </c>
      <c r="N189" s="99">
        <f t="shared" si="58"/>
        <v>5.2275000000000002E-2</v>
      </c>
      <c r="O189">
        <f t="shared" si="59"/>
        <v>1639</v>
      </c>
      <c r="P189" s="36">
        <f t="shared" si="48"/>
        <v>2.7114768847964817E-3</v>
      </c>
      <c r="Q189" s="1">
        <f t="shared" si="60"/>
        <v>0</v>
      </c>
      <c r="R189" s="23">
        <f t="shared" si="61"/>
        <v>503.23250000000002</v>
      </c>
      <c r="S189" s="23">
        <f t="shared" si="49"/>
        <v>0.85</v>
      </c>
      <c r="T189" s="11">
        <f t="shared" si="50"/>
        <v>0.97</v>
      </c>
      <c r="U189" s="20"/>
      <c r="V189" s="30">
        <f t="shared" si="51"/>
        <v>0</v>
      </c>
      <c r="W189" s="24">
        <f t="shared" si="52"/>
        <v>0</v>
      </c>
      <c r="X189" s="24">
        <f t="shared" si="62"/>
        <v>0</v>
      </c>
      <c r="Y189" s="31">
        <f t="shared" si="63"/>
        <v>0</v>
      </c>
      <c r="Z189" s="20"/>
      <c r="AA189" s="19"/>
    </row>
    <row r="190" spans="1:27" ht="15.6" x14ac:dyDescent="0.3">
      <c r="A190" s="26">
        <v>172</v>
      </c>
      <c r="B190" s="28">
        <f>'Curva durate'!K194/1000</f>
        <v>3.3274999999999999E-2</v>
      </c>
      <c r="C190" s="11">
        <f t="shared" si="53"/>
        <v>0.05</v>
      </c>
      <c r="D190" s="11"/>
      <c r="E190" s="29">
        <f t="shared" si="54"/>
        <v>3.3274999999999999E-2</v>
      </c>
      <c r="F190" s="83">
        <f t="shared" si="55"/>
        <v>7.4999999999999997E-3</v>
      </c>
      <c r="G190" s="40">
        <f t="shared" si="56"/>
        <v>0</v>
      </c>
      <c r="H190" s="34">
        <f t="shared" si="43"/>
        <v>0</v>
      </c>
      <c r="I190" s="41">
        <f t="shared" si="44"/>
        <v>3.3274999999999999E-2</v>
      </c>
      <c r="J190" s="27">
        <f t="shared" si="45"/>
        <v>0</v>
      </c>
      <c r="K190" s="11">
        <f t="shared" si="46"/>
        <v>505</v>
      </c>
      <c r="L190">
        <f t="shared" si="47"/>
        <v>209.1</v>
      </c>
      <c r="M190" s="36">
        <f t="shared" si="57"/>
        <v>3.4339814672575589E-2</v>
      </c>
      <c r="N190" s="99">
        <f t="shared" si="58"/>
        <v>5.2275000000000002E-2</v>
      </c>
      <c r="O190">
        <f t="shared" si="59"/>
        <v>1639</v>
      </c>
      <c r="P190" s="36">
        <f t="shared" si="48"/>
        <v>2.7114768847964817E-3</v>
      </c>
      <c r="Q190" s="1">
        <f t="shared" si="60"/>
        <v>0</v>
      </c>
      <c r="R190" s="23">
        <f t="shared" si="61"/>
        <v>503.23250000000002</v>
      </c>
      <c r="S190" s="23">
        <f t="shared" si="49"/>
        <v>0.85</v>
      </c>
      <c r="T190" s="11">
        <f t="shared" si="50"/>
        <v>0.97</v>
      </c>
      <c r="U190" s="20"/>
      <c r="V190" s="30">
        <f t="shared" si="51"/>
        <v>0</v>
      </c>
      <c r="W190" s="24">
        <f t="shared" si="52"/>
        <v>0</v>
      </c>
      <c r="X190" s="24">
        <f t="shared" si="62"/>
        <v>0</v>
      </c>
      <c r="Y190" s="31">
        <f t="shared" si="63"/>
        <v>0</v>
      </c>
      <c r="Z190" s="20"/>
      <c r="AA190" s="19"/>
    </row>
    <row r="191" spans="1:27" ht="15.6" x14ac:dyDescent="0.3">
      <c r="A191" s="32">
        <v>173</v>
      </c>
      <c r="B191" s="28">
        <f>'Curva durate'!K195/1000</f>
        <v>3.3002999999999998E-2</v>
      </c>
      <c r="C191" s="11">
        <f t="shared" si="53"/>
        <v>0.05</v>
      </c>
      <c r="D191" s="11"/>
      <c r="E191" s="29">
        <f t="shared" si="54"/>
        <v>3.3002999999999998E-2</v>
      </c>
      <c r="F191" s="83">
        <f t="shared" si="55"/>
        <v>7.4999999999999997E-3</v>
      </c>
      <c r="G191" s="40">
        <f t="shared" si="56"/>
        <v>0</v>
      </c>
      <c r="H191" s="34">
        <f t="shared" si="43"/>
        <v>0</v>
      </c>
      <c r="I191" s="41">
        <f t="shared" si="44"/>
        <v>3.3002999999999998E-2</v>
      </c>
      <c r="J191" s="27">
        <f t="shared" si="45"/>
        <v>0</v>
      </c>
      <c r="K191" s="11">
        <f t="shared" si="46"/>
        <v>505</v>
      </c>
      <c r="L191">
        <f t="shared" si="47"/>
        <v>209.1</v>
      </c>
      <c r="M191" s="36">
        <f t="shared" si="57"/>
        <v>3.4339814672575589E-2</v>
      </c>
      <c r="N191" s="99">
        <f t="shared" si="58"/>
        <v>5.2275000000000002E-2</v>
      </c>
      <c r="O191">
        <f t="shared" si="59"/>
        <v>1639</v>
      </c>
      <c r="P191" s="36">
        <f t="shared" si="48"/>
        <v>2.7114768847964817E-3</v>
      </c>
      <c r="Q191" s="1">
        <f t="shared" si="60"/>
        <v>0</v>
      </c>
      <c r="R191" s="23">
        <f t="shared" si="61"/>
        <v>503.23250000000002</v>
      </c>
      <c r="S191" s="23">
        <f t="shared" si="49"/>
        <v>0.85</v>
      </c>
      <c r="T191" s="11">
        <f t="shared" si="50"/>
        <v>0.97</v>
      </c>
      <c r="U191" s="20"/>
      <c r="V191" s="30">
        <f t="shared" si="51"/>
        <v>0</v>
      </c>
      <c r="W191" s="24">
        <f t="shared" si="52"/>
        <v>0</v>
      </c>
      <c r="X191" s="24">
        <f t="shared" si="62"/>
        <v>0</v>
      </c>
      <c r="Y191" s="31">
        <f t="shared" si="63"/>
        <v>0</v>
      </c>
      <c r="Z191" s="20"/>
      <c r="AA191" s="19"/>
    </row>
    <row r="192" spans="1:27" ht="15.6" x14ac:dyDescent="0.3">
      <c r="A192" s="32">
        <v>174</v>
      </c>
      <c r="B192" s="28">
        <f>'Curva durate'!K196/1000</f>
        <v>3.2732999999999998E-2</v>
      </c>
      <c r="C192" s="11">
        <f t="shared" si="53"/>
        <v>0.05</v>
      </c>
      <c r="D192" s="11"/>
      <c r="E192" s="29">
        <f t="shared" si="54"/>
        <v>3.2732999999999998E-2</v>
      </c>
      <c r="F192" s="83">
        <f t="shared" si="55"/>
        <v>7.4999999999999997E-3</v>
      </c>
      <c r="G192" s="40">
        <f t="shared" si="56"/>
        <v>0</v>
      </c>
      <c r="H192" s="34">
        <f t="shared" si="43"/>
        <v>0</v>
      </c>
      <c r="I192" s="41">
        <f t="shared" si="44"/>
        <v>3.2732999999999998E-2</v>
      </c>
      <c r="J192" s="27">
        <f t="shared" si="45"/>
        <v>0</v>
      </c>
      <c r="K192" s="11">
        <f t="shared" si="46"/>
        <v>505</v>
      </c>
      <c r="L192">
        <f t="shared" si="47"/>
        <v>209.1</v>
      </c>
      <c r="M192" s="36">
        <f t="shared" si="57"/>
        <v>3.4339814672575589E-2</v>
      </c>
      <c r="N192" s="99">
        <f t="shared" si="58"/>
        <v>5.2275000000000002E-2</v>
      </c>
      <c r="O192">
        <f t="shared" si="59"/>
        <v>1639</v>
      </c>
      <c r="P192" s="36">
        <f t="shared" si="48"/>
        <v>2.7114768847964817E-3</v>
      </c>
      <c r="Q192" s="1">
        <f t="shared" si="60"/>
        <v>0</v>
      </c>
      <c r="R192" s="23">
        <f t="shared" si="61"/>
        <v>503.23250000000002</v>
      </c>
      <c r="S192" s="23">
        <f t="shared" si="49"/>
        <v>0.85</v>
      </c>
      <c r="T192" s="11">
        <f t="shared" si="50"/>
        <v>0.97</v>
      </c>
      <c r="U192" s="20"/>
      <c r="V192" s="30">
        <f t="shared" si="51"/>
        <v>0</v>
      </c>
      <c r="W192" s="24">
        <f t="shared" si="52"/>
        <v>0</v>
      </c>
      <c r="X192" s="24">
        <f t="shared" si="62"/>
        <v>0</v>
      </c>
      <c r="Y192" s="31">
        <f t="shared" si="63"/>
        <v>0</v>
      </c>
      <c r="Z192" s="20"/>
      <c r="AA192" s="19"/>
    </row>
    <row r="193" spans="1:27" ht="15.6" x14ac:dyDescent="0.3">
      <c r="A193" s="26">
        <v>175</v>
      </c>
      <c r="B193" s="28">
        <f>'Curva durate'!K197/1000</f>
        <v>3.2465000000000001E-2</v>
      </c>
      <c r="C193" s="11">
        <f t="shared" si="53"/>
        <v>0.05</v>
      </c>
      <c r="D193" s="11"/>
      <c r="E193" s="29">
        <f t="shared" si="54"/>
        <v>3.2465000000000001E-2</v>
      </c>
      <c r="F193" s="83">
        <f t="shared" si="55"/>
        <v>7.4999999999999997E-3</v>
      </c>
      <c r="G193" s="40">
        <f t="shared" si="56"/>
        <v>0</v>
      </c>
      <c r="H193" s="34">
        <f t="shared" si="43"/>
        <v>0</v>
      </c>
      <c r="I193" s="41">
        <f t="shared" si="44"/>
        <v>3.2465000000000001E-2</v>
      </c>
      <c r="J193" s="27">
        <f t="shared" si="45"/>
        <v>0</v>
      </c>
      <c r="K193" s="11">
        <f t="shared" si="46"/>
        <v>505</v>
      </c>
      <c r="L193">
        <f t="shared" si="47"/>
        <v>209.1</v>
      </c>
      <c r="M193" s="36">
        <f t="shared" si="57"/>
        <v>3.4339814672575589E-2</v>
      </c>
      <c r="N193" s="99">
        <f t="shared" si="58"/>
        <v>5.2275000000000002E-2</v>
      </c>
      <c r="O193">
        <f t="shared" si="59"/>
        <v>1639</v>
      </c>
      <c r="P193" s="36">
        <f t="shared" si="48"/>
        <v>2.7114768847964817E-3</v>
      </c>
      <c r="Q193" s="1">
        <f t="shared" si="60"/>
        <v>0</v>
      </c>
      <c r="R193" s="23">
        <f t="shared" si="61"/>
        <v>503.23250000000002</v>
      </c>
      <c r="S193" s="23">
        <f t="shared" si="49"/>
        <v>0.85</v>
      </c>
      <c r="T193" s="11">
        <f t="shared" si="50"/>
        <v>0.97</v>
      </c>
      <c r="U193" s="20"/>
      <c r="V193" s="30">
        <f t="shared" si="51"/>
        <v>0</v>
      </c>
      <c r="W193" s="24">
        <f t="shared" si="52"/>
        <v>0</v>
      </c>
      <c r="X193" s="24">
        <f t="shared" si="62"/>
        <v>0</v>
      </c>
      <c r="Y193" s="31">
        <f t="shared" si="63"/>
        <v>0</v>
      </c>
      <c r="Z193" s="20"/>
      <c r="AA193" s="19"/>
    </row>
    <row r="194" spans="1:27" ht="15.6" x14ac:dyDescent="0.3">
      <c r="A194" s="32">
        <v>176</v>
      </c>
      <c r="B194" s="28">
        <f>'Curva durate'!K198/1000</f>
        <v>3.2199999999999999E-2</v>
      </c>
      <c r="C194" s="11">
        <f t="shared" si="53"/>
        <v>0.05</v>
      </c>
      <c r="D194" s="11"/>
      <c r="E194" s="29">
        <f t="shared" si="54"/>
        <v>3.2199999999999999E-2</v>
      </c>
      <c r="F194" s="83">
        <f t="shared" si="55"/>
        <v>7.4999999999999997E-3</v>
      </c>
      <c r="G194" s="40">
        <f t="shared" si="56"/>
        <v>0</v>
      </c>
      <c r="H194" s="34">
        <f t="shared" si="43"/>
        <v>0</v>
      </c>
      <c r="I194" s="41">
        <f t="shared" si="44"/>
        <v>3.2199999999999999E-2</v>
      </c>
      <c r="J194" s="27">
        <f t="shared" si="45"/>
        <v>0</v>
      </c>
      <c r="K194" s="11">
        <f t="shared" si="46"/>
        <v>505</v>
      </c>
      <c r="L194">
        <f t="shared" si="47"/>
        <v>209.1</v>
      </c>
      <c r="M194" s="36">
        <f t="shared" si="57"/>
        <v>3.4339814672575589E-2</v>
      </c>
      <c r="N194" s="99">
        <f t="shared" si="58"/>
        <v>5.2275000000000002E-2</v>
      </c>
      <c r="O194">
        <f t="shared" si="59"/>
        <v>1639</v>
      </c>
      <c r="P194" s="36">
        <f t="shared" si="48"/>
        <v>2.7114768847964817E-3</v>
      </c>
      <c r="Q194" s="1">
        <f t="shared" si="60"/>
        <v>0</v>
      </c>
      <c r="R194" s="23">
        <f t="shared" si="61"/>
        <v>503.23250000000002</v>
      </c>
      <c r="S194" s="23">
        <f t="shared" si="49"/>
        <v>0.85</v>
      </c>
      <c r="T194" s="11">
        <f t="shared" si="50"/>
        <v>0.97</v>
      </c>
      <c r="U194" s="20"/>
      <c r="V194" s="30">
        <f t="shared" si="51"/>
        <v>0</v>
      </c>
      <c r="W194" s="24">
        <f t="shared" si="52"/>
        <v>0</v>
      </c>
      <c r="X194" s="24">
        <f t="shared" si="62"/>
        <v>0</v>
      </c>
      <c r="Y194" s="31">
        <f t="shared" si="63"/>
        <v>0</v>
      </c>
      <c r="Z194" s="20"/>
      <c r="AA194" s="19"/>
    </row>
    <row r="195" spans="1:27" ht="15.6" x14ac:dyDescent="0.3">
      <c r="A195" s="32">
        <v>177</v>
      </c>
      <c r="B195" s="28">
        <f>'Curva durate'!K199/1000</f>
        <v>3.1937E-2</v>
      </c>
      <c r="C195" s="11">
        <f t="shared" si="53"/>
        <v>0.05</v>
      </c>
      <c r="D195" s="11"/>
      <c r="E195" s="29">
        <f t="shared" si="54"/>
        <v>3.1937E-2</v>
      </c>
      <c r="F195" s="83">
        <f t="shared" si="55"/>
        <v>7.4999999999999997E-3</v>
      </c>
      <c r="G195" s="40">
        <f t="shared" si="56"/>
        <v>0</v>
      </c>
      <c r="H195" s="34">
        <f t="shared" si="43"/>
        <v>0</v>
      </c>
      <c r="I195" s="41">
        <f t="shared" si="44"/>
        <v>3.1937E-2</v>
      </c>
      <c r="J195" s="27">
        <f t="shared" si="45"/>
        <v>0</v>
      </c>
      <c r="K195" s="11">
        <f t="shared" si="46"/>
        <v>505</v>
      </c>
      <c r="L195">
        <f t="shared" si="47"/>
        <v>209.1</v>
      </c>
      <c r="M195" s="36">
        <f t="shared" si="57"/>
        <v>3.4339814672575589E-2</v>
      </c>
      <c r="N195" s="99">
        <f t="shared" si="58"/>
        <v>5.2275000000000002E-2</v>
      </c>
      <c r="O195">
        <f t="shared" si="59"/>
        <v>1639</v>
      </c>
      <c r="P195" s="36">
        <f t="shared" si="48"/>
        <v>2.7114768847964817E-3</v>
      </c>
      <c r="Q195" s="1">
        <f t="shared" si="60"/>
        <v>0</v>
      </c>
      <c r="R195" s="23">
        <f t="shared" si="61"/>
        <v>503.23250000000002</v>
      </c>
      <c r="S195" s="23">
        <f t="shared" si="49"/>
        <v>0.85</v>
      </c>
      <c r="T195" s="11">
        <f t="shared" si="50"/>
        <v>0.97</v>
      </c>
      <c r="U195" s="20"/>
      <c r="V195" s="30">
        <f t="shared" si="51"/>
        <v>0</v>
      </c>
      <c r="W195" s="24">
        <f t="shared" si="52"/>
        <v>0</v>
      </c>
      <c r="X195" s="24">
        <f t="shared" si="62"/>
        <v>0</v>
      </c>
      <c r="Y195" s="31">
        <f t="shared" si="63"/>
        <v>0</v>
      </c>
      <c r="Z195" s="20"/>
      <c r="AA195" s="19"/>
    </row>
    <row r="196" spans="1:27" ht="15.6" x14ac:dyDescent="0.3">
      <c r="A196" s="26">
        <v>178</v>
      </c>
      <c r="B196" s="28">
        <f>'Curva durate'!K200/1000</f>
        <v>3.1675999999999996E-2</v>
      </c>
      <c r="C196" s="11">
        <f t="shared" si="53"/>
        <v>0.05</v>
      </c>
      <c r="D196" s="11"/>
      <c r="E196" s="29">
        <f t="shared" si="54"/>
        <v>3.1675999999999996E-2</v>
      </c>
      <c r="F196" s="83">
        <f t="shared" si="55"/>
        <v>7.4999999999999997E-3</v>
      </c>
      <c r="G196" s="40">
        <f t="shared" si="56"/>
        <v>0</v>
      </c>
      <c r="H196" s="34">
        <f t="shared" si="43"/>
        <v>0</v>
      </c>
      <c r="I196" s="41">
        <f t="shared" si="44"/>
        <v>3.1675999999999996E-2</v>
      </c>
      <c r="J196" s="27">
        <f t="shared" si="45"/>
        <v>0</v>
      </c>
      <c r="K196" s="11">
        <f t="shared" si="46"/>
        <v>505</v>
      </c>
      <c r="L196">
        <f t="shared" si="47"/>
        <v>209.1</v>
      </c>
      <c r="M196" s="36">
        <f t="shared" si="57"/>
        <v>3.4339814672575589E-2</v>
      </c>
      <c r="N196" s="99">
        <f t="shared" si="58"/>
        <v>5.2275000000000002E-2</v>
      </c>
      <c r="O196">
        <f t="shared" si="59"/>
        <v>1639</v>
      </c>
      <c r="P196" s="36">
        <f t="shared" si="48"/>
        <v>2.7114768847964817E-3</v>
      </c>
      <c r="Q196" s="1">
        <f t="shared" si="60"/>
        <v>0</v>
      </c>
      <c r="R196" s="23">
        <f t="shared" si="61"/>
        <v>503.23250000000002</v>
      </c>
      <c r="S196" s="23">
        <f t="shared" si="49"/>
        <v>0.85</v>
      </c>
      <c r="T196" s="11">
        <f t="shared" si="50"/>
        <v>0.97</v>
      </c>
      <c r="U196" s="20"/>
      <c r="V196" s="30">
        <f t="shared" si="51"/>
        <v>0</v>
      </c>
      <c r="W196" s="24">
        <f t="shared" si="52"/>
        <v>0</v>
      </c>
      <c r="X196" s="24">
        <f t="shared" si="62"/>
        <v>0</v>
      </c>
      <c r="Y196" s="31">
        <f t="shared" si="63"/>
        <v>0</v>
      </c>
      <c r="Z196" s="20"/>
      <c r="AA196" s="19"/>
    </row>
    <row r="197" spans="1:27" ht="15.6" x14ac:dyDescent="0.3">
      <c r="A197" s="32">
        <v>179</v>
      </c>
      <c r="B197" s="28">
        <f>'Curva durate'!K201/1000</f>
        <v>3.1418000000000001E-2</v>
      </c>
      <c r="C197" s="11">
        <f t="shared" si="53"/>
        <v>0.05</v>
      </c>
      <c r="D197" s="11"/>
      <c r="E197" s="29">
        <f t="shared" si="54"/>
        <v>3.1418000000000001E-2</v>
      </c>
      <c r="F197" s="83">
        <f t="shared" si="55"/>
        <v>7.4999999999999997E-3</v>
      </c>
      <c r="G197" s="40">
        <f t="shared" si="56"/>
        <v>0</v>
      </c>
      <c r="H197" s="34">
        <f t="shared" si="43"/>
        <v>0</v>
      </c>
      <c r="I197" s="41">
        <f t="shared" si="44"/>
        <v>3.1418000000000001E-2</v>
      </c>
      <c r="J197" s="27">
        <f t="shared" si="45"/>
        <v>0</v>
      </c>
      <c r="K197" s="11">
        <f t="shared" si="46"/>
        <v>505</v>
      </c>
      <c r="L197">
        <f t="shared" si="47"/>
        <v>209.1</v>
      </c>
      <c r="M197" s="36">
        <f t="shared" si="57"/>
        <v>3.4339814672575589E-2</v>
      </c>
      <c r="N197" s="99">
        <f t="shared" si="58"/>
        <v>5.2275000000000002E-2</v>
      </c>
      <c r="O197">
        <f t="shared" si="59"/>
        <v>1639</v>
      </c>
      <c r="P197" s="36">
        <f t="shared" si="48"/>
        <v>2.7114768847964817E-3</v>
      </c>
      <c r="Q197" s="1">
        <f t="shared" si="60"/>
        <v>0</v>
      </c>
      <c r="R197" s="23">
        <f t="shared" si="61"/>
        <v>503.23250000000002</v>
      </c>
      <c r="S197" s="23">
        <f t="shared" si="49"/>
        <v>0.85</v>
      </c>
      <c r="T197" s="11">
        <f t="shared" si="50"/>
        <v>0.97</v>
      </c>
      <c r="U197" s="20"/>
      <c r="V197" s="30">
        <f t="shared" si="51"/>
        <v>0</v>
      </c>
      <c r="W197" s="24">
        <f t="shared" si="52"/>
        <v>0</v>
      </c>
      <c r="X197" s="24">
        <f t="shared" si="62"/>
        <v>0</v>
      </c>
      <c r="Y197" s="31">
        <f t="shared" si="63"/>
        <v>0</v>
      </c>
      <c r="Z197" s="20"/>
      <c r="AA197" s="19"/>
    </row>
    <row r="198" spans="1:27" ht="15.6" x14ac:dyDescent="0.3">
      <c r="A198" s="32">
        <v>180</v>
      </c>
      <c r="B198" s="28">
        <f>'Curva durate'!K202/1000</f>
        <v>3.1161999999999999E-2</v>
      </c>
      <c r="C198" s="11">
        <f t="shared" si="53"/>
        <v>0.05</v>
      </c>
      <c r="D198" s="11"/>
      <c r="E198" s="29">
        <f t="shared" si="54"/>
        <v>3.1161999999999999E-2</v>
      </c>
      <c r="F198" s="83">
        <f t="shared" si="55"/>
        <v>7.4999999999999997E-3</v>
      </c>
      <c r="G198" s="40">
        <f t="shared" si="56"/>
        <v>0</v>
      </c>
      <c r="H198" s="34">
        <f t="shared" si="43"/>
        <v>0</v>
      </c>
      <c r="I198" s="41">
        <f t="shared" si="44"/>
        <v>3.1161999999999999E-2</v>
      </c>
      <c r="J198" s="27">
        <f t="shared" si="45"/>
        <v>0</v>
      </c>
      <c r="K198" s="11">
        <f t="shared" si="46"/>
        <v>505</v>
      </c>
      <c r="L198">
        <f t="shared" si="47"/>
        <v>209.1</v>
      </c>
      <c r="M198" s="36">
        <f t="shared" si="57"/>
        <v>3.4339814672575589E-2</v>
      </c>
      <c r="N198" s="99">
        <f t="shared" si="58"/>
        <v>5.2275000000000002E-2</v>
      </c>
      <c r="O198">
        <f t="shared" si="59"/>
        <v>1639</v>
      </c>
      <c r="P198" s="36">
        <f t="shared" si="48"/>
        <v>2.7114768847964817E-3</v>
      </c>
      <c r="Q198" s="1">
        <f t="shared" si="60"/>
        <v>0</v>
      </c>
      <c r="R198" s="23">
        <f t="shared" si="61"/>
        <v>503.23250000000002</v>
      </c>
      <c r="S198" s="23">
        <f t="shared" si="49"/>
        <v>0.85</v>
      </c>
      <c r="T198" s="11">
        <f t="shared" si="50"/>
        <v>0.97</v>
      </c>
      <c r="U198" s="20"/>
      <c r="V198" s="30">
        <f t="shared" si="51"/>
        <v>0</v>
      </c>
      <c r="W198" s="24">
        <f t="shared" si="52"/>
        <v>0</v>
      </c>
      <c r="X198" s="24">
        <f t="shared" si="62"/>
        <v>0</v>
      </c>
      <c r="Y198" s="31">
        <f t="shared" si="63"/>
        <v>0</v>
      </c>
      <c r="Z198" s="20"/>
      <c r="AA198" s="19"/>
    </row>
    <row r="199" spans="1:27" ht="15.6" x14ac:dyDescent="0.3">
      <c r="A199" s="26">
        <v>181</v>
      </c>
      <c r="B199" s="28">
        <f>'Curva durate'!K203/1000</f>
        <v>3.0908000000000001E-2</v>
      </c>
      <c r="C199" s="11">
        <f t="shared" si="53"/>
        <v>0.05</v>
      </c>
      <c r="D199" s="11"/>
      <c r="E199" s="29">
        <f t="shared" si="54"/>
        <v>3.0908000000000001E-2</v>
      </c>
      <c r="F199" s="83">
        <f t="shared" si="55"/>
        <v>7.4999999999999997E-3</v>
      </c>
      <c r="G199" s="40">
        <f t="shared" si="56"/>
        <v>0</v>
      </c>
      <c r="H199" s="34">
        <f t="shared" si="43"/>
        <v>0</v>
      </c>
      <c r="I199" s="41">
        <f t="shared" si="44"/>
        <v>3.0908000000000001E-2</v>
      </c>
      <c r="J199" s="27">
        <f t="shared" si="45"/>
        <v>0</v>
      </c>
      <c r="K199" s="11">
        <f t="shared" si="46"/>
        <v>505</v>
      </c>
      <c r="L199">
        <f t="shared" si="47"/>
        <v>209.1</v>
      </c>
      <c r="M199" s="36">
        <f t="shared" si="57"/>
        <v>3.4339814672575589E-2</v>
      </c>
      <c r="N199" s="99">
        <f t="shared" si="58"/>
        <v>5.2275000000000002E-2</v>
      </c>
      <c r="O199">
        <f t="shared" si="59"/>
        <v>1639</v>
      </c>
      <c r="P199" s="36">
        <f t="shared" si="48"/>
        <v>2.7114768847964817E-3</v>
      </c>
      <c r="Q199" s="1">
        <f t="shared" si="60"/>
        <v>0</v>
      </c>
      <c r="R199" s="23">
        <f t="shared" si="61"/>
        <v>503.23250000000002</v>
      </c>
      <c r="S199" s="23">
        <f t="shared" si="49"/>
        <v>0.85</v>
      </c>
      <c r="T199" s="11">
        <f t="shared" si="50"/>
        <v>0.97</v>
      </c>
      <c r="U199" s="20"/>
      <c r="V199" s="30">
        <f t="shared" si="51"/>
        <v>0</v>
      </c>
      <c r="W199" s="24">
        <f t="shared" si="52"/>
        <v>0</v>
      </c>
      <c r="X199" s="24">
        <f t="shared" si="62"/>
        <v>0</v>
      </c>
      <c r="Y199" s="31">
        <f t="shared" si="63"/>
        <v>0</v>
      </c>
      <c r="Z199" s="20"/>
      <c r="AA199" s="19"/>
    </row>
    <row r="200" spans="1:27" ht="15.6" x14ac:dyDescent="0.3">
      <c r="A200" s="32">
        <v>182</v>
      </c>
      <c r="B200" s="28">
        <f>'Curva durate'!K204/1000</f>
        <v>3.0657E-2</v>
      </c>
      <c r="C200" s="11">
        <f t="shared" si="53"/>
        <v>0.05</v>
      </c>
      <c r="D200" s="11"/>
      <c r="E200" s="29">
        <f t="shared" si="54"/>
        <v>3.0657E-2</v>
      </c>
      <c r="F200" s="83">
        <f t="shared" si="55"/>
        <v>7.4999999999999997E-3</v>
      </c>
      <c r="G200" s="40">
        <f t="shared" si="56"/>
        <v>0</v>
      </c>
      <c r="H200" s="34">
        <f t="shared" si="43"/>
        <v>0</v>
      </c>
      <c r="I200" s="41">
        <f t="shared" si="44"/>
        <v>3.0657E-2</v>
      </c>
      <c r="J200" s="27">
        <f t="shared" si="45"/>
        <v>0</v>
      </c>
      <c r="K200" s="11">
        <f t="shared" si="46"/>
        <v>505</v>
      </c>
      <c r="L200">
        <f t="shared" si="47"/>
        <v>209.1</v>
      </c>
      <c r="M200" s="36">
        <f t="shared" si="57"/>
        <v>3.4339814672575589E-2</v>
      </c>
      <c r="N200" s="99">
        <f t="shared" si="58"/>
        <v>5.2275000000000002E-2</v>
      </c>
      <c r="O200">
        <f t="shared" si="59"/>
        <v>1639</v>
      </c>
      <c r="P200" s="36">
        <f t="shared" si="48"/>
        <v>2.7114768847964817E-3</v>
      </c>
      <c r="Q200" s="1">
        <f t="shared" si="60"/>
        <v>0</v>
      </c>
      <c r="R200" s="23">
        <f t="shared" si="61"/>
        <v>503.23250000000002</v>
      </c>
      <c r="S200" s="23">
        <f t="shared" si="49"/>
        <v>0.85</v>
      </c>
      <c r="T200" s="11">
        <f t="shared" si="50"/>
        <v>0.97</v>
      </c>
      <c r="U200" s="20"/>
      <c r="V200" s="30">
        <f t="shared" si="51"/>
        <v>0</v>
      </c>
      <c r="W200" s="24">
        <f t="shared" si="52"/>
        <v>0</v>
      </c>
      <c r="X200" s="24">
        <f t="shared" si="62"/>
        <v>0</v>
      </c>
      <c r="Y200" s="31">
        <f t="shared" si="63"/>
        <v>0</v>
      </c>
      <c r="Z200" s="20"/>
      <c r="AA200" s="19"/>
    </row>
    <row r="201" spans="1:27" ht="15.6" x14ac:dyDescent="0.3">
      <c r="A201" s="32">
        <v>183</v>
      </c>
      <c r="B201" s="28">
        <f>'Curva durate'!K205/1000</f>
        <v>3.0407E-2</v>
      </c>
      <c r="C201" s="11">
        <f t="shared" si="53"/>
        <v>0.05</v>
      </c>
      <c r="D201" s="11"/>
      <c r="E201" s="29">
        <f t="shared" si="54"/>
        <v>3.0407E-2</v>
      </c>
      <c r="F201" s="83">
        <f t="shared" si="55"/>
        <v>7.4999999999999997E-3</v>
      </c>
      <c r="G201" s="40">
        <f t="shared" si="56"/>
        <v>0</v>
      </c>
      <c r="H201" s="34">
        <f t="shared" si="43"/>
        <v>0</v>
      </c>
      <c r="I201" s="41">
        <f t="shared" si="44"/>
        <v>3.0407E-2</v>
      </c>
      <c r="J201" s="27">
        <f t="shared" si="45"/>
        <v>0</v>
      </c>
      <c r="K201" s="11">
        <f t="shared" si="46"/>
        <v>505</v>
      </c>
      <c r="L201">
        <f t="shared" si="47"/>
        <v>209.1</v>
      </c>
      <c r="M201" s="36">
        <f t="shared" si="57"/>
        <v>3.4339814672575589E-2</v>
      </c>
      <c r="N201" s="99">
        <f t="shared" si="58"/>
        <v>5.2275000000000002E-2</v>
      </c>
      <c r="O201">
        <f t="shared" si="59"/>
        <v>1639</v>
      </c>
      <c r="P201" s="36">
        <f t="shared" si="48"/>
        <v>2.7114768847964817E-3</v>
      </c>
      <c r="Q201" s="1">
        <f t="shared" si="60"/>
        <v>0</v>
      </c>
      <c r="R201" s="23">
        <f t="shared" si="61"/>
        <v>503.23250000000002</v>
      </c>
      <c r="S201" s="23">
        <f t="shared" si="49"/>
        <v>0.85</v>
      </c>
      <c r="T201" s="11">
        <f t="shared" si="50"/>
        <v>0.97</v>
      </c>
      <c r="U201" s="20"/>
      <c r="V201" s="30">
        <f t="shared" si="51"/>
        <v>0</v>
      </c>
      <c r="W201" s="24">
        <f t="shared" si="52"/>
        <v>0</v>
      </c>
      <c r="X201" s="24">
        <f t="shared" si="62"/>
        <v>0</v>
      </c>
      <c r="Y201" s="31">
        <f t="shared" si="63"/>
        <v>0</v>
      </c>
      <c r="Z201" s="20"/>
      <c r="AA201" s="19"/>
    </row>
    <row r="202" spans="1:27" ht="15.6" x14ac:dyDescent="0.3">
      <c r="A202" s="26">
        <v>184</v>
      </c>
      <c r="B202" s="28">
        <f>'Curva durate'!K206/1000</f>
        <v>3.0159999999999999E-2</v>
      </c>
      <c r="C202" s="11">
        <f t="shared" si="53"/>
        <v>0.05</v>
      </c>
      <c r="D202" s="11"/>
      <c r="E202" s="29">
        <f t="shared" si="54"/>
        <v>3.0159999999999999E-2</v>
      </c>
      <c r="F202" s="83">
        <f t="shared" si="55"/>
        <v>7.4999999999999997E-3</v>
      </c>
      <c r="G202" s="40">
        <f t="shared" si="56"/>
        <v>0</v>
      </c>
      <c r="H202" s="34">
        <f t="shared" si="43"/>
        <v>0</v>
      </c>
      <c r="I202" s="41">
        <f t="shared" si="44"/>
        <v>3.0159999999999999E-2</v>
      </c>
      <c r="J202" s="27">
        <f t="shared" si="45"/>
        <v>0</v>
      </c>
      <c r="K202" s="11">
        <f t="shared" si="46"/>
        <v>505</v>
      </c>
      <c r="L202">
        <f t="shared" si="47"/>
        <v>209.1</v>
      </c>
      <c r="M202" s="36">
        <f t="shared" si="57"/>
        <v>3.4339814672575589E-2</v>
      </c>
      <c r="N202" s="99">
        <f t="shared" si="58"/>
        <v>5.2275000000000002E-2</v>
      </c>
      <c r="O202">
        <f t="shared" si="59"/>
        <v>1639</v>
      </c>
      <c r="P202" s="36">
        <f t="shared" si="48"/>
        <v>2.7114768847964817E-3</v>
      </c>
      <c r="Q202" s="1">
        <f t="shared" si="60"/>
        <v>0</v>
      </c>
      <c r="R202" s="23">
        <f t="shared" si="61"/>
        <v>503.23250000000002</v>
      </c>
      <c r="S202" s="23">
        <f t="shared" si="49"/>
        <v>0.85</v>
      </c>
      <c r="T202" s="11">
        <f t="shared" si="50"/>
        <v>0.97</v>
      </c>
      <c r="U202" s="20"/>
      <c r="V202" s="30">
        <f t="shared" si="51"/>
        <v>0</v>
      </c>
      <c r="W202" s="24">
        <f t="shared" si="52"/>
        <v>0</v>
      </c>
      <c r="X202" s="24">
        <f t="shared" si="62"/>
        <v>0</v>
      </c>
      <c r="Y202" s="31">
        <f t="shared" si="63"/>
        <v>0</v>
      </c>
      <c r="Z202" s="20"/>
      <c r="AA202" s="19"/>
    </row>
    <row r="203" spans="1:27" ht="15.6" x14ac:dyDescent="0.3">
      <c r="A203" s="32">
        <v>185</v>
      </c>
      <c r="B203" s="28">
        <f>'Curva durate'!K207/1000</f>
        <v>2.9915000000000001E-2</v>
      </c>
      <c r="C203" s="11">
        <f t="shared" si="53"/>
        <v>0.05</v>
      </c>
      <c r="D203" s="11"/>
      <c r="E203" s="29">
        <f t="shared" si="54"/>
        <v>2.9915000000000001E-2</v>
      </c>
      <c r="F203" s="83">
        <f t="shared" si="55"/>
        <v>7.4999999999999997E-3</v>
      </c>
      <c r="G203" s="40">
        <f t="shared" si="56"/>
        <v>0</v>
      </c>
      <c r="H203" s="34">
        <f t="shared" si="43"/>
        <v>0</v>
      </c>
      <c r="I203" s="41">
        <f t="shared" si="44"/>
        <v>2.9915000000000001E-2</v>
      </c>
      <c r="J203" s="27">
        <f t="shared" si="45"/>
        <v>0</v>
      </c>
      <c r="K203" s="11">
        <f t="shared" si="46"/>
        <v>505</v>
      </c>
      <c r="L203">
        <f t="shared" si="47"/>
        <v>209.1</v>
      </c>
      <c r="M203" s="36">
        <f t="shared" si="57"/>
        <v>3.4339814672575589E-2</v>
      </c>
      <c r="N203" s="99">
        <f t="shared" si="58"/>
        <v>5.2275000000000002E-2</v>
      </c>
      <c r="O203">
        <f t="shared" si="59"/>
        <v>1639</v>
      </c>
      <c r="P203" s="36">
        <f t="shared" si="48"/>
        <v>2.7114768847964817E-3</v>
      </c>
      <c r="Q203" s="1">
        <f t="shared" si="60"/>
        <v>0</v>
      </c>
      <c r="R203" s="23">
        <f t="shared" si="61"/>
        <v>503.23250000000002</v>
      </c>
      <c r="S203" s="23">
        <f t="shared" si="49"/>
        <v>0.85</v>
      </c>
      <c r="T203" s="11">
        <f t="shared" si="50"/>
        <v>0.97</v>
      </c>
      <c r="U203" s="20"/>
      <c r="V203" s="30">
        <f t="shared" si="51"/>
        <v>0</v>
      </c>
      <c r="W203" s="24">
        <f t="shared" si="52"/>
        <v>0</v>
      </c>
      <c r="X203" s="24">
        <f t="shared" si="62"/>
        <v>0</v>
      </c>
      <c r="Y203" s="31">
        <f t="shared" si="63"/>
        <v>0</v>
      </c>
      <c r="Z203" s="20"/>
      <c r="AA203" s="19"/>
    </row>
    <row r="204" spans="1:27" ht="15.6" x14ac:dyDescent="0.3">
      <c r="A204" s="32">
        <v>186</v>
      </c>
      <c r="B204" s="28">
        <f>'Curva durate'!K208/1000</f>
        <v>2.9672E-2</v>
      </c>
      <c r="C204" s="11">
        <f t="shared" si="53"/>
        <v>0.05</v>
      </c>
      <c r="D204" s="11"/>
      <c r="E204" s="29">
        <f t="shared" si="54"/>
        <v>2.9672E-2</v>
      </c>
      <c r="F204" s="83">
        <f t="shared" si="55"/>
        <v>7.4999999999999997E-3</v>
      </c>
      <c r="G204" s="40">
        <f t="shared" si="56"/>
        <v>0</v>
      </c>
      <c r="H204" s="34">
        <f t="shared" si="43"/>
        <v>0</v>
      </c>
      <c r="I204" s="41">
        <f t="shared" si="44"/>
        <v>2.9672E-2</v>
      </c>
      <c r="J204" s="27">
        <f t="shared" si="45"/>
        <v>0</v>
      </c>
      <c r="K204" s="11">
        <f t="shared" si="46"/>
        <v>505</v>
      </c>
      <c r="L204">
        <f t="shared" si="47"/>
        <v>209.1</v>
      </c>
      <c r="M204" s="36">
        <f t="shared" si="57"/>
        <v>3.4339814672575589E-2</v>
      </c>
      <c r="N204" s="99">
        <f t="shared" si="58"/>
        <v>5.2275000000000002E-2</v>
      </c>
      <c r="O204">
        <f t="shared" si="59"/>
        <v>1639</v>
      </c>
      <c r="P204" s="36">
        <f t="shared" si="48"/>
        <v>2.7114768847964817E-3</v>
      </c>
      <c r="Q204" s="1">
        <f t="shared" si="60"/>
        <v>0</v>
      </c>
      <c r="R204" s="23">
        <f t="shared" si="61"/>
        <v>503.23250000000002</v>
      </c>
      <c r="S204" s="23">
        <f t="shared" si="49"/>
        <v>0.85</v>
      </c>
      <c r="T204" s="11">
        <f t="shared" si="50"/>
        <v>0.97</v>
      </c>
      <c r="U204" s="20"/>
      <c r="V204" s="30">
        <f t="shared" si="51"/>
        <v>0</v>
      </c>
      <c r="W204" s="24">
        <f t="shared" si="52"/>
        <v>0</v>
      </c>
      <c r="X204" s="24">
        <f t="shared" si="62"/>
        <v>0</v>
      </c>
      <c r="Y204" s="31">
        <f t="shared" si="63"/>
        <v>0</v>
      </c>
      <c r="Z204" s="20"/>
      <c r="AA204" s="19"/>
    </row>
    <row r="205" spans="1:27" ht="15.6" x14ac:dyDescent="0.3">
      <c r="A205" s="26">
        <v>187</v>
      </c>
      <c r="B205" s="28">
        <f>'Curva durate'!K209/1000</f>
        <v>2.9432E-2</v>
      </c>
      <c r="C205" s="11">
        <f t="shared" si="53"/>
        <v>0.05</v>
      </c>
      <c r="D205" s="11"/>
      <c r="E205" s="29">
        <f t="shared" si="54"/>
        <v>2.9432E-2</v>
      </c>
      <c r="F205" s="83">
        <f t="shared" si="55"/>
        <v>7.4999999999999997E-3</v>
      </c>
      <c r="G205" s="40">
        <f t="shared" si="56"/>
        <v>0</v>
      </c>
      <c r="H205" s="34">
        <f t="shared" si="43"/>
        <v>0</v>
      </c>
      <c r="I205" s="41">
        <f t="shared" si="44"/>
        <v>2.9432E-2</v>
      </c>
      <c r="J205" s="27">
        <f t="shared" si="45"/>
        <v>0</v>
      </c>
      <c r="K205" s="11">
        <f t="shared" si="46"/>
        <v>505</v>
      </c>
      <c r="L205">
        <f t="shared" si="47"/>
        <v>209.1</v>
      </c>
      <c r="M205" s="36">
        <f t="shared" si="57"/>
        <v>3.4339814672575589E-2</v>
      </c>
      <c r="N205" s="99">
        <f t="shared" si="58"/>
        <v>5.2275000000000002E-2</v>
      </c>
      <c r="O205">
        <f t="shared" si="59"/>
        <v>1639</v>
      </c>
      <c r="P205" s="36">
        <f t="shared" si="48"/>
        <v>2.7114768847964817E-3</v>
      </c>
      <c r="Q205" s="1">
        <f t="shared" si="60"/>
        <v>0</v>
      </c>
      <c r="R205" s="23">
        <f t="shared" si="61"/>
        <v>503.23250000000002</v>
      </c>
      <c r="S205" s="23">
        <f t="shared" si="49"/>
        <v>0.85</v>
      </c>
      <c r="T205" s="11">
        <f t="shared" si="50"/>
        <v>0.97</v>
      </c>
      <c r="U205" s="20"/>
      <c r="V205" s="30">
        <f t="shared" si="51"/>
        <v>0</v>
      </c>
      <c r="W205" s="24">
        <f t="shared" si="52"/>
        <v>0</v>
      </c>
      <c r="X205" s="24">
        <f t="shared" si="62"/>
        <v>0</v>
      </c>
      <c r="Y205" s="31">
        <f t="shared" si="63"/>
        <v>0</v>
      </c>
      <c r="Z205" s="20"/>
      <c r="AA205" s="19"/>
    </row>
    <row r="206" spans="1:27" ht="15.6" x14ac:dyDescent="0.3">
      <c r="A206" s="32">
        <v>188</v>
      </c>
      <c r="B206" s="28">
        <f>'Curva durate'!K210/1000</f>
        <v>2.9193E-2</v>
      </c>
      <c r="C206" s="11">
        <f t="shared" si="53"/>
        <v>0.05</v>
      </c>
      <c r="D206" s="11"/>
      <c r="E206" s="29">
        <f t="shared" si="54"/>
        <v>2.9193E-2</v>
      </c>
      <c r="F206" s="83">
        <f t="shared" si="55"/>
        <v>7.4999999999999997E-3</v>
      </c>
      <c r="G206" s="40">
        <f t="shared" si="56"/>
        <v>0</v>
      </c>
      <c r="H206" s="34">
        <f t="shared" si="43"/>
        <v>0</v>
      </c>
      <c r="I206" s="41">
        <f t="shared" si="44"/>
        <v>2.9193E-2</v>
      </c>
      <c r="J206" s="27">
        <f t="shared" si="45"/>
        <v>0</v>
      </c>
      <c r="K206" s="11">
        <f t="shared" si="46"/>
        <v>505</v>
      </c>
      <c r="L206">
        <f t="shared" si="47"/>
        <v>209.1</v>
      </c>
      <c r="M206" s="36">
        <f t="shared" si="57"/>
        <v>3.4339814672575589E-2</v>
      </c>
      <c r="N206" s="99">
        <f t="shared" si="58"/>
        <v>5.2275000000000002E-2</v>
      </c>
      <c r="O206">
        <f t="shared" si="59"/>
        <v>1639</v>
      </c>
      <c r="P206" s="36">
        <f t="shared" si="48"/>
        <v>2.7114768847964817E-3</v>
      </c>
      <c r="Q206" s="1">
        <f t="shared" si="60"/>
        <v>0</v>
      </c>
      <c r="R206" s="23">
        <f t="shared" si="61"/>
        <v>503.23250000000002</v>
      </c>
      <c r="S206" s="23">
        <f t="shared" si="49"/>
        <v>0.85</v>
      </c>
      <c r="T206" s="11">
        <f t="shared" si="50"/>
        <v>0.97</v>
      </c>
      <c r="U206" s="20"/>
      <c r="V206" s="30">
        <f t="shared" si="51"/>
        <v>0</v>
      </c>
      <c r="W206" s="24">
        <f t="shared" si="52"/>
        <v>0</v>
      </c>
      <c r="X206" s="24">
        <f t="shared" si="62"/>
        <v>0</v>
      </c>
      <c r="Y206" s="31">
        <f t="shared" si="63"/>
        <v>0</v>
      </c>
      <c r="Z206" s="20"/>
      <c r="AA206" s="19"/>
    </row>
    <row r="207" spans="1:27" ht="15.6" x14ac:dyDescent="0.3">
      <c r="A207" s="32">
        <v>189</v>
      </c>
      <c r="B207" s="28">
        <f>'Curva durate'!K211/1000</f>
        <v>2.8957E-2</v>
      </c>
      <c r="C207" s="11">
        <f t="shared" si="53"/>
        <v>0.05</v>
      </c>
      <c r="D207" s="11"/>
      <c r="E207" s="29">
        <f t="shared" si="54"/>
        <v>2.8957E-2</v>
      </c>
      <c r="F207" s="83">
        <f t="shared" si="55"/>
        <v>7.4999999999999997E-3</v>
      </c>
      <c r="G207" s="40">
        <f t="shared" si="56"/>
        <v>0</v>
      </c>
      <c r="H207" s="34">
        <f t="shared" si="43"/>
        <v>0</v>
      </c>
      <c r="I207" s="41">
        <f t="shared" si="44"/>
        <v>2.8957E-2</v>
      </c>
      <c r="J207" s="27">
        <f t="shared" si="45"/>
        <v>0</v>
      </c>
      <c r="K207" s="11">
        <f t="shared" si="46"/>
        <v>505</v>
      </c>
      <c r="L207">
        <f t="shared" si="47"/>
        <v>209.1</v>
      </c>
      <c r="M207" s="36">
        <f t="shared" si="57"/>
        <v>3.4339814672575589E-2</v>
      </c>
      <c r="N207" s="99">
        <f t="shared" si="58"/>
        <v>5.2275000000000002E-2</v>
      </c>
      <c r="O207">
        <f t="shared" si="59"/>
        <v>1639</v>
      </c>
      <c r="P207" s="36">
        <f t="shared" si="48"/>
        <v>2.7114768847964817E-3</v>
      </c>
      <c r="Q207" s="1">
        <f t="shared" si="60"/>
        <v>0</v>
      </c>
      <c r="R207" s="23">
        <f t="shared" si="61"/>
        <v>503.23250000000002</v>
      </c>
      <c r="S207" s="23">
        <f t="shared" si="49"/>
        <v>0.85</v>
      </c>
      <c r="T207" s="11">
        <f t="shared" si="50"/>
        <v>0.97</v>
      </c>
      <c r="U207" s="20"/>
      <c r="V207" s="30">
        <f t="shared" si="51"/>
        <v>0</v>
      </c>
      <c r="W207" s="24">
        <f t="shared" si="52"/>
        <v>0</v>
      </c>
      <c r="X207" s="24">
        <f t="shared" si="62"/>
        <v>0</v>
      </c>
      <c r="Y207" s="31">
        <f t="shared" si="63"/>
        <v>0</v>
      </c>
      <c r="Z207" s="20"/>
      <c r="AA207" s="19"/>
    </row>
    <row r="208" spans="1:27" ht="15.6" x14ac:dyDescent="0.3">
      <c r="A208" s="26">
        <v>190</v>
      </c>
      <c r="B208" s="28">
        <f>'Curva durate'!K212/1000</f>
        <v>2.8722999999999999E-2</v>
      </c>
      <c r="C208" s="11">
        <f t="shared" si="53"/>
        <v>0.05</v>
      </c>
      <c r="D208" s="11"/>
      <c r="E208" s="29">
        <f t="shared" si="54"/>
        <v>2.8722999999999999E-2</v>
      </c>
      <c r="F208" s="83">
        <f t="shared" si="55"/>
        <v>7.4999999999999997E-3</v>
      </c>
      <c r="G208" s="40">
        <f t="shared" si="56"/>
        <v>0</v>
      </c>
      <c r="H208" s="34">
        <f t="shared" si="43"/>
        <v>0</v>
      </c>
      <c r="I208" s="41">
        <f t="shared" si="44"/>
        <v>2.8722999999999999E-2</v>
      </c>
      <c r="J208" s="27">
        <f t="shared" si="45"/>
        <v>0</v>
      </c>
      <c r="K208" s="11">
        <f t="shared" si="46"/>
        <v>505</v>
      </c>
      <c r="L208">
        <f t="shared" si="47"/>
        <v>209.1</v>
      </c>
      <c r="M208" s="36">
        <f t="shared" si="57"/>
        <v>3.4339814672575589E-2</v>
      </c>
      <c r="N208" s="99">
        <f t="shared" si="58"/>
        <v>5.2275000000000002E-2</v>
      </c>
      <c r="O208">
        <f t="shared" si="59"/>
        <v>1639</v>
      </c>
      <c r="P208" s="36">
        <f t="shared" si="48"/>
        <v>2.7114768847964817E-3</v>
      </c>
      <c r="Q208" s="1">
        <f t="shared" si="60"/>
        <v>0</v>
      </c>
      <c r="R208" s="23">
        <f t="shared" si="61"/>
        <v>503.23250000000002</v>
      </c>
      <c r="S208" s="23">
        <f t="shared" si="49"/>
        <v>0.85</v>
      </c>
      <c r="T208" s="11">
        <f t="shared" si="50"/>
        <v>0.97</v>
      </c>
      <c r="U208" s="20"/>
      <c r="V208" s="30">
        <f t="shared" si="51"/>
        <v>0</v>
      </c>
      <c r="W208" s="24">
        <f t="shared" si="52"/>
        <v>0</v>
      </c>
      <c r="X208" s="24">
        <f t="shared" si="62"/>
        <v>0</v>
      </c>
      <c r="Y208" s="31">
        <f t="shared" si="63"/>
        <v>0</v>
      </c>
      <c r="Z208" s="20"/>
      <c r="AA208" s="19"/>
    </row>
    <row r="209" spans="1:27" ht="15.6" x14ac:dyDescent="0.3">
      <c r="A209" s="32">
        <v>191</v>
      </c>
      <c r="B209" s="28">
        <f>'Curva durate'!K213/1000</f>
        <v>2.8490999999999999E-2</v>
      </c>
      <c r="C209" s="11">
        <f t="shared" si="53"/>
        <v>0.05</v>
      </c>
      <c r="D209" s="11"/>
      <c r="E209" s="29">
        <f t="shared" si="54"/>
        <v>2.8490999999999999E-2</v>
      </c>
      <c r="F209" s="83">
        <f t="shared" si="55"/>
        <v>7.4999999999999997E-3</v>
      </c>
      <c r="G209" s="40">
        <f t="shared" si="56"/>
        <v>0</v>
      </c>
      <c r="H209" s="34">
        <f t="shared" si="43"/>
        <v>0</v>
      </c>
      <c r="I209" s="41">
        <f t="shared" si="44"/>
        <v>2.8490999999999999E-2</v>
      </c>
      <c r="J209" s="27">
        <f t="shared" si="45"/>
        <v>0</v>
      </c>
      <c r="K209" s="11">
        <f t="shared" si="46"/>
        <v>505</v>
      </c>
      <c r="L209">
        <f t="shared" si="47"/>
        <v>209.1</v>
      </c>
      <c r="M209" s="36">
        <f t="shared" si="57"/>
        <v>3.4339814672575589E-2</v>
      </c>
      <c r="N209" s="99">
        <f t="shared" si="58"/>
        <v>5.2275000000000002E-2</v>
      </c>
      <c r="O209">
        <f t="shared" si="59"/>
        <v>1639</v>
      </c>
      <c r="P209" s="36">
        <f t="shared" si="48"/>
        <v>2.7114768847964817E-3</v>
      </c>
      <c r="Q209" s="1">
        <f t="shared" si="60"/>
        <v>0</v>
      </c>
      <c r="R209" s="23">
        <f t="shared" si="61"/>
        <v>503.23250000000002</v>
      </c>
      <c r="S209" s="23">
        <f t="shared" si="49"/>
        <v>0.85</v>
      </c>
      <c r="T209" s="11">
        <f t="shared" si="50"/>
        <v>0.97</v>
      </c>
      <c r="U209" s="20"/>
      <c r="V209" s="30">
        <f t="shared" si="51"/>
        <v>0</v>
      </c>
      <c r="W209" s="24">
        <f t="shared" si="52"/>
        <v>0</v>
      </c>
      <c r="X209" s="24">
        <f t="shared" si="62"/>
        <v>0</v>
      </c>
      <c r="Y209" s="31">
        <f t="shared" si="63"/>
        <v>0</v>
      </c>
      <c r="Z209" s="20"/>
      <c r="AA209" s="19"/>
    </row>
    <row r="210" spans="1:27" ht="15.6" x14ac:dyDescent="0.3">
      <c r="A210" s="32">
        <v>192</v>
      </c>
      <c r="B210" s="28">
        <f>'Curva durate'!K214/1000</f>
        <v>2.8260999999999998E-2</v>
      </c>
      <c r="C210" s="11">
        <f t="shared" si="53"/>
        <v>0.05</v>
      </c>
      <c r="D210" s="11"/>
      <c r="E210" s="29">
        <f t="shared" si="54"/>
        <v>2.8260999999999998E-2</v>
      </c>
      <c r="F210" s="83">
        <f t="shared" si="55"/>
        <v>7.4999999999999997E-3</v>
      </c>
      <c r="G210" s="40">
        <f t="shared" si="56"/>
        <v>0</v>
      </c>
      <c r="H210" s="34">
        <f t="shared" si="43"/>
        <v>0</v>
      </c>
      <c r="I210" s="41">
        <f t="shared" si="44"/>
        <v>2.8260999999999998E-2</v>
      </c>
      <c r="J210" s="27">
        <f t="shared" si="45"/>
        <v>0</v>
      </c>
      <c r="K210" s="11">
        <f t="shared" si="46"/>
        <v>505</v>
      </c>
      <c r="L210">
        <f t="shared" si="47"/>
        <v>209.1</v>
      </c>
      <c r="M210" s="36">
        <f t="shared" si="57"/>
        <v>3.4339814672575589E-2</v>
      </c>
      <c r="N210" s="99">
        <f t="shared" si="58"/>
        <v>5.2275000000000002E-2</v>
      </c>
      <c r="O210">
        <f t="shared" si="59"/>
        <v>1639</v>
      </c>
      <c r="P210" s="36">
        <f t="shared" si="48"/>
        <v>2.7114768847964817E-3</v>
      </c>
      <c r="Q210" s="1">
        <f t="shared" si="60"/>
        <v>0</v>
      </c>
      <c r="R210" s="23">
        <f t="shared" si="61"/>
        <v>503.23250000000002</v>
      </c>
      <c r="S210" s="23">
        <f t="shared" si="49"/>
        <v>0.85</v>
      </c>
      <c r="T210" s="11">
        <f t="shared" si="50"/>
        <v>0.97</v>
      </c>
      <c r="U210" s="20"/>
      <c r="V210" s="30">
        <f t="shared" si="51"/>
        <v>0</v>
      </c>
      <c r="W210" s="24">
        <f t="shared" si="52"/>
        <v>0</v>
      </c>
      <c r="X210" s="24">
        <f t="shared" si="62"/>
        <v>0</v>
      </c>
      <c r="Y210" s="31">
        <f t="shared" si="63"/>
        <v>0</v>
      </c>
      <c r="Z210" s="20"/>
      <c r="AA210" s="19"/>
    </row>
    <row r="211" spans="1:27" ht="15.6" x14ac:dyDescent="0.3">
      <c r="A211" s="26">
        <v>193</v>
      </c>
      <c r="B211" s="28">
        <f>'Curva durate'!K215/1000</f>
        <v>2.8033000000000002E-2</v>
      </c>
      <c r="C211" s="11">
        <f t="shared" si="53"/>
        <v>0.05</v>
      </c>
      <c r="D211" s="11"/>
      <c r="E211" s="29">
        <f t="shared" si="54"/>
        <v>2.8033000000000002E-2</v>
      </c>
      <c r="F211" s="83">
        <f t="shared" si="55"/>
        <v>7.4999999999999997E-3</v>
      </c>
      <c r="G211" s="40">
        <f t="shared" si="56"/>
        <v>0</v>
      </c>
      <c r="H211" s="34">
        <f t="shared" ref="H211:H274" si="64">IF(G211&gt;$G$6,$G$6,IF(G211&lt;$H$6,0,G211))</f>
        <v>0</v>
      </c>
      <c r="I211" s="41">
        <f t="shared" ref="I211:I274" si="65">E211-H211</f>
        <v>2.8033000000000002E-2</v>
      </c>
      <c r="J211" s="27">
        <f t="shared" ref="J211:J274" si="66">H211/$G$6</f>
        <v>0</v>
      </c>
      <c r="K211" s="11">
        <f t="shared" ref="K211:K274" si="67">$J$6</f>
        <v>505</v>
      </c>
      <c r="L211">
        <f t="shared" ref="L211:L274" si="68">$N$9</f>
        <v>209.1</v>
      </c>
      <c r="M211" s="36">
        <f t="shared" si="57"/>
        <v>3.4339814672575589E-2</v>
      </c>
      <c r="N211" s="99">
        <f t="shared" si="58"/>
        <v>5.2275000000000002E-2</v>
      </c>
      <c r="O211">
        <f t="shared" si="59"/>
        <v>1639</v>
      </c>
      <c r="P211" s="36">
        <f t="shared" ref="P211:P274" si="69">10.3/($P$9^2*(L211/1000)^(1/3))</f>
        <v>2.7114768847964817E-3</v>
      </c>
      <c r="Q211" s="1">
        <f t="shared" si="60"/>
        <v>0</v>
      </c>
      <c r="R211" s="23">
        <f t="shared" si="61"/>
        <v>503.23250000000002</v>
      </c>
      <c r="S211" s="23">
        <f t="shared" ref="S211:S274" si="70">$R$9</f>
        <v>0.85</v>
      </c>
      <c r="T211" s="11">
        <f t="shared" ref="T211:T274" si="71">$S$9</f>
        <v>0.97</v>
      </c>
      <c r="U211" s="20"/>
      <c r="V211" s="30">
        <f t="shared" ref="V211:V274" si="72">H211*9.81*R211</f>
        <v>0</v>
      </c>
      <c r="W211" s="24">
        <f t="shared" ref="W211:W274" si="73">V211*S211*T211</f>
        <v>0</v>
      </c>
      <c r="X211" s="24">
        <f t="shared" si="62"/>
        <v>0</v>
      </c>
      <c r="Y211" s="31">
        <f t="shared" si="63"/>
        <v>0</v>
      </c>
      <c r="Z211" s="20"/>
      <c r="AA211" s="19"/>
    </row>
    <row r="212" spans="1:27" ht="15.6" x14ac:dyDescent="0.3">
      <c r="A212" s="32">
        <v>194</v>
      </c>
      <c r="B212" s="28">
        <f>'Curva durate'!K216/1000</f>
        <v>2.7807999999999999E-2</v>
      </c>
      <c r="C212" s="11">
        <f t="shared" ref="C212:C275" si="74">$G$9</f>
        <v>0.05</v>
      </c>
      <c r="D212" s="11"/>
      <c r="E212" s="29">
        <f t="shared" ref="E212:E275" si="75">B212</f>
        <v>2.7807999999999999E-2</v>
      </c>
      <c r="F212" s="83">
        <f t="shared" ref="F212:F275" si="76">$J$9</f>
        <v>7.4999999999999997E-3</v>
      </c>
      <c r="G212" s="40">
        <f t="shared" ref="G212:G275" si="77">IF((B212-C212)-F212&gt;0,(B212-C212)-F212,0)</f>
        <v>0</v>
      </c>
      <c r="H212" s="34">
        <f t="shared" si="64"/>
        <v>0</v>
      </c>
      <c r="I212" s="41">
        <f t="shared" si="65"/>
        <v>2.7807999999999999E-2</v>
      </c>
      <c r="J212" s="27">
        <f t="shared" si="66"/>
        <v>0</v>
      </c>
      <c r="K212" s="11">
        <f t="shared" si="67"/>
        <v>505</v>
      </c>
      <c r="L212">
        <f t="shared" si="68"/>
        <v>209.1</v>
      </c>
      <c r="M212" s="36">
        <f t="shared" ref="M212:M275" si="78">PI()*(L212/1000)^2/4</f>
        <v>3.4339814672575589E-2</v>
      </c>
      <c r="N212" s="99">
        <f t="shared" ref="N212:N275" si="79">L212/4/1000</f>
        <v>5.2275000000000002E-2</v>
      </c>
      <c r="O212">
        <f t="shared" ref="O212:O275" si="80">$O$9</f>
        <v>1639</v>
      </c>
      <c r="P212" s="36">
        <f t="shared" si="69"/>
        <v>2.7114768847964817E-3</v>
      </c>
      <c r="Q212" s="1">
        <f t="shared" ref="Q212:Q275" si="81">P212*(H212)^2*(L212/1000)^(-5)*O212</f>
        <v>0</v>
      </c>
      <c r="R212" s="23">
        <f t="shared" ref="R212:R275" si="82">K212-Q212-$Q$13</f>
        <v>503.23250000000002</v>
      </c>
      <c r="S212" s="23">
        <f t="shared" si="70"/>
        <v>0.85</v>
      </c>
      <c r="T212" s="11">
        <f t="shared" si="71"/>
        <v>0.97</v>
      </c>
      <c r="U212" s="20"/>
      <c r="V212" s="30">
        <f t="shared" si="72"/>
        <v>0</v>
      </c>
      <c r="W212" s="24">
        <f t="shared" si="73"/>
        <v>0</v>
      </c>
      <c r="X212" s="24">
        <f t="shared" ref="X212:X275" si="83">CEILING(W212,5)</f>
        <v>0</v>
      </c>
      <c r="Y212" s="31">
        <f t="shared" ref="Y212:Y275" si="84">W212*24</f>
        <v>0</v>
      </c>
      <c r="Z212" s="20"/>
      <c r="AA212" s="19"/>
    </row>
    <row r="213" spans="1:27" ht="15.6" x14ac:dyDescent="0.3">
      <c r="A213" s="32">
        <v>195</v>
      </c>
      <c r="B213" s="28">
        <f>'Curva durate'!K217/1000</f>
        <v>2.7584000000000001E-2</v>
      </c>
      <c r="C213" s="11">
        <f t="shared" si="74"/>
        <v>0.05</v>
      </c>
      <c r="D213" s="11"/>
      <c r="E213" s="29">
        <f t="shared" si="75"/>
        <v>2.7584000000000001E-2</v>
      </c>
      <c r="F213" s="83">
        <f t="shared" si="76"/>
        <v>7.4999999999999997E-3</v>
      </c>
      <c r="G213" s="40">
        <f t="shared" si="77"/>
        <v>0</v>
      </c>
      <c r="H213" s="34">
        <f t="shared" si="64"/>
        <v>0</v>
      </c>
      <c r="I213" s="41">
        <f t="shared" si="65"/>
        <v>2.7584000000000001E-2</v>
      </c>
      <c r="J213" s="27">
        <f t="shared" si="66"/>
        <v>0</v>
      </c>
      <c r="K213" s="11">
        <f t="shared" si="67"/>
        <v>505</v>
      </c>
      <c r="L213">
        <f t="shared" si="68"/>
        <v>209.1</v>
      </c>
      <c r="M213" s="36">
        <f t="shared" si="78"/>
        <v>3.4339814672575589E-2</v>
      </c>
      <c r="N213" s="99">
        <f t="shared" si="79"/>
        <v>5.2275000000000002E-2</v>
      </c>
      <c r="O213">
        <f t="shared" si="80"/>
        <v>1639</v>
      </c>
      <c r="P213" s="36">
        <f t="shared" si="69"/>
        <v>2.7114768847964817E-3</v>
      </c>
      <c r="Q213" s="1">
        <f t="shared" si="81"/>
        <v>0</v>
      </c>
      <c r="R213" s="23">
        <f t="shared" si="82"/>
        <v>503.23250000000002</v>
      </c>
      <c r="S213" s="23">
        <f t="shared" si="70"/>
        <v>0.85</v>
      </c>
      <c r="T213" s="11">
        <f t="shared" si="71"/>
        <v>0.97</v>
      </c>
      <c r="U213" s="20"/>
      <c r="V213" s="30">
        <f t="shared" si="72"/>
        <v>0</v>
      </c>
      <c r="W213" s="24">
        <f t="shared" si="73"/>
        <v>0</v>
      </c>
      <c r="X213" s="24">
        <f t="shared" si="83"/>
        <v>0</v>
      </c>
      <c r="Y213" s="31">
        <f t="shared" si="84"/>
        <v>0</v>
      </c>
      <c r="Z213" s="20"/>
      <c r="AA213" s="19"/>
    </row>
    <row r="214" spans="1:27" ht="15.6" x14ac:dyDescent="0.3">
      <c r="A214" s="26">
        <v>196</v>
      </c>
      <c r="B214" s="28">
        <f>'Curva durate'!K218/1000</f>
        <v>2.7362999999999998E-2</v>
      </c>
      <c r="C214" s="11">
        <f t="shared" si="74"/>
        <v>0.05</v>
      </c>
      <c r="D214" s="11"/>
      <c r="E214" s="29">
        <f t="shared" si="75"/>
        <v>2.7362999999999998E-2</v>
      </c>
      <c r="F214" s="83">
        <f t="shared" si="76"/>
        <v>7.4999999999999997E-3</v>
      </c>
      <c r="G214" s="40">
        <f t="shared" si="77"/>
        <v>0</v>
      </c>
      <c r="H214" s="34">
        <f t="shared" si="64"/>
        <v>0</v>
      </c>
      <c r="I214" s="41">
        <f t="shared" si="65"/>
        <v>2.7362999999999998E-2</v>
      </c>
      <c r="J214" s="27">
        <f t="shared" si="66"/>
        <v>0</v>
      </c>
      <c r="K214" s="11">
        <f t="shared" si="67"/>
        <v>505</v>
      </c>
      <c r="L214">
        <f t="shared" si="68"/>
        <v>209.1</v>
      </c>
      <c r="M214" s="36">
        <f t="shared" si="78"/>
        <v>3.4339814672575589E-2</v>
      </c>
      <c r="N214" s="99">
        <f t="shared" si="79"/>
        <v>5.2275000000000002E-2</v>
      </c>
      <c r="O214">
        <f t="shared" si="80"/>
        <v>1639</v>
      </c>
      <c r="P214" s="36">
        <f t="shared" si="69"/>
        <v>2.7114768847964817E-3</v>
      </c>
      <c r="Q214" s="1">
        <f t="shared" si="81"/>
        <v>0</v>
      </c>
      <c r="R214" s="23">
        <f t="shared" si="82"/>
        <v>503.23250000000002</v>
      </c>
      <c r="S214" s="23">
        <f t="shared" si="70"/>
        <v>0.85</v>
      </c>
      <c r="T214" s="11">
        <f t="shared" si="71"/>
        <v>0.97</v>
      </c>
      <c r="U214" s="20"/>
      <c r="V214" s="30">
        <f t="shared" si="72"/>
        <v>0</v>
      </c>
      <c r="W214" s="24">
        <f t="shared" si="73"/>
        <v>0</v>
      </c>
      <c r="X214" s="24">
        <f t="shared" si="83"/>
        <v>0</v>
      </c>
      <c r="Y214" s="31">
        <f t="shared" si="84"/>
        <v>0</v>
      </c>
      <c r="Z214" s="20"/>
      <c r="AA214" s="19"/>
    </row>
    <row r="215" spans="1:27" ht="15.6" x14ac:dyDescent="0.3">
      <c r="A215" s="32">
        <v>197</v>
      </c>
      <c r="B215" s="28">
        <f>'Curva durate'!K219/1000</f>
        <v>2.7143E-2</v>
      </c>
      <c r="C215" s="11">
        <f t="shared" si="74"/>
        <v>0.05</v>
      </c>
      <c r="D215" s="11"/>
      <c r="E215" s="29">
        <f t="shared" si="75"/>
        <v>2.7143E-2</v>
      </c>
      <c r="F215" s="83">
        <f t="shared" si="76"/>
        <v>7.4999999999999997E-3</v>
      </c>
      <c r="G215" s="40">
        <f t="shared" si="77"/>
        <v>0</v>
      </c>
      <c r="H215" s="34">
        <f t="shared" si="64"/>
        <v>0</v>
      </c>
      <c r="I215" s="41">
        <f t="shared" si="65"/>
        <v>2.7143E-2</v>
      </c>
      <c r="J215" s="27">
        <f t="shared" si="66"/>
        <v>0</v>
      </c>
      <c r="K215" s="11">
        <f t="shared" si="67"/>
        <v>505</v>
      </c>
      <c r="L215">
        <f t="shared" si="68"/>
        <v>209.1</v>
      </c>
      <c r="M215" s="36">
        <f t="shared" si="78"/>
        <v>3.4339814672575589E-2</v>
      </c>
      <c r="N215" s="99">
        <f t="shared" si="79"/>
        <v>5.2275000000000002E-2</v>
      </c>
      <c r="O215">
        <f t="shared" si="80"/>
        <v>1639</v>
      </c>
      <c r="P215" s="36">
        <f t="shared" si="69"/>
        <v>2.7114768847964817E-3</v>
      </c>
      <c r="Q215" s="1">
        <f t="shared" si="81"/>
        <v>0</v>
      </c>
      <c r="R215" s="23">
        <f t="shared" si="82"/>
        <v>503.23250000000002</v>
      </c>
      <c r="S215" s="23">
        <f t="shared" si="70"/>
        <v>0.85</v>
      </c>
      <c r="T215" s="11">
        <f t="shared" si="71"/>
        <v>0.97</v>
      </c>
      <c r="U215" s="20"/>
      <c r="V215" s="30">
        <f t="shared" si="72"/>
        <v>0</v>
      </c>
      <c r="W215" s="24">
        <f t="shared" si="73"/>
        <v>0</v>
      </c>
      <c r="X215" s="24">
        <f t="shared" si="83"/>
        <v>0</v>
      </c>
      <c r="Y215" s="31">
        <f t="shared" si="84"/>
        <v>0</v>
      </c>
      <c r="Z215" s="20"/>
      <c r="AA215" s="19"/>
    </row>
    <row r="216" spans="1:27" ht="15.6" x14ac:dyDescent="0.3">
      <c r="A216" s="32">
        <v>198</v>
      </c>
      <c r="B216" s="28">
        <f>'Curva durate'!K220/1000</f>
        <v>2.6925999999999999E-2</v>
      </c>
      <c r="C216" s="11">
        <f t="shared" si="74"/>
        <v>0.05</v>
      </c>
      <c r="D216" s="11"/>
      <c r="E216" s="29">
        <f t="shared" si="75"/>
        <v>2.6925999999999999E-2</v>
      </c>
      <c r="F216" s="83">
        <f t="shared" si="76"/>
        <v>7.4999999999999997E-3</v>
      </c>
      <c r="G216" s="40">
        <f t="shared" si="77"/>
        <v>0</v>
      </c>
      <c r="H216" s="34">
        <f t="shared" si="64"/>
        <v>0</v>
      </c>
      <c r="I216" s="41">
        <f t="shared" si="65"/>
        <v>2.6925999999999999E-2</v>
      </c>
      <c r="J216" s="27">
        <f t="shared" si="66"/>
        <v>0</v>
      </c>
      <c r="K216" s="11">
        <f t="shared" si="67"/>
        <v>505</v>
      </c>
      <c r="L216">
        <f t="shared" si="68"/>
        <v>209.1</v>
      </c>
      <c r="M216" s="36">
        <f t="shared" si="78"/>
        <v>3.4339814672575589E-2</v>
      </c>
      <c r="N216" s="99">
        <f t="shared" si="79"/>
        <v>5.2275000000000002E-2</v>
      </c>
      <c r="O216">
        <f t="shared" si="80"/>
        <v>1639</v>
      </c>
      <c r="P216" s="36">
        <f t="shared" si="69"/>
        <v>2.7114768847964817E-3</v>
      </c>
      <c r="Q216" s="1">
        <f t="shared" si="81"/>
        <v>0</v>
      </c>
      <c r="R216" s="23">
        <f t="shared" si="82"/>
        <v>503.23250000000002</v>
      </c>
      <c r="S216" s="23">
        <f t="shared" si="70"/>
        <v>0.85</v>
      </c>
      <c r="T216" s="11">
        <f t="shared" si="71"/>
        <v>0.97</v>
      </c>
      <c r="U216" s="20"/>
      <c r="V216" s="30">
        <f t="shared" si="72"/>
        <v>0</v>
      </c>
      <c r="W216" s="24">
        <f t="shared" si="73"/>
        <v>0</v>
      </c>
      <c r="X216" s="24">
        <f t="shared" si="83"/>
        <v>0</v>
      </c>
      <c r="Y216" s="31">
        <f t="shared" si="84"/>
        <v>0</v>
      </c>
      <c r="Z216" s="20"/>
      <c r="AA216" s="19"/>
    </row>
    <row r="217" spans="1:27" ht="15.6" x14ac:dyDescent="0.3">
      <c r="A217" s="26">
        <v>199</v>
      </c>
      <c r="B217" s="28">
        <f>'Curva durate'!K221/1000</f>
        <v>2.6710000000000001E-2</v>
      </c>
      <c r="C217" s="11">
        <f t="shared" si="74"/>
        <v>0.05</v>
      </c>
      <c r="D217" s="11"/>
      <c r="E217" s="29">
        <f t="shared" si="75"/>
        <v>2.6710000000000001E-2</v>
      </c>
      <c r="F217" s="83">
        <f t="shared" si="76"/>
        <v>7.4999999999999997E-3</v>
      </c>
      <c r="G217" s="40">
        <f t="shared" si="77"/>
        <v>0</v>
      </c>
      <c r="H217" s="34">
        <f t="shared" si="64"/>
        <v>0</v>
      </c>
      <c r="I217" s="41">
        <f t="shared" si="65"/>
        <v>2.6710000000000001E-2</v>
      </c>
      <c r="J217" s="27">
        <f t="shared" si="66"/>
        <v>0</v>
      </c>
      <c r="K217" s="11">
        <f t="shared" si="67"/>
        <v>505</v>
      </c>
      <c r="L217">
        <f t="shared" si="68"/>
        <v>209.1</v>
      </c>
      <c r="M217" s="36">
        <f t="shared" si="78"/>
        <v>3.4339814672575589E-2</v>
      </c>
      <c r="N217" s="99">
        <f t="shared" si="79"/>
        <v>5.2275000000000002E-2</v>
      </c>
      <c r="O217">
        <f t="shared" si="80"/>
        <v>1639</v>
      </c>
      <c r="P217" s="36">
        <f t="shared" si="69"/>
        <v>2.7114768847964817E-3</v>
      </c>
      <c r="Q217" s="1">
        <f t="shared" si="81"/>
        <v>0</v>
      </c>
      <c r="R217" s="23">
        <f t="shared" si="82"/>
        <v>503.23250000000002</v>
      </c>
      <c r="S217" s="23">
        <f t="shared" si="70"/>
        <v>0.85</v>
      </c>
      <c r="T217" s="11">
        <f t="shared" si="71"/>
        <v>0.97</v>
      </c>
      <c r="U217" s="20"/>
      <c r="V217" s="30">
        <f t="shared" si="72"/>
        <v>0</v>
      </c>
      <c r="W217" s="24">
        <f t="shared" si="73"/>
        <v>0</v>
      </c>
      <c r="X217" s="24">
        <f t="shared" si="83"/>
        <v>0</v>
      </c>
      <c r="Y217" s="31">
        <f t="shared" si="84"/>
        <v>0</v>
      </c>
      <c r="Z217" s="20"/>
      <c r="AA217" s="19"/>
    </row>
    <row r="218" spans="1:27" ht="15.6" x14ac:dyDescent="0.3">
      <c r="A218" s="32">
        <v>200</v>
      </c>
      <c r="B218" s="28">
        <f>'Curva durate'!K222/1000</f>
        <v>2.6497E-2</v>
      </c>
      <c r="C218" s="11">
        <f t="shared" si="74"/>
        <v>0.05</v>
      </c>
      <c r="D218" s="11"/>
      <c r="E218" s="29">
        <f t="shared" si="75"/>
        <v>2.6497E-2</v>
      </c>
      <c r="F218" s="83">
        <f t="shared" si="76"/>
        <v>7.4999999999999997E-3</v>
      </c>
      <c r="G218" s="40">
        <f t="shared" si="77"/>
        <v>0</v>
      </c>
      <c r="H218" s="34">
        <f t="shared" si="64"/>
        <v>0</v>
      </c>
      <c r="I218" s="41">
        <f t="shared" si="65"/>
        <v>2.6497E-2</v>
      </c>
      <c r="J218" s="27">
        <f t="shared" si="66"/>
        <v>0</v>
      </c>
      <c r="K218" s="11">
        <f t="shared" si="67"/>
        <v>505</v>
      </c>
      <c r="L218">
        <f t="shared" si="68"/>
        <v>209.1</v>
      </c>
      <c r="M218" s="36">
        <f t="shared" si="78"/>
        <v>3.4339814672575589E-2</v>
      </c>
      <c r="N218" s="99">
        <f t="shared" si="79"/>
        <v>5.2275000000000002E-2</v>
      </c>
      <c r="O218">
        <f t="shared" si="80"/>
        <v>1639</v>
      </c>
      <c r="P218" s="36">
        <f t="shared" si="69"/>
        <v>2.7114768847964817E-3</v>
      </c>
      <c r="Q218" s="1">
        <f t="shared" si="81"/>
        <v>0</v>
      </c>
      <c r="R218" s="23">
        <f t="shared" si="82"/>
        <v>503.23250000000002</v>
      </c>
      <c r="S218" s="23">
        <f t="shared" si="70"/>
        <v>0.85</v>
      </c>
      <c r="T218" s="11">
        <f t="shared" si="71"/>
        <v>0.97</v>
      </c>
      <c r="U218" s="20"/>
      <c r="V218" s="30">
        <f t="shared" si="72"/>
        <v>0</v>
      </c>
      <c r="W218" s="24">
        <f t="shared" si="73"/>
        <v>0</v>
      </c>
      <c r="X218" s="24">
        <f t="shared" si="83"/>
        <v>0</v>
      </c>
      <c r="Y218" s="31">
        <f t="shared" si="84"/>
        <v>0</v>
      </c>
      <c r="Z218" s="20"/>
      <c r="AA218" s="19"/>
    </row>
    <row r="219" spans="1:27" ht="15.6" x14ac:dyDescent="0.3">
      <c r="A219" s="32">
        <v>201</v>
      </c>
      <c r="B219" s="28">
        <f>'Curva durate'!K223/1000</f>
        <v>2.6284999999999999E-2</v>
      </c>
      <c r="C219" s="11">
        <f t="shared" si="74"/>
        <v>0.05</v>
      </c>
      <c r="D219" s="11"/>
      <c r="E219" s="29">
        <f t="shared" si="75"/>
        <v>2.6284999999999999E-2</v>
      </c>
      <c r="F219" s="83">
        <f t="shared" si="76"/>
        <v>7.4999999999999997E-3</v>
      </c>
      <c r="G219" s="40">
        <f t="shared" si="77"/>
        <v>0</v>
      </c>
      <c r="H219" s="34">
        <f t="shared" si="64"/>
        <v>0</v>
      </c>
      <c r="I219" s="41">
        <f t="shared" si="65"/>
        <v>2.6284999999999999E-2</v>
      </c>
      <c r="J219" s="27">
        <f t="shared" si="66"/>
        <v>0</v>
      </c>
      <c r="K219" s="11">
        <f t="shared" si="67"/>
        <v>505</v>
      </c>
      <c r="L219">
        <f t="shared" si="68"/>
        <v>209.1</v>
      </c>
      <c r="M219" s="36">
        <f t="shared" si="78"/>
        <v>3.4339814672575589E-2</v>
      </c>
      <c r="N219" s="99">
        <f t="shared" si="79"/>
        <v>5.2275000000000002E-2</v>
      </c>
      <c r="O219">
        <f t="shared" si="80"/>
        <v>1639</v>
      </c>
      <c r="P219" s="36">
        <f t="shared" si="69"/>
        <v>2.7114768847964817E-3</v>
      </c>
      <c r="Q219" s="1">
        <f t="shared" si="81"/>
        <v>0</v>
      </c>
      <c r="R219" s="23">
        <f t="shared" si="82"/>
        <v>503.23250000000002</v>
      </c>
      <c r="S219" s="23">
        <f t="shared" si="70"/>
        <v>0.85</v>
      </c>
      <c r="T219" s="11">
        <f t="shared" si="71"/>
        <v>0.97</v>
      </c>
      <c r="U219" s="20"/>
      <c r="V219" s="30">
        <f t="shared" si="72"/>
        <v>0</v>
      </c>
      <c r="W219" s="24">
        <f t="shared" si="73"/>
        <v>0</v>
      </c>
      <c r="X219" s="24">
        <f t="shared" si="83"/>
        <v>0</v>
      </c>
      <c r="Y219" s="31">
        <f t="shared" si="84"/>
        <v>0</v>
      </c>
      <c r="Z219" s="20"/>
      <c r="AA219" s="19"/>
    </row>
    <row r="220" spans="1:27" ht="15.6" x14ac:dyDescent="0.3">
      <c r="A220" s="26">
        <v>202</v>
      </c>
      <c r="B220" s="28">
        <f>'Curva durate'!K224/1000</f>
        <v>2.6076000000000002E-2</v>
      </c>
      <c r="C220" s="11">
        <f t="shared" si="74"/>
        <v>0.05</v>
      </c>
      <c r="D220" s="11"/>
      <c r="E220" s="29">
        <f t="shared" si="75"/>
        <v>2.6076000000000002E-2</v>
      </c>
      <c r="F220" s="83">
        <f t="shared" si="76"/>
        <v>7.4999999999999997E-3</v>
      </c>
      <c r="G220" s="40">
        <f t="shared" si="77"/>
        <v>0</v>
      </c>
      <c r="H220" s="34">
        <f t="shared" si="64"/>
        <v>0</v>
      </c>
      <c r="I220" s="41">
        <f t="shared" si="65"/>
        <v>2.6076000000000002E-2</v>
      </c>
      <c r="J220" s="27">
        <f t="shared" si="66"/>
        <v>0</v>
      </c>
      <c r="K220" s="11">
        <f t="shared" si="67"/>
        <v>505</v>
      </c>
      <c r="L220">
        <f t="shared" si="68"/>
        <v>209.1</v>
      </c>
      <c r="M220" s="36">
        <f t="shared" si="78"/>
        <v>3.4339814672575589E-2</v>
      </c>
      <c r="N220" s="99">
        <f t="shared" si="79"/>
        <v>5.2275000000000002E-2</v>
      </c>
      <c r="O220">
        <f t="shared" si="80"/>
        <v>1639</v>
      </c>
      <c r="P220" s="36">
        <f t="shared" si="69"/>
        <v>2.7114768847964817E-3</v>
      </c>
      <c r="Q220" s="1">
        <f t="shared" si="81"/>
        <v>0</v>
      </c>
      <c r="R220" s="23">
        <f t="shared" si="82"/>
        <v>503.23250000000002</v>
      </c>
      <c r="S220" s="23">
        <f t="shared" si="70"/>
        <v>0.85</v>
      </c>
      <c r="T220" s="11">
        <f t="shared" si="71"/>
        <v>0.97</v>
      </c>
      <c r="U220" s="20"/>
      <c r="V220" s="30">
        <f t="shared" si="72"/>
        <v>0</v>
      </c>
      <c r="W220" s="24">
        <f t="shared" si="73"/>
        <v>0</v>
      </c>
      <c r="X220" s="24">
        <f t="shared" si="83"/>
        <v>0</v>
      </c>
      <c r="Y220" s="31">
        <f t="shared" si="84"/>
        <v>0</v>
      </c>
      <c r="Z220" s="20"/>
      <c r="AA220" s="19"/>
    </row>
    <row r="221" spans="1:27" ht="15.6" x14ac:dyDescent="0.3">
      <c r="A221" s="32">
        <v>203</v>
      </c>
      <c r="B221" s="28">
        <f>'Curva durate'!K225/1000</f>
        <v>2.5867999999999999E-2</v>
      </c>
      <c r="C221" s="11">
        <f t="shared" si="74"/>
        <v>0.05</v>
      </c>
      <c r="D221" s="11"/>
      <c r="E221" s="29">
        <f t="shared" si="75"/>
        <v>2.5867999999999999E-2</v>
      </c>
      <c r="F221" s="83">
        <f t="shared" si="76"/>
        <v>7.4999999999999997E-3</v>
      </c>
      <c r="G221" s="40">
        <f t="shared" si="77"/>
        <v>0</v>
      </c>
      <c r="H221" s="34">
        <f t="shared" si="64"/>
        <v>0</v>
      </c>
      <c r="I221" s="41">
        <f t="shared" si="65"/>
        <v>2.5867999999999999E-2</v>
      </c>
      <c r="J221" s="27">
        <f t="shared" si="66"/>
        <v>0</v>
      </c>
      <c r="K221" s="11">
        <f t="shared" si="67"/>
        <v>505</v>
      </c>
      <c r="L221">
        <f t="shared" si="68"/>
        <v>209.1</v>
      </c>
      <c r="M221" s="36">
        <f t="shared" si="78"/>
        <v>3.4339814672575589E-2</v>
      </c>
      <c r="N221" s="99">
        <f t="shared" si="79"/>
        <v>5.2275000000000002E-2</v>
      </c>
      <c r="O221">
        <f t="shared" si="80"/>
        <v>1639</v>
      </c>
      <c r="P221" s="36">
        <f t="shared" si="69"/>
        <v>2.7114768847964817E-3</v>
      </c>
      <c r="Q221" s="1">
        <f t="shared" si="81"/>
        <v>0</v>
      </c>
      <c r="R221" s="23">
        <f t="shared" si="82"/>
        <v>503.23250000000002</v>
      </c>
      <c r="S221" s="23">
        <f t="shared" si="70"/>
        <v>0.85</v>
      </c>
      <c r="T221" s="11">
        <f t="shared" si="71"/>
        <v>0.97</v>
      </c>
      <c r="U221" s="20"/>
      <c r="V221" s="30">
        <f t="shared" si="72"/>
        <v>0</v>
      </c>
      <c r="W221" s="24">
        <f t="shared" si="73"/>
        <v>0</v>
      </c>
      <c r="X221" s="24">
        <f t="shared" si="83"/>
        <v>0</v>
      </c>
      <c r="Y221" s="31">
        <f t="shared" si="84"/>
        <v>0</v>
      </c>
      <c r="Z221" s="20"/>
      <c r="AA221" s="19"/>
    </row>
    <row r="222" spans="1:27" ht="15.6" x14ac:dyDescent="0.3">
      <c r="A222" s="32">
        <v>204</v>
      </c>
      <c r="B222" s="28">
        <f>'Curva durate'!K226/1000</f>
        <v>2.5663000000000002E-2</v>
      </c>
      <c r="C222" s="11">
        <f t="shared" si="74"/>
        <v>0.05</v>
      </c>
      <c r="D222" s="11"/>
      <c r="E222" s="29">
        <f t="shared" si="75"/>
        <v>2.5663000000000002E-2</v>
      </c>
      <c r="F222" s="83">
        <f t="shared" si="76"/>
        <v>7.4999999999999997E-3</v>
      </c>
      <c r="G222" s="40">
        <f t="shared" si="77"/>
        <v>0</v>
      </c>
      <c r="H222" s="34">
        <f t="shared" si="64"/>
        <v>0</v>
      </c>
      <c r="I222" s="41">
        <f t="shared" si="65"/>
        <v>2.5663000000000002E-2</v>
      </c>
      <c r="J222" s="27">
        <f t="shared" si="66"/>
        <v>0</v>
      </c>
      <c r="K222" s="11">
        <f t="shared" si="67"/>
        <v>505</v>
      </c>
      <c r="L222">
        <f t="shared" si="68"/>
        <v>209.1</v>
      </c>
      <c r="M222" s="36">
        <f t="shared" si="78"/>
        <v>3.4339814672575589E-2</v>
      </c>
      <c r="N222" s="99">
        <f t="shared" si="79"/>
        <v>5.2275000000000002E-2</v>
      </c>
      <c r="O222">
        <f t="shared" si="80"/>
        <v>1639</v>
      </c>
      <c r="P222" s="36">
        <f t="shared" si="69"/>
        <v>2.7114768847964817E-3</v>
      </c>
      <c r="Q222" s="1">
        <f t="shared" si="81"/>
        <v>0</v>
      </c>
      <c r="R222" s="23">
        <f t="shared" si="82"/>
        <v>503.23250000000002</v>
      </c>
      <c r="S222" s="23">
        <f t="shared" si="70"/>
        <v>0.85</v>
      </c>
      <c r="T222" s="11">
        <f t="shared" si="71"/>
        <v>0.97</v>
      </c>
      <c r="U222" s="20"/>
      <c r="V222" s="30">
        <f t="shared" si="72"/>
        <v>0</v>
      </c>
      <c r="W222" s="24">
        <f t="shared" si="73"/>
        <v>0</v>
      </c>
      <c r="X222" s="24">
        <f t="shared" si="83"/>
        <v>0</v>
      </c>
      <c r="Y222" s="31">
        <f t="shared" si="84"/>
        <v>0</v>
      </c>
      <c r="Z222" s="20"/>
      <c r="AA222" s="19"/>
    </row>
    <row r="223" spans="1:27" ht="15.6" x14ac:dyDescent="0.3">
      <c r="A223" s="26">
        <v>205</v>
      </c>
      <c r="B223" s="28">
        <f>'Curva durate'!K227/1000</f>
        <v>2.5458999999999999E-2</v>
      </c>
      <c r="C223" s="11">
        <f t="shared" si="74"/>
        <v>0.05</v>
      </c>
      <c r="D223" s="11"/>
      <c r="E223" s="29">
        <f t="shared" si="75"/>
        <v>2.5458999999999999E-2</v>
      </c>
      <c r="F223" s="83">
        <f t="shared" si="76"/>
        <v>7.4999999999999997E-3</v>
      </c>
      <c r="G223" s="40">
        <f t="shared" si="77"/>
        <v>0</v>
      </c>
      <c r="H223" s="34">
        <f t="shared" si="64"/>
        <v>0</v>
      </c>
      <c r="I223" s="41">
        <f t="shared" si="65"/>
        <v>2.5458999999999999E-2</v>
      </c>
      <c r="J223" s="27">
        <f t="shared" si="66"/>
        <v>0</v>
      </c>
      <c r="K223" s="11">
        <f t="shared" si="67"/>
        <v>505</v>
      </c>
      <c r="L223">
        <f t="shared" si="68"/>
        <v>209.1</v>
      </c>
      <c r="M223" s="36">
        <f t="shared" si="78"/>
        <v>3.4339814672575589E-2</v>
      </c>
      <c r="N223" s="99">
        <f t="shared" si="79"/>
        <v>5.2275000000000002E-2</v>
      </c>
      <c r="O223">
        <f t="shared" si="80"/>
        <v>1639</v>
      </c>
      <c r="P223" s="36">
        <f t="shared" si="69"/>
        <v>2.7114768847964817E-3</v>
      </c>
      <c r="Q223" s="1">
        <f t="shared" si="81"/>
        <v>0</v>
      </c>
      <c r="R223" s="23">
        <f t="shared" si="82"/>
        <v>503.23250000000002</v>
      </c>
      <c r="S223" s="23">
        <f t="shared" si="70"/>
        <v>0.85</v>
      </c>
      <c r="T223" s="11">
        <f t="shared" si="71"/>
        <v>0.97</v>
      </c>
      <c r="U223" s="20"/>
      <c r="V223" s="30">
        <f t="shared" si="72"/>
        <v>0</v>
      </c>
      <c r="W223" s="24">
        <f t="shared" si="73"/>
        <v>0</v>
      </c>
      <c r="X223" s="24">
        <f t="shared" si="83"/>
        <v>0</v>
      </c>
      <c r="Y223" s="31">
        <f t="shared" si="84"/>
        <v>0</v>
      </c>
      <c r="Z223" s="20"/>
      <c r="AA223" s="19"/>
    </row>
    <row r="224" spans="1:27" ht="15.6" x14ac:dyDescent="0.3">
      <c r="A224" s="32">
        <v>206</v>
      </c>
      <c r="B224" s="28">
        <f>'Curva durate'!K228/1000</f>
        <v>2.5257999999999999E-2</v>
      </c>
      <c r="C224" s="11">
        <f t="shared" si="74"/>
        <v>0.05</v>
      </c>
      <c r="D224" s="11"/>
      <c r="E224" s="29">
        <f t="shared" si="75"/>
        <v>2.5257999999999999E-2</v>
      </c>
      <c r="F224" s="83">
        <f t="shared" si="76"/>
        <v>7.4999999999999997E-3</v>
      </c>
      <c r="G224" s="40">
        <f t="shared" si="77"/>
        <v>0</v>
      </c>
      <c r="H224" s="34">
        <f t="shared" si="64"/>
        <v>0</v>
      </c>
      <c r="I224" s="41">
        <f t="shared" si="65"/>
        <v>2.5257999999999999E-2</v>
      </c>
      <c r="J224" s="27">
        <f t="shared" si="66"/>
        <v>0</v>
      </c>
      <c r="K224" s="11">
        <f t="shared" si="67"/>
        <v>505</v>
      </c>
      <c r="L224">
        <f t="shared" si="68"/>
        <v>209.1</v>
      </c>
      <c r="M224" s="36">
        <f t="shared" si="78"/>
        <v>3.4339814672575589E-2</v>
      </c>
      <c r="N224" s="99">
        <f t="shared" si="79"/>
        <v>5.2275000000000002E-2</v>
      </c>
      <c r="O224">
        <f t="shared" si="80"/>
        <v>1639</v>
      </c>
      <c r="P224" s="36">
        <f t="shared" si="69"/>
        <v>2.7114768847964817E-3</v>
      </c>
      <c r="Q224" s="1">
        <f t="shared" si="81"/>
        <v>0</v>
      </c>
      <c r="R224" s="23">
        <f t="shared" si="82"/>
        <v>503.23250000000002</v>
      </c>
      <c r="S224" s="23">
        <f t="shared" si="70"/>
        <v>0.85</v>
      </c>
      <c r="T224" s="11">
        <f t="shared" si="71"/>
        <v>0.97</v>
      </c>
      <c r="U224" s="20"/>
      <c r="V224" s="30">
        <f t="shared" si="72"/>
        <v>0</v>
      </c>
      <c r="W224" s="24">
        <f t="shared" si="73"/>
        <v>0</v>
      </c>
      <c r="X224" s="24">
        <f t="shared" si="83"/>
        <v>0</v>
      </c>
      <c r="Y224" s="31">
        <f t="shared" si="84"/>
        <v>0</v>
      </c>
      <c r="Z224" s="20"/>
      <c r="AA224" s="19"/>
    </row>
    <row r="225" spans="1:27" ht="15.6" x14ac:dyDescent="0.3">
      <c r="A225" s="32">
        <v>207</v>
      </c>
      <c r="B225" s="28">
        <f>'Curva durate'!K229/1000</f>
        <v>2.5058E-2</v>
      </c>
      <c r="C225" s="11">
        <f t="shared" si="74"/>
        <v>0.05</v>
      </c>
      <c r="D225" s="11"/>
      <c r="E225" s="29">
        <f t="shared" si="75"/>
        <v>2.5058E-2</v>
      </c>
      <c r="F225" s="83">
        <f t="shared" si="76"/>
        <v>7.4999999999999997E-3</v>
      </c>
      <c r="G225" s="40">
        <f t="shared" si="77"/>
        <v>0</v>
      </c>
      <c r="H225" s="34">
        <f t="shared" si="64"/>
        <v>0</v>
      </c>
      <c r="I225" s="41">
        <f t="shared" si="65"/>
        <v>2.5058E-2</v>
      </c>
      <c r="J225" s="27">
        <f t="shared" si="66"/>
        <v>0</v>
      </c>
      <c r="K225" s="11">
        <f t="shared" si="67"/>
        <v>505</v>
      </c>
      <c r="L225">
        <f t="shared" si="68"/>
        <v>209.1</v>
      </c>
      <c r="M225" s="36">
        <f t="shared" si="78"/>
        <v>3.4339814672575589E-2</v>
      </c>
      <c r="N225" s="99">
        <f t="shared" si="79"/>
        <v>5.2275000000000002E-2</v>
      </c>
      <c r="O225">
        <f t="shared" si="80"/>
        <v>1639</v>
      </c>
      <c r="P225" s="36">
        <f t="shared" si="69"/>
        <v>2.7114768847964817E-3</v>
      </c>
      <c r="Q225" s="1">
        <f t="shared" si="81"/>
        <v>0</v>
      </c>
      <c r="R225" s="23">
        <f t="shared" si="82"/>
        <v>503.23250000000002</v>
      </c>
      <c r="S225" s="23">
        <f t="shared" si="70"/>
        <v>0.85</v>
      </c>
      <c r="T225" s="11">
        <f t="shared" si="71"/>
        <v>0.97</v>
      </c>
      <c r="U225" s="20"/>
      <c r="V225" s="30">
        <f t="shared" si="72"/>
        <v>0</v>
      </c>
      <c r="W225" s="24">
        <f t="shared" si="73"/>
        <v>0</v>
      </c>
      <c r="X225" s="24">
        <f t="shared" si="83"/>
        <v>0</v>
      </c>
      <c r="Y225" s="31">
        <f t="shared" si="84"/>
        <v>0</v>
      </c>
      <c r="Z225" s="20"/>
      <c r="AA225" s="19"/>
    </row>
    <row r="226" spans="1:27" ht="15.6" x14ac:dyDescent="0.3">
      <c r="A226" s="26">
        <v>208</v>
      </c>
      <c r="B226" s="28">
        <f>'Curva durate'!K230/1000</f>
        <v>2.486E-2</v>
      </c>
      <c r="C226" s="11">
        <f t="shared" si="74"/>
        <v>0.05</v>
      </c>
      <c r="D226" s="11"/>
      <c r="E226" s="29">
        <f t="shared" si="75"/>
        <v>2.486E-2</v>
      </c>
      <c r="F226" s="83">
        <f t="shared" si="76"/>
        <v>7.4999999999999997E-3</v>
      </c>
      <c r="G226" s="40">
        <f t="shared" si="77"/>
        <v>0</v>
      </c>
      <c r="H226" s="34">
        <f t="shared" si="64"/>
        <v>0</v>
      </c>
      <c r="I226" s="41">
        <f t="shared" si="65"/>
        <v>2.486E-2</v>
      </c>
      <c r="J226" s="27">
        <f t="shared" si="66"/>
        <v>0</v>
      </c>
      <c r="K226" s="11">
        <f t="shared" si="67"/>
        <v>505</v>
      </c>
      <c r="L226">
        <f t="shared" si="68"/>
        <v>209.1</v>
      </c>
      <c r="M226" s="36">
        <f t="shared" si="78"/>
        <v>3.4339814672575589E-2</v>
      </c>
      <c r="N226" s="99">
        <f t="shared" si="79"/>
        <v>5.2275000000000002E-2</v>
      </c>
      <c r="O226">
        <f t="shared" si="80"/>
        <v>1639</v>
      </c>
      <c r="P226" s="36">
        <f t="shared" si="69"/>
        <v>2.7114768847964817E-3</v>
      </c>
      <c r="Q226" s="1">
        <f t="shared" si="81"/>
        <v>0</v>
      </c>
      <c r="R226" s="23">
        <f t="shared" si="82"/>
        <v>503.23250000000002</v>
      </c>
      <c r="S226" s="23">
        <f t="shared" si="70"/>
        <v>0.85</v>
      </c>
      <c r="T226" s="11">
        <f t="shared" si="71"/>
        <v>0.97</v>
      </c>
      <c r="U226" s="20"/>
      <c r="V226" s="30">
        <f t="shared" si="72"/>
        <v>0</v>
      </c>
      <c r="W226" s="24">
        <f t="shared" si="73"/>
        <v>0</v>
      </c>
      <c r="X226" s="24">
        <f t="shared" si="83"/>
        <v>0</v>
      </c>
      <c r="Y226" s="31">
        <f t="shared" si="84"/>
        <v>0</v>
      </c>
      <c r="Z226" s="20"/>
      <c r="AA226" s="19"/>
    </row>
    <row r="227" spans="1:27" ht="15.6" x14ac:dyDescent="0.3">
      <c r="A227" s="32">
        <v>209</v>
      </c>
      <c r="B227" s="28">
        <f>'Curva durate'!K231/1000</f>
        <v>2.4664000000000002E-2</v>
      </c>
      <c r="C227" s="11">
        <f t="shared" si="74"/>
        <v>0.05</v>
      </c>
      <c r="D227" s="11"/>
      <c r="E227" s="29">
        <f t="shared" si="75"/>
        <v>2.4664000000000002E-2</v>
      </c>
      <c r="F227" s="83">
        <f t="shared" si="76"/>
        <v>7.4999999999999997E-3</v>
      </c>
      <c r="G227" s="40">
        <f t="shared" si="77"/>
        <v>0</v>
      </c>
      <c r="H227" s="34">
        <f t="shared" si="64"/>
        <v>0</v>
      </c>
      <c r="I227" s="41">
        <f t="shared" si="65"/>
        <v>2.4664000000000002E-2</v>
      </c>
      <c r="J227" s="27">
        <f t="shared" si="66"/>
        <v>0</v>
      </c>
      <c r="K227" s="11">
        <f t="shared" si="67"/>
        <v>505</v>
      </c>
      <c r="L227">
        <f t="shared" si="68"/>
        <v>209.1</v>
      </c>
      <c r="M227" s="36">
        <f t="shared" si="78"/>
        <v>3.4339814672575589E-2</v>
      </c>
      <c r="N227" s="99">
        <f t="shared" si="79"/>
        <v>5.2275000000000002E-2</v>
      </c>
      <c r="O227">
        <f t="shared" si="80"/>
        <v>1639</v>
      </c>
      <c r="P227" s="36">
        <f t="shared" si="69"/>
        <v>2.7114768847964817E-3</v>
      </c>
      <c r="Q227" s="1">
        <f t="shared" si="81"/>
        <v>0</v>
      </c>
      <c r="R227" s="23">
        <f t="shared" si="82"/>
        <v>503.23250000000002</v>
      </c>
      <c r="S227" s="23">
        <f t="shared" si="70"/>
        <v>0.85</v>
      </c>
      <c r="T227" s="11">
        <f t="shared" si="71"/>
        <v>0.97</v>
      </c>
      <c r="U227" s="20"/>
      <c r="V227" s="30">
        <f t="shared" si="72"/>
        <v>0</v>
      </c>
      <c r="W227" s="24">
        <f t="shared" si="73"/>
        <v>0</v>
      </c>
      <c r="X227" s="24">
        <f t="shared" si="83"/>
        <v>0</v>
      </c>
      <c r="Y227" s="31">
        <f t="shared" si="84"/>
        <v>0</v>
      </c>
      <c r="Z227" s="20"/>
      <c r="AA227" s="19"/>
    </row>
    <row r="228" spans="1:27" ht="15.6" x14ac:dyDescent="0.3">
      <c r="A228" s="32">
        <v>210</v>
      </c>
      <c r="B228" s="28">
        <f>'Curva durate'!K232/1000</f>
        <v>2.4469999999999999E-2</v>
      </c>
      <c r="C228" s="11">
        <f t="shared" si="74"/>
        <v>0.05</v>
      </c>
      <c r="D228" s="11"/>
      <c r="E228" s="29">
        <f t="shared" si="75"/>
        <v>2.4469999999999999E-2</v>
      </c>
      <c r="F228" s="83">
        <f t="shared" si="76"/>
        <v>7.4999999999999997E-3</v>
      </c>
      <c r="G228" s="40">
        <f t="shared" si="77"/>
        <v>0</v>
      </c>
      <c r="H228" s="34">
        <f t="shared" si="64"/>
        <v>0</v>
      </c>
      <c r="I228" s="41">
        <f t="shared" si="65"/>
        <v>2.4469999999999999E-2</v>
      </c>
      <c r="J228" s="27">
        <f t="shared" si="66"/>
        <v>0</v>
      </c>
      <c r="K228" s="11">
        <f t="shared" si="67"/>
        <v>505</v>
      </c>
      <c r="L228">
        <f t="shared" si="68"/>
        <v>209.1</v>
      </c>
      <c r="M228" s="36">
        <f t="shared" si="78"/>
        <v>3.4339814672575589E-2</v>
      </c>
      <c r="N228" s="99">
        <f t="shared" si="79"/>
        <v>5.2275000000000002E-2</v>
      </c>
      <c r="O228">
        <f t="shared" si="80"/>
        <v>1639</v>
      </c>
      <c r="P228" s="36">
        <f t="shared" si="69"/>
        <v>2.7114768847964817E-3</v>
      </c>
      <c r="Q228" s="1">
        <f t="shared" si="81"/>
        <v>0</v>
      </c>
      <c r="R228" s="23">
        <f t="shared" si="82"/>
        <v>503.23250000000002</v>
      </c>
      <c r="S228" s="23">
        <f t="shared" si="70"/>
        <v>0.85</v>
      </c>
      <c r="T228" s="11">
        <f t="shared" si="71"/>
        <v>0.97</v>
      </c>
      <c r="U228" s="20"/>
      <c r="V228" s="30">
        <f t="shared" si="72"/>
        <v>0</v>
      </c>
      <c r="W228" s="24">
        <f t="shared" si="73"/>
        <v>0</v>
      </c>
      <c r="X228" s="24">
        <f t="shared" si="83"/>
        <v>0</v>
      </c>
      <c r="Y228" s="31">
        <f t="shared" si="84"/>
        <v>0</v>
      </c>
      <c r="Z228" s="20"/>
      <c r="AA228" s="19"/>
    </row>
    <row r="229" spans="1:27" ht="15.6" x14ac:dyDescent="0.3">
      <c r="A229" s="26">
        <v>211</v>
      </c>
      <c r="B229" s="28">
        <f>'Curva durate'!K233/1000</f>
        <v>2.4277E-2</v>
      </c>
      <c r="C229" s="11">
        <f t="shared" si="74"/>
        <v>0.05</v>
      </c>
      <c r="D229" s="11"/>
      <c r="E229" s="29">
        <f t="shared" si="75"/>
        <v>2.4277E-2</v>
      </c>
      <c r="F229" s="83">
        <f t="shared" si="76"/>
        <v>7.4999999999999997E-3</v>
      </c>
      <c r="G229" s="40">
        <f t="shared" si="77"/>
        <v>0</v>
      </c>
      <c r="H229" s="34">
        <f t="shared" si="64"/>
        <v>0</v>
      </c>
      <c r="I229" s="41">
        <f t="shared" si="65"/>
        <v>2.4277E-2</v>
      </c>
      <c r="J229" s="27">
        <f t="shared" si="66"/>
        <v>0</v>
      </c>
      <c r="K229" s="11">
        <f t="shared" si="67"/>
        <v>505</v>
      </c>
      <c r="L229">
        <f t="shared" si="68"/>
        <v>209.1</v>
      </c>
      <c r="M229" s="36">
        <f t="shared" si="78"/>
        <v>3.4339814672575589E-2</v>
      </c>
      <c r="N229" s="99">
        <f t="shared" si="79"/>
        <v>5.2275000000000002E-2</v>
      </c>
      <c r="O229">
        <f t="shared" si="80"/>
        <v>1639</v>
      </c>
      <c r="P229" s="36">
        <f t="shared" si="69"/>
        <v>2.7114768847964817E-3</v>
      </c>
      <c r="Q229" s="1">
        <f t="shared" si="81"/>
        <v>0</v>
      </c>
      <c r="R229" s="23">
        <f t="shared" si="82"/>
        <v>503.23250000000002</v>
      </c>
      <c r="S229" s="23">
        <f t="shared" si="70"/>
        <v>0.85</v>
      </c>
      <c r="T229" s="11">
        <f t="shared" si="71"/>
        <v>0.97</v>
      </c>
      <c r="U229" s="20"/>
      <c r="V229" s="30">
        <f t="shared" si="72"/>
        <v>0</v>
      </c>
      <c r="W229" s="24">
        <f t="shared" si="73"/>
        <v>0</v>
      </c>
      <c r="X229" s="24">
        <f t="shared" si="83"/>
        <v>0</v>
      </c>
      <c r="Y229" s="31">
        <f t="shared" si="84"/>
        <v>0</v>
      </c>
      <c r="Z229" s="20"/>
      <c r="AA229" s="19"/>
    </row>
    <row r="230" spans="1:27" ht="15.6" x14ac:dyDescent="0.3">
      <c r="A230" s="32">
        <v>212</v>
      </c>
      <c r="B230" s="28">
        <f>'Curva durate'!K234/1000</f>
        <v>2.4087000000000001E-2</v>
      </c>
      <c r="C230" s="11">
        <f t="shared" si="74"/>
        <v>0.05</v>
      </c>
      <c r="D230" s="11"/>
      <c r="E230" s="29">
        <f t="shared" si="75"/>
        <v>2.4087000000000001E-2</v>
      </c>
      <c r="F230" s="83">
        <f t="shared" si="76"/>
        <v>7.4999999999999997E-3</v>
      </c>
      <c r="G230" s="40">
        <f t="shared" si="77"/>
        <v>0</v>
      </c>
      <c r="H230" s="34">
        <f t="shared" si="64"/>
        <v>0</v>
      </c>
      <c r="I230" s="41">
        <f t="shared" si="65"/>
        <v>2.4087000000000001E-2</v>
      </c>
      <c r="J230" s="27">
        <f t="shared" si="66"/>
        <v>0</v>
      </c>
      <c r="K230" s="11">
        <f t="shared" si="67"/>
        <v>505</v>
      </c>
      <c r="L230">
        <f t="shared" si="68"/>
        <v>209.1</v>
      </c>
      <c r="M230" s="36">
        <f t="shared" si="78"/>
        <v>3.4339814672575589E-2</v>
      </c>
      <c r="N230" s="99">
        <f t="shared" si="79"/>
        <v>5.2275000000000002E-2</v>
      </c>
      <c r="O230">
        <f t="shared" si="80"/>
        <v>1639</v>
      </c>
      <c r="P230" s="36">
        <f t="shared" si="69"/>
        <v>2.7114768847964817E-3</v>
      </c>
      <c r="Q230" s="1">
        <f t="shared" si="81"/>
        <v>0</v>
      </c>
      <c r="R230" s="23">
        <f t="shared" si="82"/>
        <v>503.23250000000002</v>
      </c>
      <c r="S230" s="23">
        <f t="shared" si="70"/>
        <v>0.85</v>
      </c>
      <c r="T230" s="11">
        <f t="shared" si="71"/>
        <v>0.97</v>
      </c>
      <c r="U230" s="20"/>
      <c r="V230" s="30">
        <f t="shared" si="72"/>
        <v>0</v>
      </c>
      <c r="W230" s="24">
        <f t="shared" si="73"/>
        <v>0</v>
      </c>
      <c r="X230" s="24">
        <f t="shared" si="83"/>
        <v>0</v>
      </c>
      <c r="Y230" s="31">
        <f t="shared" si="84"/>
        <v>0</v>
      </c>
      <c r="Z230" s="20"/>
      <c r="AA230" s="19"/>
    </row>
    <row r="231" spans="1:27" ht="15.6" x14ac:dyDescent="0.3">
      <c r="A231" s="32">
        <v>213</v>
      </c>
      <c r="B231" s="28">
        <f>'Curva durate'!K235/1000</f>
        <v>2.3897999999999999E-2</v>
      </c>
      <c r="C231" s="11">
        <f t="shared" si="74"/>
        <v>0.05</v>
      </c>
      <c r="D231" s="11"/>
      <c r="E231" s="29">
        <f t="shared" si="75"/>
        <v>2.3897999999999999E-2</v>
      </c>
      <c r="F231" s="83">
        <f t="shared" si="76"/>
        <v>7.4999999999999997E-3</v>
      </c>
      <c r="G231" s="40">
        <f t="shared" si="77"/>
        <v>0</v>
      </c>
      <c r="H231" s="34">
        <f t="shared" si="64"/>
        <v>0</v>
      </c>
      <c r="I231" s="41">
        <f t="shared" si="65"/>
        <v>2.3897999999999999E-2</v>
      </c>
      <c r="J231" s="27">
        <f t="shared" si="66"/>
        <v>0</v>
      </c>
      <c r="K231" s="11">
        <f t="shared" si="67"/>
        <v>505</v>
      </c>
      <c r="L231">
        <f t="shared" si="68"/>
        <v>209.1</v>
      </c>
      <c r="M231" s="36">
        <f t="shared" si="78"/>
        <v>3.4339814672575589E-2</v>
      </c>
      <c r="N231" s="99">
        <f t="shared" si="79"/>
        <v>5.2275000000000002E-2</v>
      </c>
      <c r="O231">
        <f t="shared" si="80"/>
        <v>1639</v>
      </c>
      <c r="P231" s="36">
        <f t="shared" si="69"/>
        <v>2.7114768847964817E-3</v>
      </c>
      <c r="Q231" s="1">
        <f t="shared" si="81"/>
        <v>0</v>
      </c>
      <c r="R231" s="23">
        <f t="shared" si="82"/>
        <v>503.23250000000002</v>
      </c>
      <c r="S231" s="23">
        <f t="shared" si="70"/>
        <v>0.85</v>
      </c>
      <c r="T231" s="11">
        <f t="shared" si="71"/>
        <v>0.97</v>
      </c>
      <c r="U231" s="20"/>
      <c r="V231" s="30">
        <f t="shared" si="72"/>
        <v>0</v>
      </c>
      <c r="W231" s="24">
        <f t="shared" si="73"/>
        <v>0</v>
      </c>
      <c r="X231" s="24">
        <f t="shared" si="83"/>
        <v>0</v>
      </c>
      <c r="Y231" s="31">
        <f t="shared" si="84"/>
        <v>0</v>
      </c>
      <c r="Z231" s="20"/>
      <c r="AA231" s="19"/>
    </row>
    <row r="232" spans="1:27" ht="15.6" x14ac:dyDescent="0.3">
      <c r="A232" s="26">
        <v>214</v>
      </c>
      <c r="B232" s="28">
        <f>'Curva durate'!K236/1000</f>
        <v>2.3712E-2</v>
      </c>
      <c r="C232" s="11">
        <f t="shared" si="74"/>
        <v>0.05</v>
      </c>
      <c r="D232" s="11"/>
      <c r="E232" s="29">
        <f t="shared" si="75"/>
        <v>2.3712E-2</v>
      </c>
      <c r="F232" s="83">
        <f t="shared" si="76"/>
        <v>7.4999999999999997E-3</v>
      </c>
      <c r="G232" s="40">
        <f t="shared" si="77"/>
        <v>0</v>
      </c>
      <c r="H232" s="34">
        <f t="shared" si="64"/>
        <v>0</v>
      </c>
      <c r="I232" s="41">
        <f t="shared" si="65"/>
        <v>2.3712E-2</v>
      </c>
      <c r="J232" s="27">
        <f t="shared" si="66"/>
        <v>0</v>
      </c>
      <c r="K232" s="11">
        <f t="shared" si="67"/>
        <v>505</v>
      </c>
      <c r="L232">
        <f t="shared" si="68"/>
        <v>209.1</v>
      </c>
      <c r="M232" s="36">
        <f t="shared" si="78"/>
        <v>3.4339814672575589E-2</v>
      </c>
      <c r="N232" s="99">
        <f t="shared" si="79"/>
        <v>5.2275000000000002E-2</v>
      </c>
      <c r="O232">
        <f t="shared" si="80"/>
        <v>1639</v>
      </c>
      <c r="P232" s="36">
        <f t="shared" si="69"/>
        <v>2.7114768847964817E-3</v>
      </c>
      <c r="Q232" s="1">
        <f t="shared" si="81"/>
        <v>0</v>
      </c>
      <c r="R232" s="23">
        <f t="shared" si="82"/>
        <v>503.23250000000002</v>
      </c>
      <c r="S232" s="23">
        <f t="shared" si="70"/>
        <v>0.85</v>
      </c>
      <c r="T232" s="11">
        <f t="shared" si="71"/>
        <v>0.97</v>
      </c>
      <c r="U232" s="20"/>
      <c r="V232" s="30">
        <f t="shared" si="72"/>
        <v>0</v>
      </c>
      <c r="W232" s="24">
        <f t="shared" si="73"/>
        <v>0</v>
      </c>
      <c r="X232" s="24">
        <f t="shared" si="83"/>
        <v>0</v>
      </c>
      <c r="Y232" s="31">
        <f t="shared" si="84"/>
        <v>0</v>
      </c>
      <c r="Z232" s="20"/>
      <c r="AA232" s="19"/>
    </row>
    <row r="233" spans="1:27" ht="15.6" x14ac:dyDescent="0.3">
      <c r="A233" s="32">
        <v>215</v>
      </c>
      <c r="B233" s="28">
        <f>'Curva durate'!K237/1000</f>
        <v>2.3526999999999999E-2</v>
      </c>
      <c r="C233" s="11">
        <f t="shared" si="74"/>
        <v>0.05</v>
      </c>
      <c r="D233" s="11"/>
      <c r="E233" s="29">
        <f t="shared" si="75"/>
        <v>2.3526999999999999E-2</v>
      </c>
      <c r="F233" s="83">
        <f t="shared" si="76"/>
        <v>7.4999999999999997E-3</v>
      </c>
      <c r="G233" s="40">
        <f t="shared" si="77"/>
        <v>0</v>
      </c>
      <c r="H233" s="34">
        <f t="shared" si="64"/>
        <v>0</v>
      </c>
      <c r="I233" s="41">
        <f t="shared" si="65"/>
        <v>2.3526999999999999E-2</v>
      </c>
      <c r="J233" s="27">
        <f t="shared" si="66"/>
        <v>0</v>
      </c>
      <c r="K233" s="11">
        <f t="shared" si="67"/>
        <v>505</v>
      </c>
      <c r="L233">
        <f t="shared" si="68"/>
        <v>209.1</v>
      </c>
      <c r="M233" s="36">
        <f t="shared" si="78"/>
        <v>3.4339814672575589E-2</v>
      </c>
      <c r="N233" s="99">
        <f t="shared" si="79"/>
        <v>5.2275000000000002E-2</v>
      </c>
      <c r="O233">
        <f t="shared" si="80"/>
        <v>1639</v>
      </c>
      <c r="P233" s="36">
        <f t="shared" si="69"/>
        <v>2.7114768847964817E-3</v>
      </c>
      <c r="Q233" s="1">
        <f t="shared" si="81"/>
        <v>0</v>
      </c>
      <c r="R233" s="23">
        <f t="shared" si="82"/>
        <v>503.23250000000002</v>
      </c>
      <c r="S233" s="23">
        <f t="shared" si="70"/>
        <v>0.85</v>
      </c>
      <c r="T233" s="11">
        <f t="shared" si="71"/>
        <v>0.97</v>
      </c>
      <c r="U233" s="20"/>
      <c r="V233" s="30">
        <f t="shared" si="72"/>
        <v>0</v>
      </c>
      <c r="W233" s="24">
        <f t="shared" si="73"/>
        <v>0</v>
      </c>
      <c r="X233" s="24">
        <f t="shared" si="83"/>
        <v>0</v>
      </c>
      <c r="Y233" s="31">
        <f t="shared" si="84"/>
        <v>0</v>
      </c>
      <c r="Z233" s="20"/>
      <c r="AA233" s="19"/>
    </row>
    <row r="234" spans="1:27" ht="15.6" x14ac:dyDescent="0.3">
      <c r="A234" s="32">
        <v>216</v>
      </c>
      <c r="B234" s="28">
        <f>'Curva durate'!K238/1000</f>
        <v>2.3344E-2</v>
      </c>
      <c r="C234" s="11">
        <f t="shared" si="74"/>
        <v>0.05</v>
      </c>
      <c r="D234" s="11"/>
      <c r="E234" s="29">
        <f t="shared" si="75"/>
        <v>2.3344E-2</v>
      </c>
      <c r="F234" s="83">
        <f t="shared" si="76"/>
        <v>7.4999999999999997E-3</v>
      </c>
      <c r="G234" s="40">
        <f t="shared" si="77"/>
        <v>0</v>
      </c>
      <c r="H234" s="34">
        <f t="shared" si="64"/>
        <v>0</v>
      </c>
      <c r="I234" s="41">
        <f t="shared" si="65"/>
        <v>2.3344E-2</v>
      </c>
      <c r="J234" s="27">
        <f t="shared" si="66"/>
        <v>0</v>
      </c>
      <c r="K234" s="11">
        <f t="shared" si="67"/>
        <v>505</v>
      </c>
      <c r="L234">
        <f t="shared" si="68"/>
        <v>209.1</v>
      </c>
      <c r="M234" s="36">
        <f t="shared" si="78"/>
        <v>3.4339814672575589E-2</v>
      </c>
      <c r="N234" s="99">
        <f t="shared" si="79"/>
        <v>5.2275000000000002E-2</v>
      </c>
      <c r="O234">
        <f t="shared" si="80"/>
        <v>1639</v>
      </c>
      <c r="P234" s="36">
        <f t="shared" si="69"/>
        <v>2.7114768847964817E-3</v>
      </c>
      <c r="Q234" s="1">
        <f t="shared" si="81"/>
        <v>0</v>
      </c>
      <c r="R234" s="23">
        <f t="shared" si="82"/>
        <v>503.23250000000002</v>
      </c>
      <c r="S234" s="23">
        <f t="shared" si="70"/>
        <v>0.85</v>
      </c>
      <c r="T234" s="11">
        <f t="shared" si="71"/>
        <v>0.97</v>
      </c>
      <c r="U234" s="20"/>
      <c r="V234" s="30">
        <f t="shared" si="72"/>
        <v>0</v>
      </c>
      <c r="W234" s="24">
        <f t="shared" si="73"/>
        <v>0</v>
      </c>
      <c r="X234" s="24">
        <f t="shared" si="83"/>
        <v>0</v>
      </c>
      <c r="Y234" s="31">
        <f t="shared" si="84"/>
        <v>0</v>
      </c>
      <c r="Z234" s="20"/>
      <c r="AA234" s="19"/>
    </row>
    <row r="235" spans="1:27" ht="15.6" x14ac:dyDescent="0.3">
      <c r="A235" s="26">
        <v>217</v>
      </c>
      <c r="B235" s="28">
        <f>'Curva durate'!K239/1000</f>
        <v>2.3161999999999999E-2</v>
      </c>
      <c r="C235" s="11">
        <f t="shared" si="74"/>
        <v>0.05</v>
      </c>
      <c r="D235" s="11"/>
      <c r="E235" s="29">
        <f t="shared" si="75"/>
        <v>2.3161999999999999E-2</v>
      </c>
      <c r="F235" s="83">
        <f t="shared" si="76"/>
        <v>7.4999999999999997E-3</v>
      </c>
      <c r="G235" s="40">
        <f t="shared" si="77"/>
        <v>0</v>
      </c>
      <c r="H235" s="34">
        <f t="shared" si="64"/>
        <v>0</v>
      </c>
      <c r="I235" s="41">
        <f t="shared" si="65"/>
        <v>2.3161999999999999E-2</v>
      </c>
      <c r="J235" s="27">
        <f t="shared" si="66"/>
        <v>0</v>
      </c>
      <c r="K235" s="11">
        <f t="shared" si="67"/>
        <v>505</v>
      </c>
      <c r="L235">
        <f t="shared" si="68"/>
        <v>209.1</v>
      </c>
      <c r="M235" s="36">
        <f t="shared" si="78"/>
        <v>3.4339814672575589E-2</v>
      </c>
      <c r="N235" s="99">
        <f t="shared" si="79"/>
        <v>5.2275000000000002E-2</v>
      </c>
      <c r="O235">
        <f t="shared" si="80"/>
        <v>1639</v>
      </c>
      <c r="P235" s="36">
        <f t="shared" si="69"/>
        <v>2.7114768847964817E-3</v>
      </c>
      <c r="Q235" s="1">
        <f t="shared" si="81"/>
        <v>0</v>
      </c>
      <c r="R235" s="23">
        <f t="shared" si="82"/>
        <v>503.23250000000002</v>
      </c>
      <c r="S235" s="23">
        <f t="shared" si="70"/>
        <v>0.85</v>
      </c>
      <c r="T235" s="11">
        <f t="shared" si="71"/>
        <v>0.97</v>
      </c>
      <c r="U235" s="20"/>
      <c r="V235" s="30">
        <f t="shared" si="72"/>
        <v>0</v>
      </c>
      <c r="W235" s="24">
        <f t="shared" si="73"/>
        <v>0</v>
      </c>
      <c r="X235" s="24">
        <f t="shared" si="83"/>
        <v>0</v>
      </c>
      <c r="Y235" s="31">
        <f t="shared" si="84"/>
        <v>0</v>
      </c>
      <c r="Z235" s="20"/>
      <c r="AA235" s="19"/>
    </row>
    <row r="236" spans="1:27" ht="15.6" x14ac:dyDescent="0.3">
      <c r="A236" s="32">
        <v>218</v>
      </c>
      <c r="B236" s="28">
        <f>'Curva durate'!K240/1000</f>
        <v>2.2983E-2</v>
      </c>
      <c r="C236" s="11">
        <f t="shared" si="74"/>
        <v>0.05</v>
      </c>
      <c r="D236" s="11"/>
      <c r="E236" s="29">
        <f t="shared" si="75"/>
        <v>2.2983E-2</v>
      </c>
      <c r="F236" s="83">
        <f t="shared" si="76"/>
        <v>7.4999999999999997E-3</v>
      </c>
      <c r="G236" s="40">
        <f t="shared" si="77"/>
        <v>0</v>
      </c>
      <c r="H236" s="34">
        <f t="shared" si="64"/>
        <v>0</v>
      </c>
      <c r="I236" s="41">
        <f t="shared" si="65"/>
        <v>2.2983E-2</v>
      </c>
      <c r="J236" s="27">
        <f t="shared" si="66"/>
        <v>0</v>
      </c>
      <c r="K236" s="11">
        <f t="shared" si="67"/>
        <v>505</v>
      </c>
      <c r="L236">
        <f t="shared" si="68"/>
        <v>209.1</v>
      </c>
      <c r="M236" s="36">
        <f t="shared" si="78"/>
        <v>3.4339814672575589E-2</v>
      </c>
      <c r="N236" s="99">
        <f t="shared" si="79"/>
        <v>5.2275000000000002E-2</v>
      </c>
      <c r="O236">
        <f t="shared" si="80"/>
        <v>1639</v>
      </c>
      <c r="P236" s="36">
        <f t="shared" si="69"/>
        <v>2.7114768847964817E-3</v>
      </c>
      <c r="Q236" s="1">
        <f t="shared" si="81"/>
        <v>0</v>
      </c>
      <c r="R236" s="23">
        <f t="shared" si="82"/>
        <v>503.23250000000002</v>
      </c>
      <c r="S236" s="23">
        <f t="shared" si="70"/>
        <v>0.85</v>
      </c>
      <c r="T236" s="11">
        <f t="shared" si="71"/>
        <v>0.97</v>
      </c>
      <c r="U236" s="20"/>
      <c r="V236" s="30">
        <f t="shared" si="72"/>
        <v>0</v>
      </c>
      <c r="W236" s="24">
        <f t="shared" si="73"/>
        <v>0</v>
      </c>
      <c r="X236" s="24">
        <f t="shared" si="83"/>
        <v>0</v>
      </c>
      <c r="Y236" s="31">
        <f t="shared" si="84"/>
        <v>0</v>
      </c>
      <c r="Z236" s="20"/>
      <c r="AA236" s="19"/>
    </row>
    <row r="237" spans="1:27" ht="15.6" x14ac:dyDescent="0.3">
      <c r="A237" s="32">
        <v>219</v>
      </c>
      <c r="B237" s="28">
        <f>'Curva durate'!K241/1000</f>
        <v>2.2804999999999999E-2</v>
      </c>
      <c r="C237" s="11">
        <f t="shared" si="74"/>
        <v>0.05</v>
      </c>
      <c r="D237" s="11"/>
      <c r="E237" s="29">
        <f t="shared" si="75"/>
        <v>2.2804999999999999E-2</v>
      </c>
      <c r="F237" s="83">
        <f t="shared" si="76"/>
        <v>7.4999999999999997E-3</v>
      </c>
      <c r="G237" s="40">
        <f t="shared" si="77"/>
        <v>0</v>
      </c>
      <c r="H237" s="34">
        <f t="shared" si="64"/>
        <v>0</v>
      </c>
      <c r="I237" s="41">
        <f t="shared" si="65"/>
        <v>2.2804999999999999E-2</v>
      </c>
      <c r="J237" s="27">
        <f t="shared" si="66"/>
        <v>0</v>
      </c>
      <c r="K237" s="11">
        <f t="shared" si="67"/>
        <v>505</v>
      </c>
      <c r="L237">
        <f t="shared" si="68"/>
        <v>209.1</v>
      </c>
      <c r="M237" s="36">
        <f t="shared" si="78"/>
        <v>3.4339814672575589E-2</v>
      </c>
      <c r="N237" s="99">
        <f t="shared" si="79"/>
        <v>5.2275000000000002E-2</v>
      </c>
      <c r="O237">
        <f t="shared" si="80"/>
        <v>1639</v>
      </c>
      <c r="P237" s="36">
        <f t="shared" si="69"/>
        <v>2.7114768847964817E-3</v>
      </c>
      <c r="Q237" s="1">
        <f t="shared" si="81"/>
        <v>0</v>
      </c>
      <c r="R237" s="23">
        <f t="shared" si="82"/>
        <v>503.23250000000002</v>
      </c>
      <c r="S237" s="23">
        <f t="shared" si="70"/>
        <v>0.85</v>
      </c>
      <c r="T237" s="11">
        <f t="shared" si="71"/>
        <v>0.97</v>
      </c>
      <c r="U237" s="20"/>
      <c r="V237" s="30">
        <f t="shared" si="72"/>
        <v>0</v>
      </c>
      <c r="W237" s="24">
        <f t="shared" si="73"/>
        <v>0</v>
      </c>
      <c r="X237" s="24">
        <f t="shared" si="83"/>
        <v>0</v>
      </c>
      <c r="Y237" s="31">
        <f t="shared" si="84"/>
        <v>0</v>
      </c>
      <c r="Z237" s="20"/>
      <c r="AA237" s="19"/>
    </row>
    <row r="238" spans="1:27" ht="15.6" x14ac:dyDescent="0.3">
      <c r="A238" s="26">
        <v>220</v>
      </c>
      <c r="B238" s="28">
        <f>'Curva durate'!K242/1000</f>
        <v>2.2629E-2</v>
      </c>
      <c r="C238" s="11">
        <f t="shared" si="74"/>
        <v>0.05</v>
      </c>
      <c r="D238" s="11"/>
      <c r="E238" s="29">
        <f t="shared" si="75"/>
        <v>2.2629E-2</v>
      </c>
      <c r="F238" s="83">
        <f t="shared" si="76"/>
        <v>7.4999999999999997E-3</v>
      </c>
      <c r="G238" s="40">
        <f t="shared" si="77"/>
        <v>0</v>
      </c>
      <c r="H238" s="34">
        <f t="shared" si="64"/>
        <v>0</v>
      </c>
      <c r="I238" s="41">
        <f t="shared" si="65"/>
        <v>2.2629E-2</v>
      </c>
      <c r="J238" s="27">
        <f t="shared" si="66"/>
        <v>0</v>
      </c>
      <c r="K238" s="11">
        <f t="shared" si="67"/>
        <v>505</v>
      </c>
      <c r="L238">
        <f t="shared" si="68"/>
        <v>209.1</v>
      </c>
      <c r="M238" s="36">
        <f t="shared" si="78"/>
        <v>3.4339814672575589E-2</v>
      </c>
      <c r="N238" s="99">
        <f t="shared" si="79"/>
        <v>5.2275000000000002E-2</v>
      </c>
      <c r="O238">
        <f t="shared" si="80"/>
        <v>1639</v>
      </c>
      <c r="P238" s="36">
        <f t="shared" si="69"/>
        <v>2.7114768847964817E-3</v>
      </c>
      <c r="Q238" s="1">
        <f t="shared" si="81"/>
        <v>0</v>
      </c>
      <c r="R238" s="23">
        <f t="shared" si="82"/>
        <v>503.23250000000002</v>
      </c>
      <c r="S238" s="23">
        <f t="shared" si="70"/>
        <v>0.85</v>
      </c>
      <c r="T238" s="11">
        <f t="shared" si="71"/>
        <v>0.97</v>
      </c>
      <c r="U238" s="20"/>
      <c r="V238" s="30">
        <f t="shared" si="72"/>
        <v>0</v>
      </c>
      <c r="W238" s="24">
        <f t="shared" si="73"/>
        <v>0</v>
      </c>
      <c r="X238" s="24">
        <f t="shared" si="83"/>
        <v>0</v>
      </c>
      <c r="Y238" s="31">
        <f t="shared" si="84"/>
        <v>0</v>
      </c>
      <c r="Z238" s="20"/>
      <c r="AA238" s="19"/>
    </row>
    <row r="239" spans="1:27" ht="15.6" x14ac:dyDescent="0.3">
      <c r="A239" s="32">
        <v>221</v>
      </c>
      <c r="B239" s="28">
        <f>'Curva durate'!K243/1000</f>
        <v>2.2454000000000002E-2</v>
      </c>
      <c r="C239" s="11">
        <f t="shared" si="74"/>
        <v>0.05</v>
      </c>
      <c r="D239" s="11"/>
      <c r="E239" s="29">
        <f t="shared" si="75"/>
        <v>2.2454000000000002E-2</v>
      </c>
      <c r="F239" s="83">
        <f t="shared" si="76"/>
        <v>7.4999999999999997E-3</v>
      </c>
      <c r="G239" s="40">
        <f t="shared" si="77"/>
        <v>0</v>
      </c>
      <c r="H239" s="34">
        <f t="shared" si="64"/>
        <v>0</v>
      </c>
      <c r="I239" s="41">
        <f t="shared" si="65"/>
        <v>2.2454000000000002E-2</v>
      </c>
      <c r="J239" s="27">
        <f t="shared" si="66"/>
        <v>0</v>
      </c>
      <c r="K239" s="11">
        <f t="shared" si="67"/>
        <v>505</v>
      </c>
      <c r="L239">
        <f t="shared" si="68"/>
        <v>209.1</v>
      </c>
      <c r="M239" s="36">
        <f t="shared" si="78"/>
        <v>3.4339814672575589E-2</v>
      </c>
      <c r="N239" s="99">
        <f t="shared" si="79"/>
        <v>5.2275000000000002E-2</v>
      </c>
      <c r="O239">
        <f t="shared" si="80"/>
        <v>1639</v>
      </c>
      <c r="P239" s="36">
        <f t="shared" si="69"/>
        <v>2.7114768847964817E-3</v>
      </c>
      <c r="Q239" s="1">
        <f t="shared" si="81"/>
        <v>0</v>
      </c>
      <c r="R239" s="23">
        <f t="shared" si="82"/>
        <v>503.23250000000002</v>
      </c>
      <c r="S239" s="23">
        <f t="shared" si="70"/>
        <v>0.85</v>
      </c>
      <c r="T239" s="11">
        <f t="shared" si="71"/>
        <v>0.97</v>
      </c>
      <c r="U239" s="20"/>
      <c r="V239" s="30">
        <f t="shared" si="72"/>
        <v>0</v>
      </c>
      <c r="W239" s="24">
        <f t="shared" si="73"/>
        <v>0</v>
      </c>
      <c r="X239" s="24">
        <f t="shared" si="83"/>
        <v>0</v>
      </c>
      <c r="Y239" s="31">
        <f t="shared" si="84"/>
        <v>0</v>
      </c>
      <c r="Z239" s="20"/>
      <c r="AA239" s="19"/>
    </row>
    <row r="240" spans="1:27" ht="15.6" x14ac:dyDescent="0.3">
      <c r="A240" s="32">
        <v>222</v>
      </c>
      <c r="B240" s="28">
        <f>'Curva durate'!K244/1000</f>
        <v>2.2280999999999999E-2</v>
      </c>
      <c r="C240" s="11">
        <f t="shared" si="74"/>
        <v>0.05</v>
      </c>
      <c r="D240" s="11"/>
      <c r="E240" s="29">
        <f t="shared" si="75"/>
        <v>2.2280999999999999E-2</v>
      </c>
      <c r="F240" s="83">
        <f t="shared" si="76"/>
        <v>7.4999999999999997E-3</v>
      </c>
      <c r="G240" s="40">
        <f t="shared" si="77"/>
        <v>0</v>
      </c>
      <c r="H240" s="34">
        <f t="shared" si="64"/>
        <v>0</v>
      </c>
      <c r="I240" s="41">
        <f t="shared" si="65"/>
        <v>2.2280999999999999E-2</v>
      </c>
      <c r="J240" s="27">
        <f t="shared" si="66"/>
        <v>0</v>
      </c>
      <c r="K240" s="11">
        <f t="shared" si="67"/>
        <v>505</v>
      </c>
      <c r="L240">
        <f t="shared" si="68"/>
        <v>209.1</v>
      </c>
      <c r="M240" s="36">
        <f t="shared" si="78"/>
        <v>3.4339814672575589E-2</v>
      </c>
      <c r="N240" s="99">
        <f t="shared" si="79"/>
        <v>5.2275000000000002E-2</v>
      </c>
      <c r="O240">
        <f t="shared" si="80"/>
        <v>1639</v>
      </c>
      <c r="P240" s="36">
        <f t="shared" si="69"/>
        <v>2.7114768847964817E-3</v>
      </c>
      <c r="Q240" s="1">
        <f t="shared" si="81"/>
        <v>0</v>
      </c>
      <c r="R240" s="23">
        <f t="shared" si="82"/>
        <v>503.23250000000002</v>
      </c>
      <c r="S240" s="23">
        <f t="shared" si="70"/>
        <v>0.85</v>
      </c>
      <c r="T240" s="11">
        <f t="shared" si="71"/>
        <v>0.97</v>
      </c>
      <c r="U240" s="20"/>
      <c r="V240" s="30">
        <f t="shared" si="72"/>
        <v>0</v>
      </c>
      <c r="W240" s="24">
        <f t="shared" si="73"/>
        <v>0</v>
      </c>
      <c r="X240" s="24">
        <f t="shared" si="83"/>
        <v>0</v>
      </c>
      <c r="Y240" s="31">
        <f t="shared" si="84"/>
        <v>0</v>
      </c>
      <c r="Z240" s="20"/>
      <c r="AA240" s="19"/>
    </row>
    <row r="241" spans="1:27" ht="15.6" x14ac:dyDescent="0.3">
      <c r="A241" s="26">
        <v>223</v>
      </c>
      <c r="B241" s="28">
        <f>'Curva durate'!K245/1000</f>
        <v>2.2109999999999998E-2</v>
      </c>
      <c r="C241" s="11">
        <f t="shared" si="74"/>
        <v>0.05</v>
      </c>
      <c r="D241" s="11"/>
      <c r="E241" s="29">
        <f t="shared" si="75"/>
        <v>2.2109999999999998E-2</v>
      </c>
      <c r="F241" s="83">
        <f t="shared" si="76"/>
        <v>7.4999999999999997E-3</v>
      </c>
      <c r="G241" s="40">
        <f t="shared" si="77"/>
        <v>0</v>
      </c>
      <c r="H241" s="34">
        <f t="shared" si="64"/>
        <v>0</v>
      </c>
      <c r="I241" s="41">
        <f t="shared" si="65"/>
        <v>2.2109999999999998E-2</v>
      </c>
      <c r="J241" s="27">
        <f t="shared" si="66"/>
        <v>0</v>
      </c>
      <c r="K241" s="11">
        <f t="shared" si="67"/>
        <v>505</v>
      </c>
      <c r="L241">
        <f t="shared" si="68"/>
        <v>209.1</v>
      </c>
      <c r="M241" s="36">
        <f t="shared" si="78"/>
        <v>3.4339814672575589E-2</v>
      </c>
      <c r="N241" s="99">
        <f t="shared" si="79"/>
        <v>5.2275000000000002E-2</v>
      </c>
      <c r="O241">
        <f t="shared" si="80"/>
        <v>1639</v>
      </c>
      <c r="P241" s="36">
        <f t="shared" si="69"/>
        <v>2.7114768847964817E-3</v>
      </c>
      <c r="Q241" s="1">
        <f t="shared" si="81"/>
        <v>0</v>
      </c>
      <c r="R241" s="23">
        <f t="shared" si="82"/>
        <v>503.23250000000002</v>
      </c>
      <c r="S241" s="23">
        <f t="shared" si="70"/>
        <v>0.85</v>
      </c>
      <c r="T241" s="11">
        <f t="shared" si="71"/>
        <v>0.97</v>
      </c>
      <c r="U241" s="20"/>
      <c r="V241" s="30">
        <f t="shared" si="72"/>
        <v>0</v>
      </c>
      <c r="W241" s="24">
        <f t="shared" si="73"/>
        <v>0</v>
      </c>
      <c r="X241" s="24">
        <f t="shared" si="83"/>
        <v>0</v>
      </c>
      <c r="Y241" s="31">
        <f t="shared" si="84"/>
        <v>0</v>
      </c>
      <c r="Z241" s="20"/>
      <c r="AA241" s="19"/>
    </row>
    <row r="242" spans="1:27" ht="15.6" x14ac:dyDescent="0.3">
      <c r="A242" s="32">
        <v>224</v>
      </c>
      <c r="B242" s="28">
        <f>'Curva durate'!K246/1000</f>
        <v>2.1940999999999999E-2</v>
      </c>
      <c r="C242" s="11">
        <f t="shared" si="74"/>
        <v>0.05</v>
      </c>
      <c r="D242" s="11"/>
      <c r="E242" s="29">
        <f t="shared" si="75"/>
        <v>2.1940999999999999E-2</v>
      </c>
      <c r="F242" s="83">
        <f t="shared" si="76"/>
        <v>7.4999999999999997E-3</v>
      </c>
      <c r="G242" s="40">
        <f t="shared" si="77"/>
        <v>0</v>
      </c>
      <c r="H242" s="34">
        <f t="shared" si="64"/>
        <v>0</v>
      </c>
      <c r="I242" s="41">
        <f t="shared" si="65"/>
        <v>2.1940999999999999E-2</v>
      </c>
      <c r="J242" s="27">
        <f t="shared" si="66"/>
        <v>0</v>
      </c>
      <c r="K242" s="11">
        <f t="shared" si="67"/>
        <v>505</v>
      </c>
      <c r="L242">
        <f t="shared" si="68"/>
        <v>209.1</v>
      </c>
      <c r="M242" s="36">
        <f t="shared" si="78"/>
        <v>3.4339814672575589E-2</v>
      </c>
      <c r="N242" s="99">
        <f t="shared" si="79"/>
        <v>5.2275000000000002E-2</v>
      </c>
      <c r="O242">
        <f t="shared" si="80"/>
        <v>1639</v>
      </c>
      <c r="P242" s="36">
        <f t="shared" si="69"/>
        <v>2.7114768847964817E-3</v>
      </c>
      <c r="Q242" s="1">
        <f t="shared" si="81"/>
        <v>0</v>
      </c>
      <c r="R242" s="23">
        <f t="shared" si="82"/>
        <v>503.23250000000002</v>
      </c>
      <c r="S242" s="23">
        <f t="shared" si="70"/>
        <v>0.85</v>
      </c>
      <c r="T242" s="11">
        <f t="shared" si="71"/>
        <v>0.97</v>
      </c>
      <c r="U242" s="20"/>
      <c r="V242" s="30">
        <f t="shared" si="72"/>
        <v>0</v>
      </c>
      <c r="W242" s="24">
        <f t="shared" si="73"/>
        <v>0</v>
      </c>
      <c r="X242" s="24">
        <f t="shared" si="83"/>
        <v>0</v>
      </c>
      <c r="Y242" s="31">
        <f t="shared" si="84"/>
        <v>0</v>
      </c>
      <c r="Z242" s="20"/>
      <c r="AA242" s="19"/>
    </row>
    <row r="243" spans="1:27" ht="15.6" x14ac:dyDescent="0.3">
      <c r="A243" s="32">
        <v>225</v>
      </c>
      <c r="B243" s="28">
        <f>'Curva durate'!K247/1000</f>
        <v>2.1773000000000001E-2</v>
      </c>
      <c r="C243" s="11">
        <f t="shared" si="74"/>
        <v>0.05</v>
      </c>
      <c r="D243" s="11"/>
      <c r="E243" s="29">
        <f t="shared" si="75"/>
        <v>2.1773000000000001E-2</v>
      </c>
      <c r="F243" s="83">
        <f t="shared" si="76"/>
        <v>7.4999999999999997E-3</v>
      </c>
      <c r="G243" s="40">
        <f t="shared" si="77"/>
        <v>0</v>
      </c>
      <c r="H243" s="34">
        <f t="shared" si="64"/>
        <v>0</v>
      </c>
      <c r="I243" s="41">
        <f t="shared" si="65"/>
        <v>2.1773000000000001E-2</v>
      </c>
      <c r="J243" s="27">
        <f t="shared" si="66"/>
        <v>0</v>
      </c>
      <c r="K243" s="11">
        <f t="shared" si="67"/>
        <v>505</v>
      </c>
      <c r="L243">
        <f t="shared" si="68"/>
        <v>209.1</v>
      </c>
      <c r="M243" s="36">
        <f t="shared" si="78"/>
        <v>3.4339814672575589E-2</v>
      </c>
      <c r="N243" s="99">
        <f t="shared" si="79"/>
        <v>5.2275000000000002E-2</v>
      </c>
      <c r="O243">
        <f t="shared" si="80"/>
        <v>1639</v>
      </c>
      <c r="P243" s="36">
        <f t="shared" si="69"/>
        <v>2.7114768847964817E-3</v>
      </c>
      <c r="Q243" s="1">
        <f t="shared" si="81"/>
        <v>0</v>
      </c>
      <c r="R243" s="23">
        <f t="shared" si="82"/>
        <v>503.23250000000002</v>
      </c>
      <c r="S243" s="23">
        <f t="shared" si="70"/>
        <v>0.85</v>
      </c>
      <c r="T243" s="11">
        <f t="shared" si="71"/>
        <v>0.97</v>
      </c>
      <c r="U243" s="20"/>
      <c r="V243" s="30">
        <f t="shared" si="72"/>
        <v>0</v>
      </c>
      <c r="W243" s="24">
        <f t="shared" si="73"/>
        <v>0</v>
      </c>
      <c r="X243" s="24">
        <f t="shared" si="83"/>
        <v>0</v>
      </c>
      <c r="Y243" s="31">
        <f t="shared" si="84"/>
        <v>0</v>
      </c>
      <c r="Z243" s="20"/>
      <c r="AA243" s="19"/>
    </row>
    <row r="244" spans="1:27" ht="15.6" x14ac:dyDescent="0.3">
      <c r="A244" s="26">
        <v>226</v>
      </c>
      <c r="B244" s="28">
        <f>'Curva durate'!K248/1000</f>
        <v>2.1608000000000002E-2</v>
      </c>
      <c r="C244" s="11">
        <f t="shared" si="74"/>
        <v>0.05</v>
      </c>
      <c r="D244" s="11"/>
      <c r="E244" s="29">
        <f t="shared" si="75"/>
        <v>2.1608000000000002E-2</v>
      </c>
      <c r="F244" s="83">
        <f t="shared" si="76"/>
        <v>7.4999999999999997E-3</v>
      </c>
      <c r="G244" s="40">
        <f t="shared" si="77"/>
        <v>0</v>
      </c>
      <c r="H244" s="34">
        <f t="shared" si="64"/>
        <v>0</v>
      </c>
      <c r="I244" s="41">
        <f t="shared" si="65"/>
        <v>2.1608000000000002E-2</v>
      </c>
      <c r="J244" s="27">
        <f t="shared" si="66"/>
        <v>0</v>
      </c>
      <c r="K244" s="11">
        <f t="shared" si="67"/>
        <v>505</v>
      </c>
      <c r="L244">
        <f t="shared" si="68"/>
        <v>209.1</v>
      </c>
      <c r="M244" s="36">
        <f t="shared" si="78"/>
        <v>3.4339814672575589E-2</v>
      </c>
      <c r="N244" s="99">
        <f t="shared" si="79"/>
        <v>5.2275000000000002E-2</v>
      </c>
      <c r="O244">
        <f t="shared" si="80"/>
        <v>1639</v>
      </c>
      <c r="P244" s="36">
        <f t="shared" si="69"/>
        <v>2.7114768847964817E-3</v>
      </c>
      <c r="Q244" s="1">
        <f t="shared" si="81"/>
        <v>0</v>
      </c>
      <c r="R244" s="23">
        <f t="shared" si="82"/>
        <v>503.23250000000002</v>
      </c>
      <c r="S244" s="23">
        <f t="shared" si="70"/>
        <v>0.85</v>
      </c>
      <c r="T244" s="11">
        <f t="shared" si="71"/>
        <v>0.97</v>
      </c>
      <c r="U244" s="20"/>
      <c r="V244" s="30">
        <f t="shared" si="72"/>
        <v>0</v>
      </c>
      <c r="W244" s="24">
        <f t="shared" si="73"/>
        <v>0</v>
      </c>
      <c r="X244" s="24">
        <f t="shared" si="83"/>
        <v>0</v>
      </c>
      <c r="Y244" s="31">
        <f t="shared" si="84"/>
        <v>0</v>
      </c>
      <c r="Z244" s="20"/>
      <c r="AA244" s="19"/>
    </row>
    <row r="245" spans="1:27" ht="15.6" x14ac:dyDescent="0.3">
      <c r="A245" s="32">
        <v>227</v>
      </c>
      <c r="B245" s="28">
        <f>'Curva durate'!K249/1000</f>
        <v>2.1443E-2</v>
      </c>
      <c r="C245" s="11">
        <f t="shared" si="74"/>
        <v>0.05</v>
      </c>
      <c r="D245" s="11"/>
      <c r="E245" s="29">
        <f t="shared" si="75"/>
        <v>2.1443E-2</v>
      </c>
      <c r="F245" s="83">
        <f t="shared" si="76"/>
        <v>7.4999999999999997E-3</v>
      </c>
      <c r="G245" s="40">
        <f t="shared" si="77"/>
        <v>0</v>
      </c>
      <c r="H245" s="34">
        <f t="shared" si="64"/>
        <v>0</v>
      </c>
      <c r="I245" s="41">
        <f t="shared" si="65"/>
        <v>2.1443E-2</v>
      </c>
      <c r="J245" s="27">
        <f t="shared" si="66"/>
        <v>0</v>
      </c>
      <c r="K245" s="11">
        <f t="shared" si="67"/>
        <v>505</v>
      </c>
      <c r="L245">
        <f t="shared" si="68"/>
        <v>209.1</v>
      </c>
      <c r="M245" s="36">
        <f t="shared" si="78"/>
        <v>3.4339814672575589E-2</v>
      </c>
      <c r="N245" s="99">
        <f t="shared" si="79"/>
        <v>5.2275000000000002E-2</v>
      </c>
      <c r="O245">
        <f t="shared" si="80"/>
        <v>1639</v>
      </c>
      <c r="P245" s="36">
        <f t="shared" si="69"/>
        <v>2.7114768847964817E-3</v>
      </c>
      <c r="Q245" s="1">
        <f t="shared" si="81"/>
        <v>0</v>
      </c>
      <c r="R245" s="23">
        <f t="shared" si="82"/>
        <v>503.23250000000002</v>
      </c>
      <c r="S245" s="23">
        <f t="shared" si="70"/>
        <v>0.85</v>
      </c>
      <c r="T245" s="11">
        <f t="shared" si="71"/>
        <v>0.97</v>
      </c>
      <c r="U245" s="20"/>
      <c r="V245" s="30">
        <f t="shared" si="72"/>
        <v>0</v>
      </c>
      <c r="W245" s="24">
        <f t="shared" si="73"/>
        <v>0</v>
      </c>
      <c r="X245" s="24">
        <f t="shared" si="83"/>
        <v>0</v>
      </c>
      <c r="Y245" s="31">
        <f t="shared" si="84"/>
        <v>0</v>
      </c>
      <c r="Z245" s="20"/>
      <c r="AA245" s="19"/>
    </row>
    <row r="246" spans="1:27" ht="15.6" x14ac:dyDescent="0.3">
      <c r="A246" s="32">
        <v>228</v>
      </c>
      <c r="B246" s="28">
        <f>'Curva durate'!K250/1000</f>
        <v>2.128E-2</v>
      </c>
      <c r="C246" s="11">
        <f t="shared" si="74"/>
        <v>0.05</v>
      </c>
      <c r="D246" s="11"/>
      <c r="E246" s="29">
        <f t="shared" si="75"/>
        <v>2.128E-2</v>
      </c>
      <c r="F246" s="83">
        <f t="shared" si="76"/>
        <v>7.4999999999999997E-3</v>
      </c>
      <c r="G246" s="40">
        <f t="shared" si="77"/>
        <v>0</v>
      </c>
      <c r="H246" s="34">
        <f t="shared" si="64"/>
        <v>0</v>
      </c>
      <c r="I246" s="41">
        <f t="shared" si="65"/>
        <v>2.128E-2</v>
      </c>
      <c r="J246" s="27">
        <f t="shared" si="66"/>
        <v>0</v>
      </c>
      <c r="K246" s="11">
        <f t="shared" si="67"/>
        <v>505</v>
      </c>
      <c r="L246">
        <f t="shared" si="68"/>
        <v>209.1</v>
      </c>
      <c r="M246" s="36">
        <f t="shared" si="78"/>
        <v>3.4339814672575589E-2</v>
      </c>
      <c r="N246" s="99">
        <f t="shared" si="79"/>
        <v>5.2275000000000002E-2</v>
      </c>
      <c r="O246">
        <f t="shared" si="80"/>
        <v>1639</v>
      </c>
      <c r="P246" s="36">
        <f t="shared" si="69"/>
        <v>2.7114768847964817E-3</v>
      </c>
      <c r="Q246" s="1">
        <f t="shared" si="81"/>
        <v>0</v>
      </c>
      <c r="R246" s="23">
        <f t="shared" si="82"/>
        <v>503.23250000000002</v>
      </c>
      <c r="S246" s="23">
        <f t="shared" si="70"/>
        <v>0.85</v>
      </c>
      <c r="T246" s="11">
        <f t="shared" si="71"/>
        <v>0.97</v>
      </c>
      <c r="U246" s="20"/>
      <c r="V246" s="30">
        <f t="shared" si="72"/>
        <v>0</v>
      </c>
      <c r="W246" s="24">
        <f t="shared" si="73"/>
        <v>0</v>
      </c>
      <c r="X246" s="24">
        <f t="shared" si="83"/>
        <v>0</v>
      </c>
      <c r="Y246" s="31">
        <f t="shared" si="84"/>
        <v>0</v>
      </c>
      <c r="Z246" s="20"/>
      <c r="AA246" s="19"/>
    </row>
    <row r="247" spans="1:27" ht="15.6" x14ac:dyDescent="0.3">
      <c r="A247" s="26">
        <v>229</v>
      </c>
      <c r="B247" s="28">
        <f>'Curva durate'!K251/1000</f>
        <v>2.1118999999999999E-2</v>
      </c>
      <c r="C247" s="11">
        <f t="shared" si="74"/>
        <v>0.05</v>
      </c>
      <c r="D247" s="11"/>
      <c r="E247" s="29">
        <f t="shared" si="75"/>
        <v>2.1118999999999999E-2</v>
      </c>
      <c r="F247" s="83">
        <f t="shared" si="76"/>
        <v>7.4999999999999997E-3</v>
      </c>
      <c r="G247" s="40">
        <f t="shared" si="77"/>
        <v>0</v>
      </c>
      <c r="H247" s="34">
        <f t="shared" si="64"/>
        <v>0</v>
      </c>
      <c r="I247" s="41">
        <f t="shared" si="65"/>
        <v>2.1118999999999999E-2</v>
      </c>
      <c r="J247" s="27">
        <f t="shared" si="66"/>
        <v>0</v>
      </c>
      <c r="K247" s="11">
        <f t="shared" si="67"/>
        <v>505</v>
      </c>
      <c r="L247">
        <f t="shared" si="68"/>
        <v>209.1</v>
      </c>
      <c r="M247" s="36">
        <f t="shared" si="78"/>
        <v>3.4339814672575589E-2</v>
      </c>
      <c r="N247" s="99">
        <f t="shared" si="79"/>
        <v>5.2275000000000002E-2</v>
      </c>
      <c r="O247">
        <f t="shared" si="80"/>
        <v>1639</v>
      </c>
      <c r="P247" s="36">
        <f t="shared" si="69"/>
        <v>2.7114768847964817E-3</v>
      </c>
      <c r="Q247" s="1">
        <f t="shared" si="81"/>
        <v>0</v>
      </c>
      <c r="R247" s="23">
        <f t="shared" si="82"/>
        <v>503.23250000000002</v>
      </c>
      <c r="S247" s="23">
        <f t="shared" si="70"/>
        <v>0.85</v>
      </c>
      <c r="T247" s="11">
        <f t="shared" si="71"/>
        <v>0.97</v>
      </c>
      <c r="U247" s="20"/>
      <c r="V247" s="30">
        <f t="shared" si="72"/>
        <v>0</v>
      </c>
      <c r="W247" s="24">
        <f t="shared" si="73"/>
        <v>0</v>
      </c>
      <c r="X247" s="24">
        <f t="shared" si="83"/>
        <v>0</v>
      </c>
      <c r="Y247" s="31">
        <f t="shared" si="84"/>
        <v>0</v>
      </c>
      <c r="Z247" s="20"/>
      <c r="AA247" s="19"/>
    </row>
    <row r="248" spans="1:27" ht="15.6" x14ac:dyDescent="0.3">
      <c r="A248" s="32">
        <v>230</v>
      </c>
      <c r="B248" s="28">
        <f>'Curva durate'!K252/1000</f>
        <v>2.0959999999999999E-2</v>
      </c>
      <c r="C248" s="11">
        <f t="shared" si="74"/>
        <v>0.05</v>
      </c>
      <c r="D248" s="11"/>
      <c r="E248" s="29">
        <f t="shared" si="75"/>
        <v>2.0959999999999999E-2</v>
      </c>
      <c r="F248" s="83">
        <f t="shared" si="76"/>
        <v>7.4999999999999997E-3</v>
      </c>
      <c r="G248" s="40">
        <f t="shared" si="77"/>
        <v>0</v>
      </c>
      <c r="H248" s="34">
        <f t="shared" si="64"/>
        <v>0</v>
      </c>
      <c r="I248" s="41">
        <f t="shared" si="65"/>
        <v>2.0959999999999999E-2</v>
      </c>
      <c r="J248" s="27">
        <f t="shared" si="66"/>
        <v>0</v>
      </c>
      <c r="K248" s="11">
        <f t="shared" si="67"/>
        <v>505</v>
      </c>
      <c r="L248">
        <f t="shared" si="68"/>
        <v>209.1</v>
      </c>
      <c r="M248" s="36">
        <f t="shared" si="78"/>
        <v>3.4339814672575589E-2</v>
      </c>
      <c r="N248" s="99">
        <f t="shared" si="79"/>
        <v>5.2275000000000002E-2</v>
      </c>
      <c r="O248">
        <f t="shared" si="80"/>
        <v>1639</v>
      </c>
      <c r="P248" s="36">
        <f t="shared" si="69"/>
        <v>2.7114768847964817E-3</v>
      </c>
      <c r="Q248" s="1">
        <f t="shared" si="81"/>
        <v>0</v>
      </c>
      <c r="R248" s="23">
        <f t="shared" si="82"/>
        <v>503.23250000000002</v>
      </c>
      <c r="S248" s="23">
        <f t="shared" si="70"/>
        <v>0.85</v>
      </c>
      <c r="T248" s="11">
        <f t="shared" si="71"/>
        <v>0.97</v>
      </c>
      <c r="U248" s="20"/>
      <c r="V248" s="30">
        <f t="shared" si="72"/>
        <v>0</v>
      </c>
      <c r="W248" s="24">
        <f t="shared" si="73"/>
        <v>0</v>
      </c>
      <c r="X248" s="24">
        <f t="shared" si="83"/>
        <v>0</v>
      </c>
      <c r="Y248" s="31">
        <f t="shared" si="84"/>
        <v>0</v>
      </c>
      <c r="Z248" s="20"/>
      <c r="AA248" s="19"/>
    </row>
    <row r="249" spans="1:27" ht="15.6" x14ac:dyDescent="0.3">
      <c r="A249" s="32">
        <v>231</v>
      </c>
      <c r="B249" s="28">
        <f>'Curva durate'!K253/1000</f>
        <v>2.0802000000000001E-2</v>
      </c>
      <c r="C249" s="11">
        <f t="shared" si="74"/>
        <v>0.05</v>
      </c>
      <c r="D249" s="11"/>
      <c r="E249" s="29">
        <f t="shared" si="75"/>
        <v>2.0802000000000001E-2</v>
      </c>
      <c r="F249" s="83">
        <f t="shared" si="76"/>
        <v>7.4999999999999997E-3</v>
      </c>
      <c r="G249" s="40">
        <f t="shared" si="77"/>
        <v>0</v>
      </c>
      <c r="H249" s="34">
        <f t="shared" si="64"/>
        <v>0</v>
      </c>
      <c r="I249" s="41">
        <f t="shared" si="65"/>
        <v>2.0802000000000001E-2</v>
      </c>
      <c r="J249" s="27">
        <f t="shared" si="66"/>
        <v>0</v>
      </c>
      <c r="K249" s="11">
        <f t="shared" si="67"/>
        <v>505</v>
      </c>
      <c r="L249">
        <f t="shared" si="68"/>
        <v>209.1</v>
      </c>
      <c r="M249" s="36">
        <f t="shared" si="78"/>
        <v>3.4339814672575589E-2</v>
      </c>
      <c r="N249" s="99">
        <f t="shared" si="79"/>
        <v>5.2275000000000002E-2</v>
      </c>
      <c r="O249">
        <f t="shared" si="80"/>
        <v>1639</v>
      </c>
      <c r="P249" s="36">
        <f t="shared" si="69"/>
        <v>2.7114768847964817E-3</v>
      </c>
      <c r="Q249" s="1">
        <f t="shared" si="81"/>
        <v>0</v>
      </c>
      <c r="R249" s="23">
        <f t="shared" si="82"/>
        <v>503.23250000000002</v>
      </c>
      <c r="S249" s="23">
        <f t="shared" si="70"/>
        <v>0.85</v>
      </c>
      <c r="T249" s="11">
        <f t="shared" si="71"/>
        <v>0.97</v>
      </c>
      <c r="U249" s="20"/>
      <c r="V249" s="30">
        <f t="shared" si="72"/>
        <v>0</v>
      </c>
      <c r="W249" s="24">
        <f t="shared" si="73"/>
        <v>0</v>
      </c>
      <c r="X249" s="24">
        <f t="shared" si="83"/>
        <v>0</v>
      </c>
      <c r="Y249" s="31">
        <f t="shared" si="84"/>
        <v>0</v>
      </c>
      <c r="Z249" s="20"/>
      <c r="AA249" s="19"/>
    </row>
    <row r="250" spans="1:27" ht="15.6" x14ac:dyDescent="0.3">
      <c r="A250" s="26">
        <v>232</v>
      </c>
      <c r="B250" s="28">
        <f>'Curva durate'!K254/1000</f>
        <v>2.0646000000000001E-2</v>
      </c>
      <c r="C250" s="11">
        <f t="shared" si="74"/>
        <v>0.05</v>
      </c>
      <c r="D250" s="11"/>
      <c r="E250" s="29">
        <f t="shared" si="75"/>
        <v>2.0646000000000001E-2</v>
      </c>
      <c r="F250" s="83">
        <f t="shared" si="76"/>
        <v>7.4999999999999997E-3</v>
      </c>
      <c r="G250" s="40">
        <f t="shared" si="77"/>
        <v>0</v>
      </c>
      <c r="H250" s="34">
        <f t="shared" si="64"/>
        <v>0</v>
      </c>
      <c r="I250" s="41">
        <f t="shared" si="65"/>
        <v>2.0646000000000001E-2</v>
      </c>
      <c r="J250" s="27">
        <f t="shared" si="66"/>
        <v>0</v>
      </c>
      <c r="K250" s="11">
        <f t="shared" si="67"/>
        <v>505</v>
      </c>
      <c r="L250">
        <f t="shared" si="68"/>
        <v>209.1</v>
      </c>
      <c r="M250" s="36">
        <f t="shared" si="78"/>
        <v>3.4339814672575589E-2</v>
      </c>
      <c r="N250" s="99">
        <f t="shared" si="79"/>
        <v>5.2275000000000002E-2</v>
      </c>
      <c r="O250">
        <f t="shared" si="80"/>
        <v>1639</v>
      </c>
      <c r="P250" s="36">
        <f t="shared" si="69"/>
        <v>2.7114768847964817E-3</v>
      </c>
      <c r="Q250" s="1">
        <f t="shared" si="81"/>
        <v>0</v>
      </c>
      <c r="R250" s="23">
        <f t="shared" si="82"/>
        <v>503.23250000000002</v>
      </c>
      <c r="S250" s="23">
        <f t="shared" si="70"/>
        <v>0.85</v>
      </c>
      <c r="T250" s="11">
        <f t="shared" si="71"/>
        <v>0.97</v>
      </c>
      <c r="U250" s="20"/>
      <c r="V250" s="30">
        <f t="shared" si="72"/>
        <v>0</v>
      </c>
      <c r="W250" s="24">
        <f t="shared" si="73"/>
        <v>0</v>
      </c>
      <c r="X250" s="24">
        <f t="shared" si="83"/>
        <v>0</v>
      </c>
      <c r="Y250" s="31">
        <f t="shared" si="84"/>
        <v>0</v>
      </c>
      <c r="Z250" s="20"/>
      <c r="AA250" s="19"/>
    </row>
    <row r="251" spans="1:27" ht="15.6" x14ac:dyDescent="0.3">
      <c r="A251" s="32">
        <v>233</v>
      </c>
      <c r="B251" s="28">
        <f>'Curva durate'!K255/1000</f>
        <v>2.0490999999999999E-2</v>
      </c>
      <c r="C251" s="11">
        <f t="shared" si="74"/>
        <v>0.05</v>
      </c>
      <c r="D251" s="11"/>
      <c r="E251" s="29">
        <f t="shared" si="75"/>
        <v>2.0490999999999999E-2</v>
      </c>
      <c r="F251" s="83">
        <f t="shared" si="76"/>
        <v>7.4999999999999997E-3</v>
      </c>
      <c r="G251" s="40">
        <f t="shared" si="77"/>
        <v>0</v>
      </c>
      <c r="H251" s="34">
        <f t="shared" si="64"/>
        <v>0</v>
      </c>
      <c r="I251" s="41">
        <f t="shared" si="65"/>
        <v>2.0490999999999999E-2</v>
      </c>
      <c r="J251" s="27">
        <f t="shared" si="66"/>
        <v>0</v>
      </c>
      <c r="K251" s="11">
        <f t="shared" si="67"/>
        <v>505</v>
      </c>
      <c r="L251">
        <f t="shared" si="68"/>
        <v>209.1</v>
      </c>
      <c r="M251" s="36">
        <f t="shared" si="78"/>
        <v>3.4339814672575589E-2</v>
      </c>
      <c r="N251" s="99">
        <f t="shared" si="79"/>
        <v>5.2275000000000002E-2</v>
      </c>
      <c r="O251">
        <f t="shared" si="80"/>
        <v>1639</v>
      </c>
      <c r="P251" s="36">
        <f t="shared" si="69"/>
        <v>2.7114768847964817E-3</v>
      </c>
      <c r="Q251" s="1">
        <f t="shared" si="81"/>
        <v>0</v>
      </c>
      <c r="R251" s="23">
        <f t="shared" si="82"/>
        <v>503.23250000000002</v>
      </c>
      <c r="S251" s="23">
        <f t="shared" si="70"/>
        <v>0.85</v>
      </c>
      <c r="T251" s="11">
        <f t="shared" si="71"/>
        <v>0.97</v>
      </c>
      <c r="U251" s="20"/>
      <c r="V251" s="30">
        <f t="shared" si="72"/>
        <v>0</v>
      </c>
      <c r="W251" s="24">
        <f t="shared" si="73"/>
        <v>0</v>
      </c>
      <c r="X251" s="24">
        <f t="shared" si="83"/>
        <v>0</v>
      </c>
      <c r="Y251" s="31">
        <f t="shared" si="84"/>
        <v>0</v>
      </c>
      <c r="Z251" s="20"/>
      <c r="AA251" s="19"/>
    </row>
    <row r="252" spans="1:27" ht="15.6" x14ac:dyDescent="0.3">
      <c r="A252" s="32">
        <v>234</v>
      </c>
      <c r="B252" s="28">
        <f>'Curva durate'!K256/1000</f>
        <v>2.0338000000000002E-2</v>
      </c>
      <c r="C252" s="11">
        <f t="shared" si="74"/>
        <v>0.05</v>
      </c>
      <c r="D252" s="11"/>
      <c r="E252" s="29">
        <f t="shared" si="75"/>
        <v>2.0338000000000002E-2</v>
      </c>
      <c r="F252" s="83">
        <f t="shared" si="76"/>
        <v>7.4999999999999997E-3</v>
      </c>
      <c r="G252" s="40">
        <f t="shared" si="77"/>
        <v>0</v>
      </c>
      <c r="H252" s="34">
        <f t="shared" si="64"/>
        <v>0</v>
      </c>
      <c r="I252" s="41">
        <f t="shared" si="65"/>
        <v>2.0338000000000002E-2</v>
      </c>
      <c r="J252" s="27">
        <f t="shared" si="66"/>
        <v>0</v>
      </c>
      <c r="K252" s="11">
        <f t="shared" si="67"/>
        <v>505</v>
      </c>
      <c r="L252">
        <f t="shared" si="68"/>
        <v>209.1</v>
      </c>
      <c r="M252" s="36">
        <f t="shared" si="78"/>
        <v>3.4339814672575589E-2</v>
      </c>
      <c r="N252" s="99">
        <f t="shared" si="79"/>
        <v>5.2275000000000002E-2</v>
      </c>
      <c r="O252">
        <f t="shared" si="80"/>
        <v>1639</v>
      </c>
      <c r="P252" s="36">
        <f t="shared" si="69"/>
        <v>2.7114768847964817E-3</v>
      </c>
      <c r="Q252" s="1">
        <f t="shared" si="81"/>
        <v>0</v>
      </c>
      <c r="R252" s="23">
        <f t="shared" si="82"/>
        <v>503.23250000000002</v>
      </c>
      <c r="S252" s="23">
        <f t="shared" si="70"/>
        <v>0.85</v>
      </c>
      <c r="T252" s="11">
        <f t="shared" si="71"/>
        <v>0.97</v>
      </c>
      <c r="U252" s="20"/>
      <c r="V252" s="30">
        <f t="shared" si="72"/>
        <v>0</v>
      </c>
      <c r="W252" s="24">
        <f t="shared" si="73"/>
        <v>0</v>
      </c>
      <c r="X252" s="24">
        <f t="shared" si="83"/>
        <v>0</v>
      </c>
      <c r="Y252" s="31">
        <f t="shared" si="84"/>
        <v>0</v>
      </c>
      <c r="Z252" s="20"/>
      <c r="AA252" s="19"/>
    </row>
    <row r="253" spans="1:27" ht="15.6" x14ac:dyDescent="0.3">
      <c r="A253" s="26">
        <v>235</v>
      </c>
      <c r="B253" s="28">
        <f>'Curva durate'!K257/1000</f>
        <v>2.0185999999999999E-2</v>
      </c>
      <c r="C253" s="11">
        <f t="shared" si="74"/>
        <v>0.05</v>
      </c>
      <c r="D253" s="11"/>
      <c r="E253" s="29">
        <f t="shared" si="75"/>
        <v>2.0185999999999999E-2</v>
      </c>
      <c r="F253" s="83">
        <f t="shared" si="76"/>
        <v>7.4999999999999997E-3</v>
      </c>
      <c r="G253" s="40">
        <f t="shared" si="77"/>
        <v>0</v>
      </c>
      <c r="H253" s="34">
        <f t="shared" si="64"/>
        <v>0</v>
      </c>
      <c r="I253" s="41">
        <f t="shared" si="65"/>
        <v>2.0185999999999999E-2</v>
      </c>
      <c r="J253" s="27">
        <f t="shared" si="66"/>
        <v>0</v>
      </c>
      <c r="K253" s="11">
        <f t="shared" si="67"/>
        <v>505</v>
      </c>
      <c r="L253">
        <f t="shared" si="68"/>
        <v>209.1</v>
      </c>
      <c r="M253" s="36">
        <f t="shared" si="78"/>
        <v>3.4339814672575589E-2</v>
      </c>
      <c r="N253" s="99">
        <f t="shared" si="79"/>
        <v>5.2275000000000002E-2</v>
      </c>
      <c r="O253">
        <f t="shared" si="80"/>
        <v>1639</v>
      </c>
      <c r="P253" s="36">
        <f t="shared" si="69"/>
        <v>2.7114768847964817E-3</v>
      </c>
      <c r="Q253" s="1">
        <f t="shared" si="81"/>
        <v>0</v>
      </c>
      <c r="R253" s="23">
        <f t="shared" si="82"/>
        <v>503.23250000000002</v>
      </c>
      <c r="S253" s="23">
        <f t="shared" si="70"/>
        <v>0.85</v>
      </c>
      <c r="T253" s="11">
        <f t="shared" si="71"/>
        <v>0.97</v>
      </c>
      <c r="U253" s="20"/>
      <c r="V253" s="30">
        <f t="shared" si="72"/>
        <v>0</v>
      </c>
      <c r="W253" s="24">
        <f t="shared" si="73"/>
        <v>0</v>
      </c>
      <c r="X253" s="24">
        <f t="shared" si="83"/>
        <v>0</v>
      </c>
      <c r="Y253" s="31">
        <f t="shared" si="84"/>
        <v>0</v>
      </c>
      <c r="Z253" s="20"/>
      <c r="AA253" s="19"/>
    </row>
    <row r="254" spans="1:27" ht="15.6" x14ac:dyDescent="0.3">
      <c r="A254" s="32">
        <v>236</v>
      </c>
      <c r="B254" s="28">
        <f>'Curva durate'!K258/1000</f>
        <v>2.0036000000000002E-2</v>
      </c>
      <c r="C254" s="11">
        <f t="shared" si="74"/>
        <v>0.05</v>
      </c>
      <c r="D254" s="11"/>
      <c r="E254" s="29">
        <f t="shared" si="75"/>
        <v>2.0036000000000002E-2</v>
      </c>
      <c r="F254" s="83">
        <f t="shared" si="76"/>
        <v>7.4999999999999997E-3</v>
      </c>
      <c r="G254" s="40">
        <f t="shared" si="77"/>
        <v>0</v>
      </c>
      <c r="H254" s="34">
        <f t="shared" si="64"/>
        <v>0</v>
      </c>
      <c r="I254" s="41">
        <f t="shared" si="65"/>
        <v>2.0036000000000002E-2</v>
      </c>
      <c r="J254" s="27">
        <f t="shared" si="66"/>
        <v>0</v>
      </c>
      <c r="K254" s="11">
        <f t="shared" si="67"/>
        <v>505</v>
      </c>
      <c r="L254">
        <f t="shared" si="68"/>
        <v>209.1</v>
      </c>
      <c r="M254" s="36">
        <f t="shared" si="78"/>
        <v>3.4339814672575589E-2</v>
      </c>
      <c r="N254" s="99">
        <f t="shared" si="79"/>
        <v>5.2275000000000002E-2</v>
      </c>
      <c r="O254">
        <f t="shared" si="80"/>
        <v>1639</v>
      </c>
      <c r="P254" s="36">
        <f t="shared" si="69"/>
        <v>2.7114768847964817E-3</v>
      </c>
      <c r="Q254" s="1">
        <f t="shared" si="81"/>
        <v>0</v>
      </c>
      <c r="R254" s="23">
        <f t="shared" si="82"/>
        <v>503.23250000000002</v>
      </c>
      <c r="S254" s="23">
        <f t="shared" si="70"/>
        <v>0.85</v>
      </c>
      <c r="T254" s="11">
        <f t="shared" si="71"/>
        <v>0.97</v>
      </c>
      <c r="U254" s="20"/>
      <c r="V254" s="30">
        <f t="shared" si="72"/>
        <v>0</v>
      </c>
      <c r="W254" s="24">
        <f t="shared" si="73"/>
        <v>0</v>
      </c>
      <c r="X254" s="24">
        <f t="shared" si="83"/>
        <v>0</v>
      </c>
      <c r="Y254" s="31">
        <f t="shared" si="84"/>
        <v>0</v>
      </c>
      <c r="Z254" s="20"/>
      <c r="AA254" s="19"/>
    </row>
    <row r="255" spans="1:27" ht="15.6" x14ac:dyDescent="0.3">
      <c r="A255" s="32">
        <v>237</v>
      </c>
      <c r="B255" s="28">
        <f>'Curva durate'!K259/1000</f>
        <v>1.9887000000000002E-2</v>
      </c>
      <c r="C255" s="11">
        <f t="shared" si="74"/>
        <v>0.05</v>
      </c>
      <c r="D255" s="11"/>
      <c r="E255" s="29">
        <f t="shared" si="75"/>
        <v>1.9887000000000002E-2</v>
      </c>
      <c r="F255" s="83">
        <f t="shared" si="76"/>
        <v>7.4999999999999997E-3</v>
      </c>
      <c r="G255" s="40">
        <f t="shared" si="77"/>
        <v>0</v>
      </c>
      <c r="H255" s="34">
        <f t="shared" si="64"/>
        <v>0</v>
      </c>
      <c r="I255" s="41">
        <f t="shared" si="65"/>
        <v>1.9887000000000002E-2</v>
      </c>
      <c r="J255" s="27">
        <f t="shared" si="66"/>
        <v>0</v>
      </c>
      <c r="K255" s="11">
        <f t="shared" si="67"/>
        <v>505</v>
      </c>
      <c r="L255">
        <f t="shared" si="68"/>
        <v>209.1</v>
      </c>
      <c r="M255" s="36">
        <f t="shared" si="78"/>
        <v>3.4339814672575589E-2</v>
      </c>
      <c r="N255" s="99">
        <f t="shared" si="79"/>
        <v>5.2275000000000002E-2</v>
      </c>
      <c r="O255">
        <f t="shared" si="80"/>
        <v>1639</v>
      </c>
      <c r="P255" s="36">
        <f t="shared" si="69"/>
        <v>2.7114768847964817E-3</v>
      </c>
      <c r="Q255" s="1">
        <f t="shared" si="81"/>
        <v>0</v>
      </c>
      <c r="R255" s="23">
        <f t="shared" si="82"/>
        <v>503.23250000000002</v>
      </c>
      <c r="S255" s="23">
        <f t="shared" si="70"/>
        <v>0.85</v>
      </c>
      <c r="T255" s="11">
        <f t="shared" si="71"/>
        <v>0.97</v>
      </c>
      <c r="U255" s="20"/>
      <c r="V255" s="30">
        <f t="shared" si="72"/>
        <v>0</v>
      </c>
      <c r="W255" s="24">
        <f t="shared" si="73"/>
        <v>0</v>
      </c>
      <c r="X255" s="24">
        <f t="shared" si="83"/>
        <v>0</v>
      </c>
      <c r="Y255" s="31">
        <f t="shared" si="84"/>
        <v>0</v>
      </c>
      <c r="Z255" s="20"/>
      <c r="AA255" s="19"/>
    </row>
    <row r="256" spans="1:27" ht="15.6" x14ac:dyDescent="0.3">
      <c r="A256" s="26">
        <v>238</v>
      </c>
      <c r="B256" s="28">
        <f>'Curva durate'!K260/1000</f>
        <v>1.9739999999999997E-2</v>
      </c>
      <c r="C256" s="11">
        <f t="shared" si="74"/>
        <v>0.05</v>
      </c>
      <c r="D256" s="11"/>
      <c r="E256" s="29">
        <f t="shared" si="75"/>
        <v>1.9739999999999997E-2</v>
      </c>
      <c r="F256" s="83">
        <f t="shared" si="76"/>
        <v>7.4999999999999997E-3</v>
      </c>
      <c r="G256" s="40">
        <f t="shared" si="77"/>
        <v>0</v>
      </c>
      <c r="H256" s="34">
        <f t="shared" si="64"/>
        <v>0</v>
      </c>
      <c r="I256" s="41">
        <f t="shared" si="65"/>
        <v>1.9739999999999997E-2</v>
      </c>
      <c r="J256" s="27">
        <f t="shared" si="66"/>
        <v>0</v>
      </c>
      <c r="K256" s="11">
        <f t="shared" si="67"/>
        <v>505</v>
      </c>
      <c r="L256">
        <f t="shared" si="68"/>
        <v>209.1</v>
      </c>
      <c r="M256" s="36">
        <f t="shared" si="78"/>
        <v>3.4339814672575589E-2</v>
      </c>
      <c r="N256" s="99">
        <f t="shared" si="79"/>
        <v>5.2275000000000002E-2</v>
      </c>
      <c r="O256">
        <f t="shared" si="80"/>
        <v>1639</v>
      </c>
      <c r="P256" s="36">
        <f t="shared" si="69"/>
        <v>2.7114768847964817E-3</v>
      </c>
      <c r="Q256" s="1">
        <f t="shared" si="81"/>
        <v>0</v>
      </c>
      <c r="R256" s="23">
        <f t="shared" si="82"/>
        <v>503.23250000000002</v>
      </c>
      <c r="S256" s="23">
        <f t="shared" si="70"/>
        <v>0.85</v>
      </c>
      <c r="T256" s="11">
        <f t="shared" si="71"/>
        <v>0.97</v>
      </c>
      <c r="U256" s="20"/>
      <c r="V256" s="30">
        <f t="shared" si="72"/>
        <v>0</v>
      </c>
      <c r="W256" s="24">
        <f t="shared" si="73"/>
        <v>0</v>
      </c>
      <c r="X256" s="24">
        <f t="shared" si="83"/>
        <v>0</v>
      </c>
      <c r="Y256" s="31">
        <f t="shared" si="84"/>
        <v>0</v>
      </c>
      <c r="Z256" s="20"/>
      <c r="AA256" s="19"/>
    </row>
    <row r="257" spans="1:27" ht="15.6" x14ac:dyDescent="0.3">
      <c r="A257" s="32">
        <v>239</v>
      </c>
      <c r="B257" s="28">
        <f>'Curva durate'!K261/1000</f>
        <v>1.9594E-2</v>
      </c>
      <c r="C257" s="11">
        <f t="shared" si="74"/>
        <v>0.05</v>
      </c>
      <c r="D257" s="11"/>
      <c r="E257" s="29">
        <f t="shared" si="75"/>
        <v>1.9594E-2</v>
      </c>
      <c r="F257" s="83">
        <f t="shared" si="76"/>
        <v>7.4999999999999997E-3</v>
      </c>
      <c r="G257" s="40">
        <f t="shared" si="77"/>
        <v>0</v>
      </c>
      <c r="H257" s="34">
        <f t="shared" si="64"/>
        <v>0</v>
      </c>
      <c r="I257" s="41">
        <f t="shared" si="65"/>
        <v>1.9594E-2</v>
      </c>
      <c r="J257" s="27">
        <f t="shared" si="66"/>
        <v>0</v>
      </c>
      <c r="K257" s="11">
        <f t="shared" si="67"/>
        <v>505</v>
      </c>
      <c r="L257">
        <f t="shared" si="68"/>
        <v>209.1</v>
      </c>
      <c r="M257" s="36">
        <f t="shared" si="78"/>
        <v>3.4339814672575589E-2</v>
      </c>
      <c r="N257" s="99">
        <f t="shared" si="79"/>
        <v>5.2275000000000002E-2</v>
      </c>
      <c r="O257">
        <f t="shared" si="80"/>
        <v>1639</v>
      </c>
      <c r="P257" s="36">
        <f t="shared" si="69"/>
        <v>2.7114768847964817E-3</v>
      </c>
      <c r="Q257" s="1">
        <f t="shared" si="81"/>
        <v>0</v>
      </c>
      <c r="R257" s="23">
        <f t="shared" si="82"/>
        <v>503.23250000000002</v>
      </c>
      <c r="S257" s="23">
        <f t="shared" si="70"/>
        <v>0.85</v>
      </c>
      <c r="T257" s="11">
        <f t="shared" si="71"/>
        <v>0.97</v>
      </c>
      <c r="U257" s="20"/>
      <c r="V257" s="30">
        <f t="shared" si="72"/>
        <v>0</v>
      </c>
      <c r="W257" s="24">
        <f t="shared" si="73"/>
        <v>0</v>
      </c>
      <c r="X257" s="24">
        <f t="shared" si="83"/>
        <v>0</v>
      </c>
      <c r="Y257" s="31">
        <f t="shared" si="84"/>
        <v>0</v>
      </c>
      <c r="Z257" s="20"/>
      <c r="AA257" s="19"/>
    </row>
    <row r="258" spans="1:27" ht="15.6" x14ac:dyDescent="0.3">
      <c r="A258" s="32">
        <v>240</v>
      </c>
      <c r="B258" s="28">
        <f>'Curva durate'!K262/1000</f>
        <v>1.9449999999999999E-2</v>
      </c>
      <c r="C258" s="11">
        <f t="shared" si="74"/>
        <v>0.05</v>
      </c>
      <c r="D258" s="11"/>
      <c r="E258" s="29">
        <f t="shared" si="75"/>
        <v>1.9449999999999999E-2</v>
      </c>
      <c r="F258" s="83">
        <f t="shared" si="76"/>
        <v>7.4999999999999997E-3</v>
      </c>
      <c r="G258" s="40">
        <f t="shared" si="77"/>
        <v>0</v>
      </c>
      <c r="H258" s="34">
        <f t="shared" si="64"/>
        <v>0</v>
      </c>
      <c r="I258" s="41">
        <f t="shared" si="65"/>
        <v>1.9449999999999999E-2</v>
      </c>
      <c r="J258" s="27">
        <f t="shared" si="66"/>
        <v>0</v>
      </c>
      <c r="K258" s="11">
        <f t="shared" si="67"/>
        <v>505</v>
      </c>
      <c r="L258">
        <f t="shared" si="68"/>
        <v>209.1</v>
      </c>
      <c r="M258" s="36">
        <f t="shared" si="78"/>
        <v>3.4339814672575589E-2</v>
      </c>
      <c r="N258" s="99">
        <f t="shared" si="79"/>
        <v>5.2275000000000002E-2</v>
      </c>
      <c r="O258">
        <f t="shared" si="80"/>
        <v>1639</v>
      </c>
      <c r="P258" s="36">
        <f t="shared" si="69"/>
        <v>2.7114768847964817E-3</v>
      </c>
      <c r="Q258" s="1">
        <f t="shared" si="81"/>
        <v>0</v>
      </c>
      <c r="R258" s="23">
        <f t="shared" si="82"/>
        <v>503.23250000000002</v>
      </c>
      <c r="S258" s="23">
        <f t="shared" si="70"/>
        <v>0.85</v>
      </c>
      <c r="T258" s="11">
        <f t="shared" si="71"/>
        <v>0.97</v>
      </c>
      <c r="U258" s="20"/>
      <c r="V258" s="30">
        <f t="shared" si="72"/>
        <v>0</v>
      </c>
      <c r="W258" s="24">
        <f t="shared" si="73"/>
        <v>0</v>
      </c>
      <c r="X258" s="24">
        <f t="shared" si="83"/>
        <v>0</v>
      </c>
      <c r="Y258" s="31">
        <f t="shared" si="84"/>
        <v>0</v>
      </c>
      <c r="Z258" s="20"/>
      <c r="AA258" s="19"/>
    </row>
    <row r="259" spans="1:27" ht="15.6" x14ac:dyDescent="0.3">
      <c r="A259" s="26">
        <v>241</v>
      </c>
      <c r="B259" s="28">
        <f>'Curva durate'!K263/1000</f>
        <v>1.9307999999999999E-2</v>
      </c>
      <c r="C259" s="11">
        <f t="shared" si="74"/>
        <v>0.05</v>
      </c>
      <c r="D259" s="11"/>
      <c r="E259" s="29">
        <f t="shared" si="75"/>
        <v>1.9307999999999999E-2</v>
      </c>
      <c r="F259" s="83">
        <f t="shared" si="76"/>
        <v>7.4999999999999997E-3</v>
      </c>
      <c r="G259" s="40">
        <f t="shared" si="77"/>
        <v>0</v>
      </c>
      <c r="H259" s="34">
        <f t="shared" si="64"/>
        <v>0</v>
      </c>
      <c r="I259" s="41">
        <f t="shared" si="65"/>
        <v>1.9307999999999999E-2</v>
      </c>
      <c r="J259" s="27">
        <f t="shared" si="66"/>
        <v>0</v>
      </c>
      <c r="K259" s="11">
        <f t="shared" si="67"/>
        <v>505</v>
      </c>
      <c r="L259">
        <f t="shared" si="68"/>
        <v>209.1</v>
      </c>
      <c r="M259" s="36">
        <f t="shared" si="78"/>
        <v>3.4339814672575589E-2</v>
      </c>
      <c r="N259" s="99">
        <f t="shared" si="79"/>
        <v>5.2275000000000002E-2</v>
      </c>
      <c r="O259">
        <f t="shared" si="80"/>
        <v>1639</v>
      </c>
      <c r="P259" s="36">
        <f t="shared" si="69"/>
        <v>2.7114768847964817E-3</v>
      </c>
      <c r="Q259" s="1">
        <f t="shared" si="81"/>
        <v>0</v>
      </c>
      <c r="R259" s="23">
        <f t="shared" si="82"/>
        <v>503.23250000000002</v>
      </c>
      <c r="S259" s="23">
        <f t="shared" si="70"/>
        <v>0.85</v>
      </c>
      <c r="T259" s="11">
        <f t="shared" si="71"/>
        <v>0.97</v>
      </c>
      <c r="U259" s="20"/>
      <c r="V259" s="30">
        <f t="shared" si="72"/>
        <v>0</v>
      </c>
      <c r="W259" s="24">
        <f t="shared" si="73"/>
        <v>0</v>
      </c>
      <c r="X259" s="24">
        <f t="shared" si="83"/>
        <v>0</v>
      </c>
      <c r="Y259" s="31">
        <f t="shared" si="84"/>
        <v>0</v>
      </c>
      <c r="Z259" s="20"/>
      <c r="AA259" s="19"/>
    </row>
    <row r="260" spans="1:27" ht="15.6" x14ac:dyDescent="0.3">
      <c r="A260" s="32">
        <v>242</v>
      </c>
      <c r="B260" s="28">
        <f>'Curva durate'!K264/1000</f>
        <v>1.9165999999999999E-2</v>
      </c>
      <c r="C260" s="11">
        <f t="shared" si="74"/>
        <v>0.05</v>
      </c>
      <c r="D260" s="11"/>
      <c r="E260" s="29">
        <f t="shared" si="75"/>
        <v>1.9165999999999999E-2</v>
      </c>
      <c r="F260" s="83">
        <f t="shared" si="76"/>
        <v>7.4999999999999997E-3</v>
      </c>
      <c r="G260" s="40">
        <f t="shared" si="77"/>
        <v>0</v>
      </c>
      <c r="H260" s="34">
        <f t="shared" si="64"/>
        <v>0</v>
      </c>
      <c r="I260" s="41">
        <f t="shared" si="65"/>
        <v>1.9165999999999999E-2</v>
      </c>
      <c r="J260" s="27">
        <f t="shared" si="66"/>
        <v>0</v>
      </c>
      <c r="K260" s="11">
        <f t="shared" si="67"/>
        <v>505</v>
      </c>
      <c r="L260">
        <f t="shared" si="68"/>
        <v>209.1</v>
      </c>
      <c r="M260" s="36">
        <f t="shared" si="78"/>
        <v>3.4339814672575589E-2</v>
      </c>
      <c r="N260" s="99">
        <f t="shared" si="79"/>
        <v>5.2275000000000002E-2</v>
      </c>
      <c r="O260">
        <f t="shared" si="80"/>
        <v>1639</v>
      </c>
      <c r="P260" s="36">
        <f t="shared" si="69"/>
        <v>2.7114768847964817E-3</v>
      </c>
      <c r="Q260" s="1">
        <f t="shared" si="81"/>
        <v>0</v>
      </c>
      <c r="R260" s="23">
        <f t="shared" si="82"/>
        <v>503.23250000000002</v>
      </c>
      <c r="S260" s="23">
        <f t="shared" si="70"/>
        <v>0.85</v>
      </c>
      <c r="T260" s="11">
        <f t="shared" si="71"/>
        <v>0.97</v>
      </c>
      <c r="U260" s="20"/>
      <c r="V260" s="30">
        <f t="shared" si="72"/>
        <v>0</v>
      </c>
      <c r="W260" s="24">
        <f t="shared" si="73"/>
        <v>0</v>
      </c>
      <c r="X260" s="24">
        <f t="shared" si="83"/>
        <v>0</v>
      </c>
      <c r="Y260" s="31">
        <f t="shared" si="84"/>
        <v>0</v>
      </c>
      <c r="Z260" s="20"/>
      <c r="AA260" s="19"/>
    </row>
    <row r="261" spans="1:27" ht="15.6" x14ac:dyDescent="0.3">
      <c r="A261" s="32">
        <v>243</v>
      </c>
      <c r="B261" s="28">
        <f>'Curva durate'!K265/1000</f>
        <v>1.9026000000000001E-2</v>
      </c>
      <c r="C261" s="11">
        <f t="shared" si="74"/>
        <v>0.05</v>
      </c>
      <c r="D261" s="11"/>
      <c r="E261" s="29">
        <f t="shared" si="75"/>
        <v>1.9026000000000001E-2</v>
      </c>
      <c r="F261" s="83">
        <f t="shared" si="76"/>
        <v>7.4999999999999997E-3</v>
      </c>
      <c r="G261" s="40">
        <f t="shared" si="77"/>
        <v>0</v>
      </c>
      <c r="H261" s="34">
        <f t="shared" si="64"/>
        <v>0</v>
      </c>
      <c r="I261" s="41">
        <f t="shared" si="65"/>
        <v>1.9026000000000001E-2</v>
      </c>
      <c r="J261" s="27">
        <f t="shared" si="66"/>
        <v>0</v>
      </c>
      <c r="K261" s="11">
        <f t="shared" si="67"/>
        <v>505</v>
      </c>
      <c r="L261">
        <f t="shared" si="68"/>
        <v>209.1</v>
      </c>
      <c r="M261" s="36">
        <f t="shared" si="78"/>
        <v>3.4339814672575589E-2</v>
      </c>
      <c r="N261" s="99">
        <f t="shared" si="79"/>
        <v>5.2275000000000002E-2</v>
      </c>
      <c r="O261">
        <f t="shared" si="80"/>
        <v>1639</v>
      </c>
      <c r="P261" s="36">
        <f t="shared" si="69"/>
        <v>2.7114768847964817E-3</v>
      </c>
      <c r="Q261" s="1">
        <f t="shared" si="81"/>
        <v>0</v>
      </c>
      <c r="R261" s="23">
        <f t="shared" si="82"/>
        <v>503.23250000000002</v>
      </c>
      <c r="S261" s="23">
        <f t="shared" si="70"/>
        <v>0.85</v>
      </c>
      <c r="T261" s="11">
        <f t="shared" si="71"/>
        <v>0.97</v>
      </c>
      <c r="U261" s="20"/>
      <c r="V261" s="30">
        <f t="shared" si="72"/>
        <v>0</v>
      </c>
      <c r="W261" s="24">
        <f t="shared" si="73"/>
        <v>0</v>
      </c>
      <c r="X261" s="24">
        <f t="shared" si="83"/>
        <v>0</v>
      </c>
      <c r="Y261" s="31">
        <f t="shared" si="84"/>
        <v>0</v>
      </c>
      <c r="Z261" s="20"/>
      <c r="AA261" s="19"/>
    </row>
    <row r="262" spans="1:27" ht="15.6" x14ac:dyDescent="0.3">
      <c r="A262" s="26">
        <v>244</v>
      </c>
      <c r="B262" s="28">
        <f>'Curva durate'!K266/1000</f>
        <v>1.8888000000000002E-2</v>
      </c>
      <c r="C262" s="11">
        <f t="shared" si="74"/>
        <v>0.05</v>
      </c>
      <c r="D262" s="11"/>
      <c r="E262" s="29">
        <f t="shared" si="75"/>
        <v>1.8888000000000002E-2</v>
      </c>
      <c r="F262" s="83">
        <f t="shared" si="76"/>
        <v>7.4999999999999997E-3</v>
      </c>
      <c r="G262" s="40">
        <f t="shared" si="77"/>
        <v>0</v>
      </c>
      <c r="H262" s="34">
        <f t="shared" si="64"/>
        <v>0</v>
      </c>
      <c r="I262" s="41">
        <f t="shared" si="65"/>
        <v>1.8888000000000002E-2</v>
      </c>
      <c r="J262" s="27">
        <f t="shared" si="66"/>
        <v>0</v>
      </c>
      <c r="K262" s="11">
        <f t="shared" si="67"/>
        <v>505</v>
      </c>
      <c r="L262">
        <f t="shared" si="68"/>
        <v>209.1</v>
      </c>
      <c r="M262" s="36">
        <f t="shared" si="78"/>
        <v>3.4339814672575589E-2</v>
      </c>
      <c r="N262" s="99">
        <f t="shared" si="79"/>
        <v>5.2275000000000002E-2</v>
      </c>
      <c r="O262">
        <f t="shared" si="80"/>
        <v>1639</v>
      </c>
      <c r="P262" s="36">
        <f t="shared" si="69"/>
        <v>2.7114768847964817E-3</v>
      </c>
      <c r="Q262" s="1">
        <f t="shared" si="81"/>
        <v>0</v>
      </c>
      <c r="R262" s="23">
        <f t="shared" si="82"/>
        <v>503.23250000000002</v>
      </c>
      <c r="S262" s="23">
        <f t="shared" si="70"/>
        <v>0.85</v>
      </c>
      <c r="T262" s="11">
        <f t="shared" si="71"/>
        <v>0.97</v>
      </c>
      <c r="U262" s="20"/>
      <c r="V262" s="30">
        <f t="shared" si="72"/>
        <v>0</v>
      </c>
      <c r="W262" s="24">
        <f t="shared" si="73"/>
        <v>0</v>
      </c>
      <c r="X262" s="24">
        <f t="shared" si="83"/>
        <v>0</v>
      </c>
      <c r="Y262" s="31">
        <f t="shared" si="84"/>
        <v>0</v>
      </c>
      <c r="Z262" s="20"/>
      <c r="AA262" s="19"/>
    </row>
    <row r="263" spans="1:27" ht="15.6" x14ac:dyDescent="0.3">
      <c r="A263" s="32">
        <v>245</v>
      </c>
      <c r="B263" s="28">
        <f>'Curva durate'!K267/1000</f>
        <v>1.8751E-2</v>
      </c>
      <c r="C263" s="11">
        <f t="shared" si="74"/>
        <v>0.05</v>
      </c>
      <c r="D263" s="11"/>
      <c r="E263" s="29">
        <f t="shared" si="75"/>
        <v>1.8751E-2</v>
      </c>
      <c r="F263" s="83">
        <f t="shared" si="76"/>
        <v>7.4999999999999997E-3</v>
      </c>
      <c r="G263" s="40">
        <f t="shared" si="77"/>
        <v>0</v>
      </c>
      <c r="H263" s="34">
        <f t="shared" si="64"/>
        <v>0</v>
      </c>
      <c r="I263" s="41">
        <f t="shared" si="65"/>
        <v>1.8751E-2</v>
      </c>
      <c r="J263" s="27">
        <f t="shared" si="66"/>
        <v>0</v>
      </c>
      <c r="K263" s="11">
        <f t="shared" si="67"/>
        <v>505</v>
      </c>
      <c r="L263">
        <f t="shared" si="68"/>
        <v>209.1</v>
      </c>
      <c r="M263" s="36">
        <f t="shared" si="78"/>
        <v>3.4339814672575589E-2</v>
      </c>
      <c r="N263" s="99">
        <f t="shared" si="79"/>
        <v>5.2275000000000002E-2</v>
      </c>
      <c r="O263">
        <f t="shared" si="80"/>
        <v>1639</v>
      </c>
      <c r="P263" s="36">
        <f t="shared" si="69"/>
        <v>2.7114768847964817E-3</v>
      </c>
      <c r="Q263" s="1">
        <f t="shared" si="81"/>
        <v>0</v>
      </c>
      <c r="R263" s="23">
        <f t="shared" si="82"/>
        <v>503.23250000000002</v>
      </c>
      <c r="S263" s="23">
        <f t="shared" si="70"/>
        <v>0.85</v>
      </c>
      <c r="T263" s="11">
        <f t="shared" si="71"/>
        <v>0.97</v>
      </c>
      <c r="U263" s="20"/>
      <c r="V263" s="30">
        <f t="shared" si="72"/>
        <v>0</v>
      </c>
      <c r="W263" s="24">
        <f t="shared" si="73"/>
        <v>0</v>
      </c>
      <c r="X263" s="24">
        <f t="shared" si="83"/>
        <v>0</v>
      </c>
      <c r="Y263" s="31">
        <f t="shared" si="84"/>
        <v>0</v>
      </c>
      <c r="Z263" s="20"/>
      <c r="AA263" s="19"/>
    </row>
    <row r="264" spans="1:27" ht="15.6" x14ac:dyDescent="0.3">
      <c r="A264" s="32">
        <v>246</v>
      </c>
      <c r="B264" s="28">
        <f>'Curva durate'!K268/1000</f>
        <v>1.8615E-2</v>
      </c>
      <c r="C264" s="11">
        <f t="shared" si="74"/>
        <v>0.05</v>
      </c>
      <c r="D264" s="11"/>
      <c r="E264" s="29">
        <f t="shared" si="75"/>
        <v>1.8615E-2</v>
      </c>
      <c r="F264" s="83">
        <f t="shared" si="76"/>
        <v>7.4999999999999997E-3</v>
      </c>
      <c r="G264" s="40">
        <f t="shared" si="77"/>
        <v>0</v>
      </c>
      <c r="H264" s="34">
        <f t="shared" si="64"/>
        <v>0</v>
      </c>
      <c r="I264" s="41">
        <f t="shared" si="65"/>
        <v>1.8615E-2</v>
      </c>
      <c r="J264" s="27">
        <f t="shared" si="66"/>
        <v>0</v>
      </c>
      <c r="K264" s="11">
        <f t="shared" si="67"/>
        <v>505</v>
      </c>
      <c r="L264">
        <f t="shared" si="68"/>
        <v>209.1</v>
      </c>
      <c r="M264" s="36">
        <f t="shared" si="78"/>
        <v>3.4339814672575589E-2</v>
      </c>
      <c r="N264" s="99">
        <f t="shared" si="79"/>
        <v>5.2275000000000002E-2</v>
      </c>
      <c r="O264">
        <f t="shared" si="80"/>
        <v>1639</v>
      </c>
      <c r="P264" s="36">
        <f t="shared" si="69"/>
        <v>2.7114768847964817E-3</v>
      </c>
      <c r="Q264" s="1">
        <f t="shared" si="81"/>
        <v>0</v>
      </c>
      <c r="R264" s="23">
        <f t="shared" si="82"/>
        <v>503.23250000000002</v>
      </c>
      <c r="S264" s="23">
        <f t="shared" si="70"/>
        <v>0.85</v>
      </c>
      <c r="T264" s="11">
        <f t="shared" si="71"/>
        <v>0.97</v>
      </c>
      <c r="U264" s="20"/>
      <c r="V264" s="30">
        <f t="shared" si="72"/>
        <v>0</v>
      </c>
      <c r="W264" s="24">
        <f t="shared" si="73"/>
        <v>0</v>
      </c>
      <c r="X264" s="24">
        <f t="shared" si="83"/>
        <v>0</v>
      </c>
      <c r="Y264" s="31">
        <f t="shared" si="84"/>
        <v>0</v>
      </c>
      <c r="Z264" s="20"/>
      <c r="AA264" s="19"/>
    </row>
    <row r="265" spans="1:27" ht="15.6" x14ac:dyDescent="0.3">
      <c r="A265" s="26">
        <v>247</v>
      </c>
      <c r="B265" s="28">
        <f>'Curva durate'!K269/1000</f>
        <v>1.8481000000000001E-2</v>
      </c>
      <c r="C265" s="11">
        <f t="shared" si="74"/>
        <v>0.05</v>
      </c>
      <c r="D265" s="11"/>
      <c r="E265" s="29">
        <f t="shared" si="75"/>
        <v>1.8481000000000001E-2</v>
      </c>
      <c r="F265" s="83">
        <f t="shared" si="76"/>
        <v>7.4999999999999997E-3</v>
      </c>
      <c r="G265" s="40">
        <f t="shared" si="77"/>
        <v>0</v>
      </c>
      <c r="H265" s="34">
        <f t="shared" si="64"/>
        <v>0</v>
      </c>
      <c r="I265" s="41">
        <f t="shared" si="65"/>
        <v>1.8481000000000001E-2</v>
      </c>
      <c r="J265" s="27">
        <f t="shared" si="66"/>
        <v>0</v>
      </c>
      <c r="K265" s="11">
        <f t="shared" si="67"/>
        <v>505</v>
      </c>
      <c r="L265">
        <f t="shared" si="68"/>
        <v>209.1</v>
      </c>
      <c r="M265" s="36">
        <f t="shared" si="78"/>
        <v>3.4339814672575589E-2</v>
      </c>
      <c r="N265" s="99">
        <f t="shared" si="79"/>
        <v>5.2275000000000002E-2</v>
      </c>
      <c r="O265">
        <f t="shared" si="80"/>
        <v>1639</v>
      </c>
      <c r="P265" s="36">
        <f t="shared" si="69"/>
        <v>2.7114768847964817E-3</v>
      </c>
      <c r="Q265" s="1">
        <f t="shared" si="81"/>
        <v>0</v>
      </c>
      <c r="R265" s="23">
        <f t="shared" si="82"/>
        <v>503.23250000000002</v>
      </c>
      <c r="S265" s="23">
        <f t="shared" si="70"/>
        <v>0.85</v>
      </c>
      <c r="T265" s="11">
        <f t="shared" si="71"/>
        <v>0.97</v>
      </c>
      <c r="U265" s="20"/>
      <c r="V265" s="30">
        <f t="shared" si="72"/>
        <v>0</v>
      </c>
      <c r="W265" s="24">
        <f t="shared" si="73"/>
        <v>0</v>
      </c>
      <c r="X265" s="24">
        <f t="shared" si="83"/>
        <v>0</v>
      </c>
      <c r="Y265" s="31">
        <f t="shared" si="84"/>
        <v>0</v>
      </c>
      <c r="Z265" s="20"/>
      <c r="AA265" s="19"/>
    </row>
    <row r="266" spans="1:27" ht="15.6" x14ac:dyDescent="0.3">
      <c r="A266" s="32">
        <v>248</v>
      </c>
      <c r="B266" s="28">
        <f>'Curva durate'!K270/1000</f>
        <v>1.8348E-2</v>
      </c>
      <c r="C266" s="11">
        <f t="shared" si="74"/>
        <v>0.05</v>
      </c>
      <c r="D266" s="11"/>
      <c r="E266" s="29">
        <f t="shared" si="75"/>
        <v>1.8348E-2</v>
      </c>
      <c r="F266" s="83">
        <f t="shared" si="76"/>
        <v>7.4999999999999997E-3</v>
      </c>
      <c r="G266" s="40">
        <f t="shared" si="77"/>
        <v>0</v>
      </c>
      <c r="H266" s="34">
        <f t="shared" si="64"/>
        <v>0</v>
      </c>
      <c r="I266" s="41">
        <f t="shared" si="65"/>
        <v>1.8348E-2</v>
      </c>
      <c r="J266" s="27">
        <f t="shared" si="66"/>
        <v>0</v>
      </c>
      <c r="K266" s="11">
        <f t="shared" si="67"/>
        <v>505</v>
      </c>
      <c r="L266">
        <f t="shared" si="68"/>
        <v>209.1</v>
      </c>
      <c r="M266" s="36">
        <f t="shared" si="78"/>
        <v>3.4339814672575589E-2</v>
      </c>
      <c r="N266" s="99">
        <f t="shared" si="79"/>
        <v>5.2275000000000002E-2</v>
      </c>
      <c r="O266">
        <f t="shared" si="80"/>
        <v>1639</v>
      </c>
      <c r="P266" s="36">
        <f t="shared" si="69"/>
        <v>2.7114768847964817E-3</v>
      </c>
      <c r="Q266" s="1">
        <f t="shared" si="81"/>
        <v>0</v>
      </c>
      <c r="R266" s="23">
        <f t="shared" si="82"/>
        <v>503.23250000000002</v>
      </c>
      <c r="S266" s="23">
        <f t="shared" si="70"/>
        <v>0.85</v>
      </c>
      <c r="T266" s="11">
        <f t="shared" si="71"/>
        <v>0.97</v>
      </c>
      <c r="U266" s="20"/>
      <c r="V266" s="30">
        <f t="shared" si="72"/>
        <v>0</v>
      </c>
      <c r="W266" s="24">
        <f t="shared" si="73"/>
        <v>0</v>
      </c>
      <c r="X266" s="24">
        <f t="shared" si="83"/>
        <v>0</v>
      </c>
      <c r="Y266" s="31">
        <f t="shared" si="84"/>
        <v>0</v>
      </c>
      <c r="Z266" s="20"/>
      <c r="AA266" s="19"/>
    </row>
    <row r="267" spans="1:27" ht="15.6" x14ac:dyDescent="0.3">
      <c r="A267" s="32">
        <v>249</v>
      </c>
      <c r="B267" s="28">
        <f>'Curva durate'!K271/1000</f>
        <v>1.8216999999999997E-2</v>
      </c>
      <c r="C267" s="11">
        <f t="shared" si="74"/>
        <v>0.05</v>
      </c>
      <c r="D267" s="11"/>
      <c r="E267" s="29">
        <f t="shared" si="75"/>
        <v>1.8216999999999997E-2</v>
      </c>
      <c r="F267" s="83">
        <f t="shared" si="76"/>
        <v>7.4999999999999997E-3</v>
      </c>
      <c r="G267" s="40">
        <f t="shared" si="77"/>
        <v>0</v>
      </c>
      <c r="H267" s="34">
        <f t="shared" si="64"/>
        <v>0</v>
      </c>
      <c r="I267" s="41">
        <f t="shared" si="65"/>
        <v>1.8216999999999997E-2</v>
      </c>
      <c r="J267" s="27">
        <f t="shared" si="66"/>
        <v>0</v>
      </c>
      <c r="K267" s="11">
        <f t="shared" si="67"/>
        <v>505</v>
      </c>
      <c r="L267">
        <f t="shared" si="68"/>
        <v>209.1</v>
      </c>
      <c r="M267" s="36">
        <f t="shared" si="78"/>
        <v>3.4339814672575589E-2</v>
      </c>
      <c r="N267" s="99">
        <f t="shared" si="79"/>
        <v>5.2275000000000002E-2</v>
      </c>
      <c r="O267">
        <f t="shared" si="80"/>
        <v>1639</v>
      </c>
      <c r="P267" s="36">
        <f t="shared" si="69"/>
        <v>2.7114768847964817E-3</v>
      </c>
      <c r="Q267" s="1">
        <f t="shared" si="81"/>
        <v>0</v>
      </c>
      <c r="R267" s="23">
        <f t="shared" si="82"/>
        <v>503.23250000000002</v>
      </c>
      <c r="S267" s="23">
        <f t="shared" si="70"/>
        <v>0.85</v>
      </c>
      <c r="T267" s="11">
        <f t="shared" si="71"/>
        <v>0.97</v>
      </c>
      <c r="U267" s="20"/>
      <c r="V267" s="30">
        <f t="shared" si="72"/>
        <v>0</v>
      </c>
      <c r="W267" s="24">
        <f t="shared" si="73"/>
        <v>0</v>
      </c>
      <c r="X267" s="24">
        <f t="shared" si="83"/>
        <v>0</v>
      </c>
      <c r="Y267" s="31">
        <f t="shared" si="84"/>
        <v>0</v>
      </c>
      <c r="Z267" s="20"/>
      <c r="AA267" s="19"/>
    </row>
    <row r="268" spans="1:27" ht="15.6" x14ac:dyDescent="0.3">
      <c r="A268" s="26">
        <v>250</v>
      </c>
      <c r="B268" s="28">
        <f>'Curva durate'!K272/1000</f>
        <v>1.8085999999999998E-2</v>
      </c>
      <c r="C268" s="11">
        <f t="shared" si="74"/>
        <v>0.05</v>
      </c>
      <c r="D268" s="11"/>
      <c r="E268" s="29">
        <f t="shared" si="75"/>
        <v>1.8085999999999998E-2</v>
      </c>
      <c r="F268" s="83">
        <f t="shared" si="76"/>
        <v>7.4999999999999997E-3</v>
      </c>
      <c r="G268" s="40">
        <f t="shared" si="77"/>
        <v>0</v>
      </c>
      <c r="H268" s="34">
        <f t="shared" si="64"/>
        <v>0</v>
      </c>
      <c r="I268" s="41">
        <f t="shared" si="65"/>
        <v>1.8085999999999998E-2</v>
      </c>
      <c r="J268" s="27">
        <f t="shared" si="66"/>
        <v>0</v>
      </c>
      <c r="K268" s="11">
        <f t="shared" si="67"/>
        <v>505</v>
      </c>
      <c r="L268">
        <f t="shared" si="68"/>
        <v>209.1</v>
      </c>
      <c r="M268" s="36">
        <f t="shared" si="78"/>
        <v>3.4339814672575589E-2</v>
      </c>
      <c r="N268" s="99">
        <f t="shared" si="79"/>
        <v>5.2275000000000002E-2</v>
      </c>
      <c r="O268">
        <f t="shared" si="80"/>
        <v>1639</v>
      </c>
      <c r="P268" s="36">
        <f t="shared" si="69"/>
        <v>2.7114768847964817E-3</v>
      </c>
      <c r="Q268" s="1">
        <f t="shared" si="81"/>
        <v>0</v>
      </c>
      <c r="R268" s="23">
        <f t="shared" si="82"/>
        <v>503.23250000000002</v>
      </c>
      <c r="S268" s="23">
        <f t="shared" si="70"/>
        <v>0.85</v>
      </c>
      <c r="T268" s="11">
        <f t="shared" si="71"/>
        <v>0.97</v>
      </c>
      <c r="U268" s="20"/>
      <c r="V268" s="30">
        <f t="shared" si="72"/>
        <v>0</v>
      </c>
      <c r="W268" s="24">
        <f t="shared" si="73"/>
        <v>0</v>
      </c>
      <c r="X268" s="24">
        <f t="shared" si="83"/>
        <v>0</v>
      </c>
      <c r="Y268" s="31">
        <f t="shared" si="84"/>
        <v>0</v>
      </c>
      <c r="Z268" s="20"/>
      <c r="AA268" s="19"/>
    </row>
    <row r="269" spans="1:27" ht="15.6" x14ac:dyDescent="0.3">
      <c r="A269" s="32">
        <v>251</v>
      </c>
      <c r="B269" s="28">
        <f>'Curva durate'!K273/1000</f>
        <v>1.7957000000000001E-2</v>
      </c>
      <c r="C269" s="11">
        <f t="shared" si="74"/>
        <v>0.05</v>
      </c>
      <c r="D269" s="11"/>
      <c r="E269" s="29">
        <f t="shared" si="75"/>
        <v>1.7957000000000001E-2</v>
      </c>
      <c r="F269" s="83">
        <f t="shared" si="76"/>
        <v>7.4999999999999997E-3</v>
      </c>
      <c r="G269" s="40">
        <f t="shared" si="77"/>
        <v>0</v>
      </c>
      <c r="H269" s="34">
        <f t="shared" si="64"/>
        <v>0</v>
      </c>
      <c r="I269" s="41">
        <f t="shared" si="65"/>
        <v>1.7957000000000001E-2</v>
      </c>
      <c r="J269" s="27">
        <f t="shared" si="66"/>
        <v>0</v>
      </c>
      <c r="K269" s="11">
        <f t="shared" si="67"/>
        <v>505</v>
      </c>
      <c r="L269">
        <f t="shared" si="68"/>
        <v>209.1</v>
      </c>
      <c r="M269" s="36">
        <f t="shared" si="78"/>
        <v>3.4339814672575589E-2</v>
      </c>
      <c r="N269" s="99">
        <f t="shared" si="79"/>
        <v>5.2275000000000002E-2</v>
      </c>
      <c r="O269">
        <f t="shared" si="80"/>
        <v>1639</v>
      </c>
      <c r="P269" s="36">
        <f t="shared" si="69"/>
        <v>2.7114768847964817E-3</v>
      </c>
      <c r="Q269" s="1">
        <f t="shared" si="81"/>
        <v>0</v>
      </c>
      <c r="R269" s="23">
        <f t="shared" si="82"/>
        <v>503.23250000000002</v>
      </c>
      <c r="S269" s="23">
        <f t="shared" si="70"/>
        <v>0.85</v>
      </c>
      <c r="T269" s="11">
        <f t="shared" si="71"/>
        <v>0.97</v>
      </c>
      <c r="U269" s="20"/>
      <c r="V269" s="30">
        <f t="shared" si="72"/>
        <v>0</v>
      </c>
      <c r="W269" s="24">
        <f t="shared" si="73"/>
        <v>0</v>
      </c>
      <c r="X269" s="24">
        <f t="shared" si="83"/>
        <v>0</v>
      </c>
      <c r="Y269" s="31">
        <f t="shared" si="84"/>
        <v>0</v>
      </c>
      <c r="Z269" s="20"/>
      <c r="AA269" s="19"/>
    </row>
    <row r="270" spans="1:27" ht="15.6" x14ac:dyDescent="0.3">
      <c r="A270" s="32">
        <v>252</v>
      </c>
      <c r="B270" s="28">
        <f>'Curva durate'!K274/1000</f>
        <v>1.7829999999999999E-2</v>
      </c>
      <c r="C270" s="11">
        <f t="shared" si="74"/>
        <v>0.05</v>
      </c>
      <c r="D270" s="11"/>
      <c r="E270" s="29">
        <f t="shared" si="75"/>
        <v>1.7829999999999999E-2</v>
      </c>
      <c r="F270" s="83">
        <f t="shared" si="76"/>
        <v>7.4999999999999997E-3</v>
      </c>
      <c r="G270" s="40">
        <f t="shared" si="77"/>
        <v>0</v>
      </c>
      <c r="H270" s="34">
        <f t="shared" si="64"/>
        <v>0</v>
      </c>
      <c r="I270" s="41">
        <f t="shared" si="65"/>
        <v>1.7829999999999999E-2</v>
      </c>
      <c r="J270" s="27">
        <f t="shared" si="66"/>
        <v>0</v>
      </c>
      <c r="K270" s="11">
        <f t="shared" si="67"/>
        <v>505</v>
      </c>
      <c r="L270">
        <f t="shared" si="68"/>
        <v>209.1</v>
      </c>
      <c r="M270" s="36">
        <f t="shared" si="78"/>
        <v>3.4339814672575589E-2</v>
      </c>
      <c r="N270" s="99">
        <f t="shared" si="79"/>
        <v>5.2275000000000002E-2</v>
      </c>
      <c r="O270">
        <f t="shared" si="80"/>
        <v>1639</v>
      </c>
      <c r="P270" s="36">
        <f t="shared" si="69"/>
        <v>2.7114768847964817E-3</v>
      </c>
      <c r="Q270" s="1">
        <f t="shared" si="81"/>
        <v>0</v>
      </c>
      <c r="R270" s="23">
        <f t="shared" si="82"/>
        <v>503.23250000000002</v>
      </c>
      <c r="S270" s="23">
        <f t="shared" si="70"/>
        <v>0.85</v>
      </c>
      <c r="T270" s="11">
        <f t="shared" si="71"/>
        <v>0.97</v>
      </c>
      <c r="U270" s="20"/>
      <c r="V270" s="30">
        <f t="shared" si="72"/>
        <v>0</v>
      </c>
      <c r="W270" s="24">
        <f t="shared" si="73"/>
        <v>0</v>
      </c>
      <c r="X270" s="24">
        <f t="shared" si="83"/>
        <v>0</v>
      </c>
      <c r="Y270" s="31">
        <f t="shared" si="84"/>
        <v>0</v>
      </c>
      <c r="Z270" s="20"/>
      <c r="AA270" s="19"/>
    </row>
    <row r="271" spans="1:27" ht="15.6" x14ac:dyDescent="0.3">
      <c r="A271" s="26">
        <v>253</v>
      </c>
      <c r="B271" s="28">
        <f>'Curva durate'!K275/1000</f>
        <v>1.7704000000000001E-2</v>
      </c>
      <c r="C271" s="11">
        <f t="shared" si="74"/>
        <v>0.05</v>
      </c>
      <c r="D271" s="11"/>
      <c r="E271" s="29">
        <f t="shared" si="75"/>
        <v>1.7704000000000001E-2</v>
      </c>
      <c r="F271" s="83">
        <f t="shared" si="76"/>
        <v>7.4999999999999997E-3</v>
      </c>
      <c r="G271" s="40">
        <f t="shared" si="77"/>
        <v>0</v>
      </c>
      <c r="H271" s="34">
        <f t="shared" si="64"/>
        <v>0</v>
      </c>
      <c r="I271" s="41">
        <f t="shared" si="65"/>
        <v>1.7704000000000001E-2</v>
      </c>
      <c r="J271" s="27">
        <f t="shared" si="66"/>
        <v>0</v>
      </c>
      <c r="K271" s="11">
        <f t="shared" si="67"/>
        <v>505</v>
      </c>
      <c r="L271">
        <f t="shared" si="68"/>
        <v>209.1</v>
      </c>
      <c r="M271" s="36">
        <f t="shared" si="78"/>
        <v>3.4339814672575589E-2</v>
      </c>
      <c r="N271" s="99">
        <f t="shared" si="79"/>
        <v>5.2275000000000002E-2</v>
      </c>
      <c r="O271">
        <f t="shared" si="80"/>
        <v>1639</v>
      </c>
      <c r="P271" s="36">
        <f t="shared" si="69"/>
        <v>2.7114768847964817E-3</v>
      </c>
      <c r="Q271" s="1">
        <f t="shared" si="81"/>
        <v>0</v>
      </c>
      <c r="R271" s="23">
        <f t="shared" si="82"/>
        <v>503.23250000000002</v>
      </c>
      <c r="S271" s="23">
        <f t="shared" si="70"/>
        <v>0.85</v>
      </c>
      <c r="T271" s="11">
        <f t="shared" si="71"/>
        <v>0.97</v>
      </c>
      <c r="U271" s="20"/>
      <c r="V271" s="30">
        <f t="shared" si="72"/>
        <v>0</v>
      </c>
      <c r="W271" s="24">
        <f t="shared" si="73"/>
        <v>0</v>
      </c>
      <c r="X271" s="24">
        <f t="shared" si="83"/>
        <v>0</v>
      </c>
      <c r="Y271" s="31">
        <f t="shared" si="84"/>
        <v>0</v>
      </c>
      <c r="Z271" s="20"/>
      <c r="AA271" s="19"/>
    </row>
    <row r="272" spans="1:27" ht="15.6" x14ac:dyDescent="0.3">
      <c r="A272" s="32">
        <v>254</v>
      </c>
      <c r="B272" s="28">
        <f>'Curva durate'!K276/1000</f>
        <v>1.7579000000000001E-2</v>
      </c>
      <c r="C272" s="11">
        <f t="shared" si="74"/>
        <v>0.05</v>
      </c>
      <c r="D272" s="11"/>
      <c r="E272" s="29">
        <f t="shared" si="75"/>
        <v>1.7579000000000001E-2</v>
      </c>
      <c r="F272" s="83">
        <f t="shared" si="76"/>
        <v>7.4999999999999997E-3</v>
      </c>
      <c r="G272" s="40">
        <f t="shared" si="77"/>
        <v>0</v>
      </c>
      <c r="H272" s="34">
        <f t="shared" si="64"/>
        <v>0</v>
      </c>
      <c r="I272" s="41">
        <f t="shared" si="65"/>
        <v>1.7579000000000001E-2</v>
      </c>
      <c r="J272" s="27">
        <f t="shared" si="66"/>
        <v>0</v>
      </c>
      <c r="K272" s="11">
        <f t="shared" si="67"/>
        <v>505</v>
      </c>
      <c r="L272">
        <f t="shared" si="68"/>
        <v>209.1</v>
      </c>
      <c r="M272" s="36">
        <f t="shared" si="78"/>
        <v>3.4339814672575589E-2</v>
      </c>
      <c r="N272" s="99">
        <f t="shared" si="79"/>
        <v>5.2275000000000002E-2</v>
      </c>
      <c r="O272">
        <f t="shared" si="80"/>
        <v>1639</v>
      </c>
      <c r="P272" s="36">
        <f t="shared" si="69"/>
        <v>2.7114768847964817E-3</v>
      </c>
      <c r="Q272" s="1">
        <f t="shared" si="81"/>
        <v>0</v>
      </c>
      <c r="R272" s="23">
        <f t="shared" si="82"/>
        <v>503.23250000000002</v>
      </c>
      <c r="S272" s="23">
        <f t="shared" si="70"/>
        <v>0.85</v>
      </c>
      <c r="T272" s="11">
        <f t="shared" si="71"/>
        <v>0.97</v>
      </c>
      <c r="U272" s="20"/>
      <c r="V272" s="30">
        <f t="shared" si="72"/>
        <v>0</v>
      </c>
      <c r="W272" s="24">
        <f t="shared" si="73"/>
        <v>0</v>
      </c>
      <c r="X272" s="24">
        <f t="shared" si="83"/>
        <v>0</v>
      </c>
      <c r="Y272" s="31">
        <f t="shared" si="84"/>
        <v>0</v>
      </c>
      <c r="Z272" s="20"/>
      <c r="AA272" s="19"/>
    </row>
    <row r="273" spans="1:27" ht="15.6" x14ac:dyDescent="0.3">
      <c r="A273" s="32">
        <v>255</v>
      </c>
      <c r="B273" s="28">
        <f>'Curva durate'!K277/1000</f>
        <v>1.7454999999999998E-2</v>
      </c>
      <c r="C273" s="11">
        <f t="shared" si="74"/>
        <v>0.05</v>
      </c>
      <c r="D273" s="11"/>
      <c r="E273" s="29">
        <f t="shared" si="75"/>
        <v>1.7454999999999998E-2</v>
      </c>
      <c r="F273" s="83">
        <f t="shared" si="76"/>
        <v>7.4999999999999997E-3</v>
      </c>
      <c r="G273" s="40">
        <f t="shared" si="77"/>
        <v>0</v>
      </c>
      <c r="H273" s="34">
        <f t="shared" si="64"/>
        <v>0</v>
      </c>
      <c r="I273" s="41">
        <f t="shared" si="65"/>
        <v>1.7454999999999998E-2</v>
      </c>
      <c r="J273" s="27">
        <f t="shared" si="66"/>
        <v>0</v>
      </c>
      <c r="K273" s="11">
        <f t="shared" si="67"/>
        <v>505</v>
      </c>
      <c r="L273">
        <f t="shared" si="68"/>
        <v>209.1</v>
      </c>
      <c r="M273" s="36">
        <f t="shared" si="78"/>
        <v>3.4339814672575589E-2</v>
      </c>
      <c r="N273" s="99">
        <f t="shared" si="79"/>
        <v>5.2275000000000002E-2</v>
      </c>
      <c r="O273">
        <f t="shared" si="80"/>
        <v>1639</v>
      </c>
      <c r="P273" s="36">
        <f t="shared" si="69"/>
        <v>2.7114768847964817E-3</v>
      </c>
      <c r="Q273" s="1">
        <f t="shared" si="81"/>
        <v>0</v>
      </c>
      <c r="R273" s="23">
        <f t="shared" si="82"/>
        <v>503.23250000000002</v>
      </c>
      <c r="S273" s="23">
        <f t="shared" si="70"/>
        <v>0.85</v>
      </c>
      <c r="T273" s="11">
        <f t="shared" si="71"/>
        <v>0.97</v>
      </c>
      <c r="U273" s="20"/>
      <c r="V273" s="30">
        <f t="shared" si="72"/>
        <v>0</v>
      </c>
      <c r="W273" s="24">
        <f t="shared" si="73"/>
        <v>0</v>
      </c>
      <c r="X273" s="24">
        <f t="shared" si="83"/>
        <v>0</v>
      </c>
      <c r="Y273" s="31">
        <f t="shared" si="84"/>
        <v>0</v>
      </c>
      <c r="Z273" s="20"/>
      <c r="AA273" s="19"/>
    </row>
    <row r="274" spans="1:27" ht="15.6" x14ac:dyDescent="0.3">
      <c r="A274" s="26">
        <v>256</v>
      </c>
      <c r="B274" s="28">
        <f>'Curva durate'!K278/1000</f>
        <v>1.7332E-2</v>
      </c>
      <c r="C274" s="11">
        <f t="shared" si="74"/>
        <v>0.05</v>
      </c>
      <c r="D274" s="11"/>
      <c r="E274" s="29">
        <f t="shared" si="75"/>
        <v>1.7332E-2</v>
      </c>
      <c r="F274" s="83">
        <f t="shared" si="76"/>
        <v>7.4999999999999997E-3</v>
      </c>
      <c r="G274" s="40">
        <f t="shared" si="77"/>
        <v>0</v>
      </c>
      <c r="H274" s="34">
        <f t="shared" si="64"/>
        <v>0</v>
      </c>
      <c r="I274" s="41">
        <f t="shared" si="65"/>
        <v>1.7332E-2</v>
      </c>
      <c r="J274" s="27">
        <f t="shared" si="66"/>
        <v>0</v>
      </c>
      <c r="K274" s="11">
        <f t="shared" si="67"/>
        <v>505</v>
      </c>
      <c r="L274">
        <f t="shared" si="68"/>
        <v>209.1</v>
      </c>
      <c r="M274" s="36">
        <f t="shared" si="78"/>
        <v>3.4339814672575589E-2</v>
      </c>
      <c r="N274" s="99">
        <f t="shared" si="79"/>
        <v>5.2275000000000002E-2</v>
      </c>
      <c r="O274">
        <f t="shared" si="80"/>
        <v>1639</v>
      </c>
      <c r="P274" s="36">
        <f t="shared" si="69"/>
        <v>2.7114768847964817E-3</v>
      </c>
      <c r="Q274" s="1">
        <f t="shared" si="81"/>
        <v>0</v>
      </c>
      <c r="R274" s="23">
        <f t="shared" si="82"/>
        <v>503.23250000000002</v>
      </c>
      <c r="S274" s="23">
        <f t="shared" si="70"/>
        <v>0.85</v>
      </c>
      <c r="T274" s="11">
        <f t="shared" si="71"/>
        <v>0.97</v>
      </c>
      <c r="U274" s="20"/>
      <c r="V274" s="30">
        <f t="shared" si="72"/>
        <v>0</v>
      </c>
      <c r="W274" s="24">
        <f t="shared" si="73"/>
        <v>0</v>
      </c>
      <c r="X274" s="24">
        <f t="shared" si="83"/>
        <v>0</v>
      </c>
      <c r="Y274" s="31">
        <f t="shared" si="84"/>
        <v>0</v>
      </c>
      <c r="Z274" s="20"/>
      <c r="AA274" s="19"/>
    </row>
    <row r="275" spans="1:27" ht="15.6" x14ac:dyDescent="0.3">
      <c r="A275" s="32">
        <v>257</v>
      </c>
      <c r="B275" s="28">
        <f>'Curva durate'!K279/1000</f>
        <v>1.7210999999999997E-2</v>
      </c>
      <c r="C275" s="11">
        <f t="shared" si="74"/>
        <v>0.05</v>
      </c>
      <c r="D275" s="11"/>
      <c r="E275" s="29">
        <f t="shared" si="75"/>
        <v>1.7210999999999997E-2</v>
      </c>
      <c r="F275" s="83">
        <f t="shared" si="76"/>
        <v>7.4999999999999997E-3</v>
      </c>
      <c r="G275" s="40">
        <f t="shared" si="77"/>
        <v>0</v>
      </c>
      <c r="H275" s="34">
        <f t="shared" ref="H275:H338" si="85">IF(G275&gt;$G$6,$G$6,IF(G275&lt;$H$6,0,G275))</f>
        <v>0</v>
      </c>
      <c r="I275" s="41">
        <f t="shared" ref="I275:I338" si="86">E275-H275</f>
        <v>1.7210999999999997E-2</v>
      </c>
      <c r="J275" s="27">
        <f t="shared" ref="J275:J338" si="87">H275/$G$6</f>
        <v>0</v>
      </c>
      <c r="K275" s="11">
        <f t="shared" ref="K275:K338" si="88">$J$6</f>
        <v>505</v>
      </c>
      <c r="L275">
        <f t="shared" ref="L275:L338" si="89">$N$9</f>
        <v>209.1</v>
      </c>
      <c r="M275" s="36">
        <f t="shared" si="78"/>
        <v>3.4339814672575589E-2</v>
      </c>
      <c r="N275" s="99">
        <f t="shared" si="79"/>
        <v>5.2275000000000002E-2</v>
      </c>
      <c r="O275">
        <f t="shared" si="80"/>
        <v>1639</v>
      </c>
      <c r="P275" s="36">
        <f t="shared" ref="P275:P338" si="90">10.3/($P$9^2*(L275/1000)^(1/3))</f>
        <v>2.7114768847964817E-3</v>
      </c>
      <c r="Q275" s="1">
        <f t="shared" si="81"/>
        <v>0</v>
      </c>
      <c r="R275" s="23">
        <f t="shared" si="82"/>
        <v>503.23250000000002</v>
      </c>
      <c r="S275" s="23">
        <f t="shared" ref="S275:S338" si="91">$R$9</f>
        <v>0.85</v>
      </c>
      <c r="T275" s="11">
        <f t="shared" ref="T275:T338" si="92">$S$9</f>
        <v>0.97</v>
      </c>
      <c r="U275" s="20"/>
      <c r="V275" s="30">
        <f t="shared" ref="V275:V338" si="93">H275*9.81*R275</f>
        <v>0</v>
      </c>
      <c r="W275" s="24">
        <f t="shared" ref="W275:W338" si="94">V275*S275*T275</f>
        <v>0</v>
      </c>
      <c r="X275" s="24">
        <f t="shared" si="83"/>
        <v>0</v>
      </c>
      <c r="Y275" s="31">
        <f t="shared" si="84"/>
        <v>0</v>
      </c>
      <c r="Z275" s="20"/>
      <c r="AA275" s="19"/>
    </row>
    <row r="276" spans="1:27" ht="15.6" x14ac:dyDescent="0.3">
      <c r="A276" s="32">
        <v>258</v>
      </c>
      <c r="B276" s="28">
        <f>'Curva durate'!K280/1000</f>
        <v>1.7091000000000002E-2</v>
      </c>
      <c r="C276" s="11">
        <f t="shared" ref="C276:C339" si="95">$G$9</f>
        <v>0.05</v>
      </c>
      <c r="D276" s="11"/>
      <c r="E276" s="29">
        <f t="shared" ref="E276:E339" si="96">B276</f>
        <v>1.7091000000000002E-2</v>
      </c>
      <c r="F276" s="83">
        <f t="shared" ref="F276:F339" si="97">$J$9</f>
        <v>7.4999999999999997E-3</v>
      </c>
      <c r="G276" s="40">
        <f t="shared" ref="G276:G339" si="98">IF((B276-C276)-F276&gt;0,(B276-C276)-F276,0)</f>
        <v>0</v>
      </c>
      <c r="H276" s="34">
        <f t="shared" si="85"/>
        <v>0</v>
      </c>
      <c r="I276" s="41">
        <f t="shared" si="86"/>
        <v>1.7091000000000002E-2</v>
      </c>
      <c r="J276" s="27">
        <f t="shared" si="87"/>
        <v>0</v>
      </c>
      <c r="K276" s="11">
        <f t="shared" si="88"/>
        <v>505</v>
      </c>
      <c r="L276">
        <f t="shared" si="89"/>
        <v>209.1</v>
      </c>
      <c r="M276" s="36">
        <f t="shared" ref="M276:M339" si="99">PI()*(L276/1000)^2/4</f>
        <v>3.4339814672575589E-2</v>
      </c>
      <c r="N276" s="99">
        <f t="shared" ref="N276:N339" si="100">L276/4/1000</f>
        <v>5.2275000000000002E-2</v>
      </c>
      <c r="O276">
        <f t="shared" ref="O276:O339" si="101">$O$9</f>
        <v>1639</v>
      </c>
      <c r="P276" s="36">
        <f t="shared" si="90"/>
        <v>2.7114768847964817E-3</v>
      </c>
      <c r="Q276" s="1">
        <f t="shared" ref="Q276:Q339" si="102">P276*(H276)^2*(L276/1000)^(-5)*O276</f>
        <v>0</v>
      </c>
      <c r="R276" s="23">
        <f t="shared" ref="R276:R339" si="103">K276-Q276-$Q$13</f>
        <v>503.23250000000002</v>
      </c>
      <c r="S276" s="23">
        <f t="shared" si="91"/>
        <v>0.85</v>
      </c>
      <c r="T276" s="11">
        <f t="shared" si="92"/>
        <v>0.97</v>
      </c>
      <c r="U276" s="20"/>
      <c r="V276" s="30">
        <f t="shared" si="93"/>
        <v>0</v>
      </c>
      <c r="W276" s="24">
        <f t="shared" si="94"/>
        <v>0</v>
      </c>
      <c r="X276" s="24">
        <f t="shared" ref="X276:X339" si="104">CEILING(W276,5)</f>
        <v>0</v>
      </c>
      <c r="Y276" s="31">
        <f t="shared" ref="Y276:Y339" si="105">W276*24</f>
        <v>0</v>
      </c>
      <c r="Z276" s="20"/>
      <c r="AA276" s="19"/>
    </row>
    <row r="277" spans="1:27" ht="15.6" x14ac:dyDescent="0.3">
      <c r="A277" s="26">
        <v>259</v>
      </c>
      <c r="B277" s="28">
        <f>'Curva durate'!K281/1000</f>
        <v>1.6972000000000001E-2</v>
      </c>
      <c r="C277" s="11">
        <f t="shared" si="95"/>
        <v>0.05</v>
      </c>
      <c r="D277" s="11"/>
      <c r="E277" s="29">
        <f t="shared" si="96"/>
        <v>1.6972000000000001E-2</v>
      </c>
      <c r="F277" s="83">
        <f t="shared" si="97"/>
        <v>7.4999999999999997E-3</v>
      </c>
      <c r="G277" s="40">
        <f t="shared" si="98"/>
        <v>0</v>
      </c>
      <c r="H277" s="34">
        <f t="shared" si="85"/>
        <v>0</v>
      </c>
      <c r="I277" s="41">
        <f t="shared" si="86"/>
        <v>1.6972000000000001E-2</v>
      </c>
      <c r="J277" s="27">
        <f t="shared" si="87"/>
        <v>0</v>
      </c>
      <c r="K277" s="11">
        <f t="shared" si="88"/>
        <v>505</v>
      </c>
      <c r="L277">
        <f t="shared" si="89"/>
        <v>209.1</v>
      </c>
      <c r="M277" s="36">
        <f t="shared" si="99"/>
        <v>3.4339814672575589E-2</v>
      </c>
      <c r="N277" s="99">
        <f t="shared" si="100"/>
        <v>5.2275000000000002E-2</v>
      </c>
      <c r="O277">
        <f t="shared" si="101"/>
        <v>1639</v>
      </c>
      <c r="P277" s="36">
        <f t="shared" si="90"/>
        <v>2.7114768847964817E-3</v>
      </c>
      <c r="Q277" s="1">
        <f t="shared" si="102"/>
        <v>0</v>
      </c>
      <c r="R277" s="23">
        <f t="shared" si="103"/>
        <v>503.23250000000002</v>
      </c>
      <c r="S277" s="23">
        <f t="shared" si="91"/>
        <v>0.85</v>
      </c>
      <c r="T277" s="11">
        <f t="shared" si="92"/>
        <v>0.97</v>
      </c>
      <c r="U277" s="20"/>
      <c r="V277" s="30">
        <f t="shared" si="93"/>
        <v>0</v>
      </c>
      <c r="W277" s="24">
        <f t="shared" si="94"/>
        <v>0</v>
      </c>
      <c r="X277" s="24">
        <f t="shared" si="104"/>
        <v>0</v>
      </c>
      <c r="Y277" s="31">
        <f t="shared" si="105"/>
        <v>0</v>
      </c>
      <c r="Z277" s="20"/>
      <c r="AA277" s="19"/>
    </row>
    <row r="278" spans="1:27" ht="15.6" x14ac:dyDescent="0.3">
      <c r="A278" s="32">
        <v>260</v>
      </c>
      <c r="B278" s="28">
        <f>'Curva durate'!K282/1000</f>
        <v>1.6855000000000002E-2</v>
      </c>
      <c r="C278" s="11">
        <f t="shared" si="95"/>
        <v>0.05</v>
      </c>
      <c r="D278" s="11"/>
      <c r="E278" s="29">
        <f t="shared" si="96"/>
        <v>1.6855000000000002E-2</v>
      </c>
      <c r="F278" s="83">
        <f t="shared" si="97"/>
        <v>7.4999999999999997E-3</v>
      </c>
      <c r="G278" s="40">
        <f t="shared" si="98"/>
        <v>0</v>
      </c>
      <c r="H278" s="34">
        <f t="shared" si="85"/>
        <v>0</v>
      </c>
      <c r="I278" s="41">
        <f t="shared" si="86"/>
        <v>1.6855000000000002E-2</v>
      </c>
      <c r="J278" s="27">
        <f t="shared" si="87"/>
        <v>0</v>
      </c>
      <c r="K278" s="11">
        <f t="shared" si="88"/>
        <v>505</v>
      </c>
      <c r="L278">
        <f t="shared" si="89"/>
        <v>209.1</v>
      </c>
      <c r="M278" s="36">
        <f t="shared" si="99"/>
        <v>3.4339814672575589E-2</v>
      </c>
      <c r="N278" s="99">
        <f t="shared" si="100"/>
        <v>5.2275000000000002E-2</v>
      </c>
      <c r="O278">
        <f t="shared" si="101"/>
        <v>1639</v>
      </c>
      <c r="P278" s="36">
        <f t="shared" si="90"/>
        <v>2.7114768847964817E-3</v>
      </c>
      <c r="Q278" s="1">
        <f t="shared" si="102"/>
        <v>0</v>
      </c>
      <c r="R278" s="23">
        <f t="shared" si="103"/>
        <v>503.23250000000002</v>
      </c>
      <c r="S278" s="23">
        <f t="shared" si="91"/>
        <v>0.85</v>
      </c>
      <c r="T278" s="11">
        <f t="shared" si="92"/>
        <v>0.97</v>
      </c>
      <c r="U278" s="20"/>
      <c r="V278" s="30">
        <f t="shared" si="93"/>
        <v>0</v>
      </c>
      <c r="W278" s="24">
        <f t="shared" si="94"/>
        <v>0</v>
      </c>
      <c r="X278" s="24">
        <f t="shared" si="104"/>
        <v>0</v>
      </c>
      <c r="Y278" s="31">
        <f t="shared" si="105"/>
        <v>0</v>
      </c>
      <c r="Z278" s="20"/>
      <c r="AA278" s="19"/>
    </row>
    <row r="279" spans="1:27" ht="15.6" x14ac:dyDescent="0.3">
      <c r="A279" s="32">
        <v>261</v>
      </c>
      <c r="B279" s="28">
        <f>'Curva durate'!K283/1000</f>
        <v>1.6737999999999999E-2</v>
      </c>
      <c r="C279" s="11">
        <f t="shared" si="95"/>
        <v>0.05</v>
      </c>
      <c r="D279" s="11"/>
      <c r="E279" s="29">
        <f t="shared" si="96"/>
        <v>1.6737999999999999E-2</v>
      </c>
      <c r="F279" s="83">
        <f t="shared" si="97"/>
        <v>7.4999999999999997E-3</v>
      </c>
      <c r="G279" s="40">
        <f t="shared" si="98"/>
        <v>0</v>
      </c>
      <c r="H279" s="34">
        <f t="shared" si="85"/>
        <v>0</v>
      </c>
      <c r="I279" s="41">
        <f t="shared" si="86"/>
        <v>1.6737999999999999E-2</v>
      </c>
      <c r="J279" s="27">
        <f t="shared" si="87"/>
        <v>0</v>
      </c>
      <c r="K279" s="11">
        <f t="shared" si="88"/>
        <v>505</v>
      </c>
      <c r="L279">
        <f t="shared" si="89"/>
        <v>209.1</v>
      </c>
      <c r="M279" s="36">
        <f t="shared" si="99"/>
        <v>3.4339814672575589E-2</v>
      </c>
      <c r="N279" s="99">
        <f t="shared" si="100"/>
        <v>5.2275000000000002E-2</v>
      </c>
      <c r="O279">
        <f t="shared" si="101"/>
        <v>1639</v>
      </c>
      <c r="P279" s="36">
        <f t="shared" si="90"/>
        <v>2.7114768847964817E-3</v>
      </c>
      <c r="Q279" s="1">
        <f t="shared" si="102"/>
        <v>0</v>
      </c>
      <c r="R279" s="23">
        <f t="shared" si="103"/>
        <v>503.23250000000002</v>
      </c>
      <c r="S279" s="23">
        <f t="shared" si="91"/>
        <v>0.85</v>
      </c>
      <c r="T279" s="11">
        <f t="shared" si="92"/>
        <v>0.97</v>
      </c>
      <c r="U279" s="20"/>
      <c r="V279" s="30">
        <f t="shared" si="93"/>
        <v>0</v>
      </c>
      <c r="W279" s="24">
        <f t="shared" si="94"/>
        <v>0</v>
      </c>
      <c r="X279" s="24">
        <f t="shared" si="104"/>
        <v>0</v>
      </c>
      <c r="Y279" s="31">
        <f t="shared" si="105"/>
        <v>0</v>
      </c>
      <c r="Z279" s="20"/>
      <c r="AA279" s="19"/>
    </row>
    <row r="280" spans="1:27" ht="15.6" x14ac:dyDescent="0.3">
      <c r="A280" s="26">
        <v>262</v>
      </c>
      <c r="B280" s="28">
        <f>'Curva durate'!K284/1000</f>
        <v>1.6623000000000002E-2</v>
      </c>
      <c r="C280" s="11">
        <f t="shared" si="95"/>
        <v>0.05</v>
      </c>
      <c r="D280" s="11"/>
      <c r="E280" s="29">
        <f t="shared" si="96"/>
        <v>1.6623000000000002E-2</v>
      </c>
      <c r="F280" s="83">
        <f t="shared" si="97"/>
        <v>7.4999999999999997E-3</v>
      </c>
      <c r="G280" s="40">
        <f t="shared" si="98"/>
        <v>0</v>
      </c>
      <c r="H280" s="34">
        <f t="shared" si="85"/>
        <v>0</v>
      </c>
      <c r="I280" s="41">
        <f t="shared" si="86"/>
        <v>1.6623000000000002E-2</v>
      </c>
      <c r="J280" s="27">
        <f t="shared" si="87"/>
        <v>0</v>
      </c>
      <c r="K280" s="11">
        <f t="shared" si="88"/>
        <v>505</v>
      </c>
      <c r="L280">
        <f t="shared" si="89"/>
        <v>209.1</v>
      </c>
      <c r="M280" s="36">
        <f t="shared" si="99"/>
        <v>3.4339814672575589E-2</v>
      </c>
      <c r="N280" s="99">
        <f t="shared" si="100"/>
        <v>5.2275000000000002E-2</v>
      </c>
      <c r="O280">
        <f t="shared" si="101"/>
        <v>1639</v>
      </c>
      <c r="P280" s="36">
        <f t="shared" si="90"/>
        <v>2.7114768847964817E-3</v>
      </c>
      <c r="Q280" s="1">
        <f t="shared" si="102"/>
        <v>0</v>
      </c>
      <c r="R280" s="23">
        <f t="shared" si="103"/>
        <v>503.23250000000002</v>
      </c>
      <c r="S280" s="23">
        <f t="shared" si="91"/>
        <v>0.85</v>
      </c>
      <c r="T280" s="11">
        <f t="shared" si="92"/>
        <v>0.97</v>
      </c>
      <c r="U280" s="20"/>
      <c r="V280" s="30">
        <f t="shared" si="93"/>
        <v>0</v>
      </c>
      <c r="W280" s="24">
        <f t="shared" si="94"/>
        <v>0</v>
      </c>
      <c r="X280" s="24">
        <f t="shared" si="104"/>
        <v>0</v>
      </c>
      <c r="Y280" s="31">
        <f t="shared" si="105"/>
        <v>0</v>
      </c>
      <c r="Z280" s="20"/>
      <c r="AA280" s="19"/>
    </row>
    <row r="281" spans="1:27" ht="15.6" x14ac:dyDescent="0.3">
      <c r="A281" s="32">
        <v>263</v>
      </c>
      <c r="B281" s="28">
        <f>'Curva durate'!K285/1000</f>
        <v>1.6508999999999999E-2</v>
      </c>
      <c r="C281" s="11">
        <f t="shared" si="95"/>
        <v>0.05</v>
      </c>
      <c r="D281" s="11"/>
      <c r="E281" s="29">
        <f t="shared" si="96"/>
        <v>1.6508999999999999E-2</v>
      </c>
      <c r="F281" s="83">
        <f t="shared" si="97"/>
        <v>7.4999999999999997E-3</v>
      </c>
      <c r="G281" s="40">
        <f t="shared" si="98"/>
        <v>0</v>
      </c>
      <c r="H281" s="34">
        <f t="shared" si="85"/>
        <v>0</v>
      </c>
      <c r="I281" s="41">
        <f t="shared" si="86"/>
        <v>1.6508999999999999E-2</v>
      </c>
      <c r="J281" s="27">
        <f t="shared" si="87"/>
        <v>0</v>
      </c>
      <c r="K281" s="11">
        <f t="shared" si="88"/>
        <v>505</v>
      </c>
      <c r="L281">
        <f t="shared" si="89"/>
        <v>209.1</v>
      </c>
      <c r="M281" s="36">
        <f t="shared" si="99"/>
        <v>3.4339814672575589E-2</v>
      </c>
      <c r="N281" s="99">
        <f t="shared" si="100"/>
        <v>5.2275000000000002E-2</v>
      </c>
      <c r="O281">
        <f t="shared" si="101"/>
        <v>1639</v>
      </c>
      <c r="P281" s="36">
        <f t="shared" si="90"/>
        <v>2.7114768847964817E-3</v>
      </c>
      <c r="Q281" s="1">
        <f t="shared" si="102"/>
        <v>0</v>
      </c>
      <c r="R281" s="23">
        <f t="shared" si="103"/>
        <v>503.23250000000002</v>
      </c>
      <c r="S281" s="23">
        <f t="shared" si="91"/>
        <v>0.85</v>
      </c>
      <c r="T281" s="11">
        <f t="shared" si="92"/>
        <v>0.97</v>
      </c>
      <c r="U281" s="20"/>
      <c r="V281" s="30">
        <f t="shared" si="93"/>
        <v>0</v>
      </c>
      <c r="W281" s="24">
        <f t="shared" si="94"/>
        <v>0</v>
      </c>
      <c r="X281" s="24">
        <f t="shared" si="104"/>
        <v>0</v>
      </c>
      <c r="Y281" s="31">
        <f t="shared" si="105"/>
        <v>0</v>
      </c>
      <c r="Z281" s="20"/>
      <c r="AA281" s="19"/>
    </row>
    <row r="282" spans="1:27" ht="15.6" x14ac:dyDescent="0.3">
      <c r="A282" s="32">
        <v>264</v>
      </c>
      <c r="B282" s="28">
        <f>'Curva durate'!K286/1000</f>
        <v>1.6396000000000001E-2</v>
      </c>
      <c r="C282" s="11">
        <f t="shared" si="95"/>
        <v>0.05</v>
      </c>
      <c r="D282" s="11"/>
      <c r="E282" s="29">
        <f t="shared" si="96"/>
        <v>1.6396000000000001E-2</v>
      </c>
      <c r="F282" s="83">
        <f t="shared" si="97"/>
        <v>7.4999999999999997E-3</v>
      </c>
      <c r="G282" s="40">
        <f t="shared" si="98"/>
        <v>0</v>
      </c>
      <c r="H282" s="34">
        <f t="shared" si="85"/>
        <v>0</v>
      </c>
      <c r="I282" s="41">
        <f t="shared" si="86"/>
        <v>1.6396000000000001E-2</v>
      </c>
      <c r="J282" s="27">
        <f t="shared" si="87"/>
        <v>0</v>
      </c>
      <c r="K282" s="11">
        <f t="shared" si="88"/>
        <v>505</v>
      </c>
      <c r="L282">
        <f t="shared" si="89"/>
        <v>209.1</v>
      </c>
      <c r="M282" s="36">
        <f t="shared" si="99"/>
        <v>3.4339814672575589E-2</v>
      </c>
      <c r="N282" s="99">
        <f t="shared" si="100"/>
        <v>5.2275000000000002E-2</v>
      </c>
      <c r="O282">
        <f t="shared" si="101"/>
        <v>1639</v>
      </c>
      <c r="P282" s="36">
        <f t="shared" si="90"/>
        <v>2.7114768847964817E-3</v>
      </c>
      <c r="Q282" s="1">
        <f t="shared" si="102"/>
        <v>0</v>
      </c>
      <c r="R282" s="23">
        <f t="shared" si="103"/>
        <v>503.23250000000002</v>
      </c>
      <c r="S282" s="23">
        <f t="shared" si="91"/>
        <v>0.85</v>
      </c>
      <c r="T282" s="11">
        <f t="shared" si="92"/>
        <v>0.97</v>
      </c>
      <c r="U282" s="20"/>
      <c r="V282" s="30">
        <f t="shared" si="93"/>
        <v>0</v>
      </c>
      <c r="W282" s="24">
        <f t="shared" si="94"/>
        <v>0</v>
      </c>
      <c r="X282" s="24">
        <f t="shared" si="104"/>
        <v>0</v>
      </c>
      <c r="Y282" s="31">
        <f t="shared" si="105"/>
        <v>0</v>
      </c>
      <c r="Z282" s="20"/>
      <c r="AA282" s="19"/>
    </row>
    <row r="283" spans="1:27" ht="15.6" x14ac:dyDescent="0.3">
      <c r="A283" s="26">
        <v>265</v>
      </c>
      <c r="B283" s="28">
        <f>'Curva durate'!K287/1000</f>
        <v>1.6284E-2</v>
      </c>
      <c r="C283" s="11">
        <f t="shared" si="95"/>
        <v>0.05</v>
      </c>
      <c r="D283" s="11"/>
      <c r="E283" s="29">
        <f t="shared" si="96"/>
        <v>1.6284E-2</v>
      </c>
      <c r="F283" s="83">
        <f t="shared" si="97"/>
        <v>7.4999999999999997E-3</v>
      </c>
      <c r="G283" s="40">
        <f t="shared" si="98"/>
        <v>0</v>
      </c>
      <c r="H283" s="34">
        <f t="shared" si="85"/>
        <v>0</v>
      </c>
      <c r="I283" s="41">
        <f t="shared" si="86"/>
        <v>1.6284E-2</v>
      </c>
      <c r="J283" s="27">
        <f t="shared" si="87"/>
        <v>0</v>
      </c>
      <c r="K283" s="11">
        <f t="shared" si="88"/>
        <v>505</v>
      </c>
      <c r="L283">
        <f t="shared" si="89"/>
        <v>209.1</v>
      </c>
      <c r="M283" s="36">
        <f t="shared" si="99"/>
        <v>3.4339814672575589E-2</v>
      </c>
      <c r="N283" s="99">
        <f t="shared" si="100"/>
        <v>5.2275000000000002E-2</v>
      </c>
      <c r="O283">
        <f t="shared" si="101"/>
        <v>1639</v>
      </c>
      <c r="P283" s="36">
        <f t="shared" si="90"/>
        <v>2.7114768847964817E-3</v>
      </c>
      <c r="Q283" s="1">
        <f t="shared" si="102"/>
        <v>0</v>
      </c>
      <c r="R283" s="23">
        <f t="shared" si="103"/>
        <v>503.23250000000002</v>
      </c>
      <c r="S283" s="23">
        <f t="shared" si="91"/>
        <v>0.85</v>
      </c>
      <c r="T283" s="11">
        <f t="shared" si="92"/>
        <v>0.97</v>
      </c>
      <c r="U283" s="20"/>
      <c r="V283" s="30">
        <f t="shared" si="93"/>
        <v>0</v>
      </c>
      <c r="W283" s="24">
        <f t="shared" si="94"/>
        <v>0</v>
      </c>
      <c r="X283" s="24">
        <f t="shared" si="104"/>
        <v>0</v>
      </c>
      <c r="Y283" s="31">
        <f t="shared" si="105"/>
        <v>0</v>
      </c>
      <c r="Z283" s="20"/>
      <c r="AA283" s="19"/>
    </row>
    <row r="284" spans="1:27" ht="15.6" x14ac:dyDescent="0.3">
      <c r="A284" s="32">
        <v>266</v>
      </c>
      <c r="B284" s="28">
        <f>'Curva durate'!K288/1000</f>
        <v>1.6174000000000001E-2</v>
      </c>
      <c r="C284" s="11">
        <f t="shared" si="95"/>
        <v>0.05</v>
      </c>
      <c r="D284" s="11"/>
      <c r="E284" s="29">
        <f t="shared" si="96"/>
        <v>1.6174000000000001E-2</v>
      </c>
      <c r="F284" s="83">
        <f t="shared" si="97"/>
        <v>7.4999999999999997E-3</v>
      </c>
      <c r="G284" s="40">
        <f t="shared" si="98"/>
        <v>0</v>
      </c>
      <c r="H284" s="34">
        <f t="shared" si="85"/>
        <v>0</v>
      </c>
      <c r="I284" s="41">
        <f t="shared" si="86"/>
        <v>1.6174000000000001E-2</v>
      </c>
      <c r="J284" s="27">
        <f t="shared" si="87"/>
        <v>0</v>
      </c>
      <c r="K284" s="11">
        <f t="shared" si="88"/>
        <v>505</v>
      </c>
      <c r="L284">
        <f t="shared" si="89"/>
        <v>209.1</v>
      </c>
      <c r="M284" s="36">
        <f t="shared" si="99"/>
        <v>3.4339814672575589E-2</v>
      </c>
      <c r="N284" s="99">
        <f t="shared" si="100"/>
        <v>5.2275000000000002E-2</v>
      </c>
      <c r="O284">
        <f t="shared" si="101"/>
        <v>1639</v>
      </c>
      <c r="P284" s="36">
        <f t="shared" si="90"/>
        <v>2.7114768847964817E-3</v>
      </c>
      <c r="Q284" s="1">
        <f t="shared" si="102"/>
        <v>0</v>
      </c>
      <c r="R284" s="23">
        <f t="shared" si="103"/>
        <v>503.23250000000002</v>
      </c>
      <c r="S284" s="23">
        <f t="shared" si="91"/>
        <v>0.85</v>
      </c>
      <c r="T284" s="11">
        <f t="shared" si="92"/>
        <v>0.97</v>
      </c>
      <c r="U284" s="20"/>
      <c r="V284" s="30">
        <f t="shared" si="93"/>
        <v>0</v>
      </c>
      <c r="W284" s="24">
        <f t="shared" si="94"/>
        <v>0</v>
      </c>
      <c r="X284" s="24">
        <f t="shared" si="104"/>
        <v>0</v>
      </c>
      <c r="Y284" s="31">
        <f t="shared" si="105"/>
        <v>0</v>
      </c>
      <c r="Z284" s="20"/>
      <c r="AA284" s="19"/>
    </row>
    <row r="285" spans="1:27" ht="15.6" x14ac:dyDescent="0.3">
      <c r="A285" s="32">
        <v>267</v>
      </c>
      <c r="B285" s="28">
        <f>'Curva durate'!K289/1000</f>
        <v>1.6063999999999998E-2</v>
      </c>
      <c r="C285" s="11">
        <f t="shared" si="95"/>
        <v>0.05</v>
      </c>
      <c r="D285" s="11"/>
      <c r="E285" s="29">
        <f t="shared" si="96"/>
        <v>1.6063999999999998E-2</v>
      </c>
      <c r="F285" s="83">
        <f t="shared" si="97"/>
        <v>7.4999999999999997E-3</v>
      </c>
      <c r="G285" s="40">
        <f t="shared" si="98"/>
        <v>0</v>
      </c>
      <c r="H285" s="34">
        <f t="shared" si="85"/>
        <v>0</v>
      </c>
      <c r="I285" s="41">
        <f t="shared" si="86"/>
        <v>1.6063999999999998E-2</v>
      </c>
      <c r="J285" s="27">
        <f t="shared" si="87"/>
        <v>0</v>
      </c>
      <c r="K285" s="11">
        <f t="shared" si="88"/>
        <v>505</v>
      </c>
      <c r="L285">
        <f t="shared" si="89"/>
        <v>209.1</v>
      </c>
      <c r="M285" s="36">
        <f t="shared" si="99"/>
        <v>3.4339814672575589E-2</v>
      </c>
      <c r="N285" s="99">
        <f t="shared" si="100"/>
        <v>5.2275000000000002E-2</v>
      </c>
      <c r="O285">
        <f t="shared" si="101"/>
        <v>1639</v>
      </c>
      <c r="P285" s="36">
        <f t="shared" si="90"/>
        <v>2.7114768847964817E-3</v>
      </c>
      <c r="Q285" s="1">
        <f t="shared" si="102"/>
        <v>0</v>
      </c>
      <c r="R285" s="23">
        <f t="shared" si="103"/>
        <v>503.23250000000002</v>
      </c>
      <c r="S285" s="23">
        <f t="shared" si="91"/>
        <v>0.85</v>
      </c>
      <c r="T285" s="11">
        <f t="shared" si="92"/>
        <v>0.97</v>
      </c>
      <c r="U285" s="20"/>
      <c r="V285" s="30">
        <f t="shared" si="93"/>
        <v>0</v>
      </c>
      <c r="W285" s="24">
        <f t="shared" si="94"/>
        <v>0</v>
      </c>
      <c r="X285" s="24">
        <f t="shared" si="104"/>
        <v>0</v>
      </c>
      <c r="Y285" s="31">
        <f t="shared" si="105"/>
        <v>0</v>
      </c>
      <c r="Z285" s="20"/>
      <c r="AA285" s="19"/>
    </row>
    <row r="286" spans="1:27" ht="15.6" x14ac:dyDescent="0.3">
      <c r="A286" s="26">
        <v>268</v>
      </c>
      <c r="B286" s="28">
        <f>'Curva durate'!K290/1000</f>
        <v>1.5955999999999998E-2</v>
      </c>
      <c r="C286" s="11">
        <f t="shared" si="95"/>
        <v>0.05</v>
      </c>
      <c r="D286" s="11"/>
      <c r="E286" s="29">
        <f t="shared" si="96"/>
        <v>1.5955999999999998E-2</v>
      </c>
      <c r="F286" s="83">
        <f t="shared" si="97"/>
        <v>7.4999999999999997E-3</v>
      </c>
      <c r="G286" s="40">
        <f t="shared" si="98"/>
        <v>0</v>
      </c>
      <c r="H286" s="34">
        <f t="shared" si="85"/>
        <v>0</v>
      </c>
      <c r="I286" s="41">
        <f t="shared" si="86"/>
        <v>1.5955999999999998E-2</v>
      </c>
      <c r="J286" s="27">
        <f t="shared" si="87"/>
        <v>0</v>
      </c>
      <c r="K286" s="11">
        <f t="shared" si="88"/>
        <v>505</v>
      </c>
      <c r="L286">
        <f t="shared" si="89"/>
        <v>209.1</v>
      </c>
      <c r="M286" s="36">
        <f t="shared" si="99"/>
        <v>3.4339814672575589E-2</v>
      </c>
      <c r="N286" s="99">
        <f t="shared" si="100"/>
        <v>5.2275000000000002E-2</v>
      </c>
      <c r="O286">
        <f t="shared" si="101"/>
        <v>1639</v>
      </c>
      <c r="P286" s="36">
        <f t="shared" si="90"/>
        <v>2.7114768847964817E-3</v>
      </c>
      <c r="Q286" s="1">
        <f t="shared" si="102"/>
        <v>0</v>
      </c>
      <c r="R286" s="23">
        <f t="shared" si="103"/>
        <v>503.23250000000002</v>
      </c>
      <c r="S286" s="23">
        <f t="shared" si="91"/>
        <v>0.85</v>
      </c>
      <c r="T286" s="11">
        <f t="shared" si="92"/>
        <v>0.97</v>
      </c>
      <c r="U286" s="20"/>
      <c r="V286" s="30">
        <f t="shared" si="93"/>
        <v>0</v>
      </c>
      <c r="W286" s="24">
        <f t="shared" si="94"/>
        <v>0</v>
      </c>
      <c r="X286" s="24">
        <f t="shared" si="104"/>
        <v>0</v>
      </c>
      <c r="Y286" s="31">
        <f t="shared" si="105"/>
        <v>0</v>
      </c>
      <c r="Z286" s="20"/>
      <c r="AA286" s="19"/>
    </row>
    <row r="287" spans="1:27" ht="15.6" x14ac:dyDescent="0.3">
      <c r="A287" s="32">
        <v>269</v>
      </c>
      <c r="B287" s="28">
        <f>'Curva durate'!K291/1000</f>
        <v>1.5848000000000001E-2</v>
      </c>
      <c r="C287" s="11">
        <f t="shared" si="95"/>
        <v>0.05</v>
      </c>
      <c r="D287" s="11"/>
      <c r="E287" s="29">
        <f t="shared" si="96"/>
        <v>1.5848000000000001E-2</v>
      </c>
      <c r="F287" s="83">
        <f t="shared" si="97"/>
        <v>7.4999999999999997E-3</v>
      </c>
      <c r="G287" s="40">
        <f t="shared" si="98"/>
        <v>0</v>
      </c>
      <c r="H287" s="34">
        <f t="shared" si="85"/>
        <v>0</v>
      </c>
      <c r="I287" s="41">
        <f t="shared" si="86"/>
        <v>1.5848000000000001E-2</v>
      </c>
      <c r="J287" s="27">
        <f t="shared" si="87"/>
        <v>0</v>
      </c>
      <c r="K287" s="11">
        <f t="shared" si="88"/>
        <v>505</v>
      </c>
      <c r="L287">
        <f t="shared" si="89"/>
        <v>209.1</v>
      </c>
      <c r="M287" s="36">
        <f t="shared" si="99"/>
        <v>3.4339814672575589E-2</v>
      </c>
      <c r="N287" s="99">
        <f t="shared" si="100"/>
        <v>5.2275000000000002E-2</v>
      </c>
      <c r="O287">
        <f t="shared" si="101"/>
        <v>1639</v>
      </c>
      <c r="P287" s="36">
        <f t="shared" si="90"/>
        <v>2.7114768847964817E-3</v>
      </c>
      <c r="Q287" s="1">
        <f t="shared" si="102"/>
        <v>0</v>
      </c>
      <c r="R287" s="23">
        <f t="shared" si="103"/>
        <v>503.23250000000002</v>
      </c>
      <c r="S287" s="23">
        <f t="shared" si="91"/>
        <v>0.85</v>
      </c>
      <c r="T287" s="11">
        <f t="shared" si="92"/>
        <v>0.97</v>
      </c>
      <c r="U287" s="20"/>
      <c r="V287" s="30">
        <f t="shared" si="93"/>
        <v>0</v>
      </c>
      <c r="W287" s="24">
        <f t="shared" si="94"/>
        <v>0</v>
      </c>
      <c r="X287" s="24">
        <f t="shared" si="104"/>
        <v>0</v>
      </c>
      <c r="Y287" s="31">
        <f t="shared" si="105"/>
        <v>0</v>
      </c>
      <c r="Z287" s="20"/>
      <c r="AA287" s="19"/>
    </row>
    <row r="288" spans="1:27" ht="15.6" x14ac:dyDescent="0.3">
      <c r="A288" s="32">
        <v>270</v>
      </c>
      <c r="B288" s="28">
        <f>'Curva durate'!K292/1000</f>
        <v>1.5742000000000003E-2</v>
      </c>
      <c r="C288" s="11">
        <f t="shared" si="95"/>
        <v>0.05</v>
      </c>
      <c r="D288" s="11"/>
      <c r="E288" s="29">
        <f t="shared" si="96"/>
        <v>1.5742000000000003E-2</v>
      </c>
      <c r="F288" s="83">
        <f t="shared" si="97"/>
        <v>7.4999999999999997E-3</v>
      </c>
      <c r="G288" s="40">
        <f t="shared" si="98"/>
        <v>0</v>
      </c>
      <c r="H288" s="34">
        <f t="shared" si="85"/>
        <v>0</v>
      </c>
      <c r="I288" s="41">
        <f t="shared" si="86"/>
        <v>1.5742000000000003E-2</v>
      </c>
      <c r="J288" s="27">
        <f t="shared" si="87"/>
        <v>0</v>
      </c>
      <c r="K288" s="11">
        <f t="shared" si="88"/>
        <v>505</v>
      </c>
      <c r="L288">
        <f t="shared" si="89"/>
        <v>209.1</v>
      </c>
      <c r="M288" s="36">
        <f t="shared" si="99"/>
        <v>3.4339814672575589E-2</v>
      </c>
      <c r="N288" s="99">
        <f t="shared" si="100"/>
        <v>5.2275000000000002E-2</v>
      </c>
      <c r="O288">
        <f t="shared" si="101"/>
        <v>1639</v>
      </c>
      <c r="P288" s="36">
        <f t="shared" si="90"/>
        <v>2.7114768847964817E-3</v>
      </c>
      <c r="Q288" s="1">
        <f t="shared" si="102"/>
        <v>0</v>
      </c>
      <c r="R288" s="23">
        <f t="shared" si="103"/>
        <v>503.23250000000002</v>
      </c>
      <c r="S288" s="23">
        <f t="shared" si="91"/>
        <v>0.85</v>
      </c>
      <c r="T288" s="11">
        <f t="shared" si="92"/>
        <v>0.97</v>
      </c>
      <c r="U288" s="20"/>
      <c r="V288" s="30">
        <f t="shared" si="93"/>
        <v>0</v>
      </c>
      <c r="W288" s="24">
        <f t="shared" si="94"/>
        <v>0</v>
      </c>
      <c r="X288" s="24">
        <f t="shared" si="104"/>
        <v>0</v>
      </c>
      <c r="Y288" s="31">
        <f t="shared" si="105"/>
        <v>0</v>
      </c>
      <c r="Z288" s="20"/>
      <c r="AA288" s="19"/>
    </row>
    <row r="289" spans="1:27" ht="15.6" x14ac:dyDescent="0.3">
      <c r="A289" s="26">
        <v>271</v>
      </c>
      <c r="B289" s="28">
        <f>'Curva durate'!K293/1000</f>
        <v>1.5637000000000002E-2</v>
      </c>
      <c r="C289" s="11">
        <f t="shared" si="95"/>
        <v>0.05</v>
      </c>
      <c r="D289" s="11"/>
      <c r="E289" s="29">
        <f t="shared" si="96"/>
        <v>1.5637000000000002E-2</v>
      </c>
      <c r="F289" s="83">
        <f t="shared" si="97"/>
        <v>7.4999999999999997E-3</v>
      </c>
      <c r="G289" s="40">
        <f t="shared" si="98"/>
        <v>0</v>
      </c>
      <c r="H289" s="34">
        <f t="shared" si="85"/>
        <v>0</v>
      </c>
      <c r="I289" s="41">
        <f t="shared" si="86"/>
        <v>1.5637000000000002E-2</v>
      </c>
      <c r="J289" s="27">
        <f t="shared" si="87"/>
        <v>0</v>
      </c>
      <c r="K289" s="11">
        <f t="shared" si="88"/>
        <v>505</v>
      </c>
      <c r="L289">
        <f t="shared" si="89"/>
        <v>209.1</v>
      </c>
      <c r="M289" s="36">
        <f t="shared" si="99"/>
        <v>3.4339814672575589E-2</v>
      </c>
      <c r="N289" s="99">
        <f t="shared" si="100"/>
        <v>5.2275000000000002E-2</v>
      </c>
      <c r="O289">
        <f t="shared" si="101"/>
        <v>1639</v>
      </c>
      <c r="P289" s="36">
        <f t="shared" si="90"/>
        <v>2.7114768847964817E-3</v>
      </c>
      <c r="Q289" s="1">
        <f t="shared" si="102"/>
        <v>0</v>
      </c>
      <c r="R289" s="23">
        <f t="shared" si="103"/>
        <v>503.23250000000002</v>
      </c>
      <c r="S289" s="23">
        <f t="shared" si="91"/>
        <v>0.85</v>
      </c>
      <c r="T289" s="11">
        <f t="shared" si="92"/>
        <v>0.97</v>
      </c>
      <c r="U289" s="20"/>
      <c r="V289" s="30">
        <f t="shared" si="93"/>
        <v>0</v>
      </c>
      <c r="W289" s="24">
        <f t="shared" si="94"/>
        <v>0</v>
      </c>
      <c r="X289" s="24">
        <f t="shared" si="104"/>
        <v>0</v>
      </c>
      <c r="Y289" s="31">
        <f t="shared" si="105"/>
        <v>0</v>
      </c>
      <c r="Z289" s="20"/>
      <c r="AA289" s="19"/>
    </row>
    <row r="290" spans="1:27" ht="15.6" x14ac:dyDescent="0.3">
      <c r="A290" s="32">
        <v>272</v>
      </c>
      <c r="B290" s="28">
        <f>'Curva durate'!K294/1000</f>
        <v>1.5533E-2</v>
      </c>
      <c r="C290" s="11">
        <f t="shared" si="95"/>
        <v>0.05</v>
      </c>
      <c r="D290" s="11"/>
      <c r="E290" s="29">
        <f t="shared" si="96"/>
        <v>1.5533E-2</v>
      </c>
      <c r="F290" s="83">
        <f t="shared" si="97"/>
        <v>7.4999999999999997E-3</v>
      </c>
      <c r="G290" s="40">
        <f t="shared" si="98"/>
        <v>0</v>
      </c>
      <c r="H290" s="34">
        <f t="shared" si="85"/>
        <v>0</v>
      </c>
      <c r="I290" s="41">
        <f t="shared" si="86"/>
        <v>1.5533E-2</v>
      </c>
      <c r="J290" s="27">
        <f t="shared" si="87"/>
        <v>0</v>
      </c>
      <c r="K290" s="11">
        <f t="shared" si="88"/>
        <v>505</v>
      </c>
      <c r="L290">
        <f t="shared" si="89"/>
        <v>209.1</v>
      </c>
      <c r="M290" s="36">
        <f t="shared" si="99"/>
        <v>3.4339814672575589E-2</v>
      </c>
      <c r="N290" s="99">
        <f t="shared" si="100"/>
        <v>5.2275000000000002E-2</v>
      </c>
      <c r="O290">
        <f t="shared" si="101"/>
        <v>1639</v>
      </c>
      <c r="P290" s="36">
        <f t="shared" si="90"/>
        <v>2.7114768847964817E-3</v>
      </c>
      <c r="Q290" s="1">
        <f t="shared" si="102"/>
        <v>0</v>
      </c>
      <c r="R290" s="23">
        <f t="shared" si="103"/>
        <v>503.23250000000002</v>
      </c>
      <c r="S290" s="23">
        <f t="shared" si="91"/>
        <v>0.85</v>
      </c>
      <c r="T290" s="11">
        <f t="shared" si="92"/>
        <v>0.97</v>
      </c>
      <c r="U290" s="20"/>
      <c r="V290" s="30">
        <f t="shared" si="93"/>
        <v>0</v>
      </c>
      <c r="W290" s="24">
        <f t="shared" si="94"/>
        <v>0</v>
      </c>
      <c r="X290" s="24">
        <f t="shared" si="104"/>
        <v>0</v>
      </c>
      <c r="Y290" s="31">
        <f t="shared" si="105"/>
        <v>0</v>
      </c>
      <c r="Z290" s="20"/>
      <c r="AA290" s="19"/>
    </row>
    <row r="291" spans="1:27" ht="15.6" x14ac:dyDescent="0.3">
      <c r="A291" s="32">
        <v>273</v>
      </c>
      <c r="B291" s="28">
        <f>'Curva durate'!K295/1000</f>
        <v>1.5429999999999999E-2</v>
      </c>
      <c r="C291" s="11">
        <f t="shared" si="95"/>
        <v>0.05</v>
      </c>
      <c r="D291" s="11"/>
      <c r="E291" s="29">
        <f t="shared" si="96"/>
        <v>1.5429999999999999E-2</v>
      </c>
      <c r="F291" s="83">
        <f t="shared" si="97"/>
        <v>7.4999999999999997E-3</v>
      </c>
      <c r="G291" s="40">
        <f t="shared" si="98"/>
        <v>0</v>
      </c>
      <c r="H291" s="34">
        <f t="shared" si="85"/>
        <v>0</v>
      </c>
      <c r="I291" s="41">
        <f t="shared" si="86"/>
        <v>1.5429999999999999E-2</v>
      </c>
      <c r="J291" s="27">
        <f t="shared" si="87"/>
        <v>0</v>
      </c>
      <c r="K291" s="11">
        <f t="shared" si="88"/>
        <v>505</v>
      </c>
      <c r="L291">
        <f t="shared" si="89"/>
        <v>209.1</v>
      </c>
      <c r="M291" s="36">
        <f t="shared" si="99"/>
        <v>3.4339814672575589E-2</v>
      </c>
      <c r="N291" s="99">
        <f t="shared" si="100"/>
        <v>5.2275000000000002E-2</v>
      </c>
      <c r="O291">
        <f t="shared" si="101"/>
        <v>1639</v>
      </c>
      <c r="P291" s="36">
        <f t="shared" si="90"/>
        <v>2.7114768847964817E-3</v>
      </c>
      <c r="Q291" s="1">
        <f t="shared" si="102"/>
        <v>0</v>
      </c>
      <c r="R291" s="23">
        <f t="shared" si="103"/>
        <v>503.23250000000002</v>
      </c>
      <c r="S291" s="23">
        <f t="shared" si="91"/>
        <v>0.85</v>
      </c>
      <c r="T291" s="11">
        <f t="shared" si="92"/>
        <v>0.97</v>
      </c>
      <c r="U291" s="20"/>
      <c r="V291" s="30">
        <f t="shared" si="93"/>
        <v>0</v>
      </c>
      <c r="W291" s="24">
        <f t="shared" si="94"/>
        <v>0</v>
      </c>
      <c r="X291" s="24">
        <f t="shared" si="104"/>
        <v>0</v>
      </c>
      <c r="Y291" s="31">
        <f t="shared" si="105"/>
        <v>0</v>
      </c>
      <c r="Z291" s="20"/>
      <c r="AA291" s="19"/>
    </row>
    <row r="292" spans="1:27" ht="15.6" x14ac:dyDescent="0.3">
      <c r="A292" s="26">
        <v>274</v>
      </c>
      <c r="B292" s="28">
        <f>'Curva durate'!K296/1000</f>
        <v>1.5327E-2</v>
      </c>
      <c r="C292" s="11">
        <f t="shared" si="95"/>
        <v>0.05</v>
      </c>
      <c r="D292" s="11"/>
      <c r="E292" s="29">
        <f t="shared" si="96"/>
        <v>1.5327E-2</v>
      </c>
      <c r="F292" s="83">
        <f t="shared" si="97"/>
        <v>7.4999999999999997E-3</v>
      </c>
      <c r="G292" s="40">
        <f t="shared" si="98"/>
        <v>0</v>
      </c>
      <c r="H292" s="34">
        <f t="shared" si="85"/>
        <v>0</v>
      </c>
      <c r="I292" s="41">
        <f t="shared" si="86"/>
        <v>1.5327E-2</v>
      </c>
      <c r="J292" s="27">
        <f t="shared" si="87"/>
        <v>0</v>
      </c>
      <c r="K292" s="11">
        <f t="shared" si="88"/>
        <v>505</v>
      </c>
      <c r="L292">
        <f t="shared" si="89"/>
        <v>209.1</v>
      </c>
      <c r="M292" s="36">
        <f t="shared" si="99"/>
        <v>3.4339814672575589E-2</v>
      </c>
      <c r="N292" s="99">
        <f t="shared" si="100"/>
        <v>5.2275000000000002E-2</v>
      </c>
      <c r="O292">
        <f t="shared" si="101"/>
        <v>1639</v>
      </c>
      <c r="P292" s="36">
        <f t="shared" si="90"/>
        <v>2.7114768847964817E-3</v>
      </c>
      <c r="Q292" s="1">
        <f t="shared" si="102"/>
        <v>0</v>
      </c>
      <c r="R292" s="23">
        <f t="shared" si="103"/>
        <v>503.23250000000002</v>
      </c>
      <c r="S292" s="23">
        <f t="shared" si="91"/>
        <v>0.85</v>
      </c>
      <c r="T292" s="11">
        <f t="shared" si="92"/>
        <v>0.97</v>
      </c>
      <c r="U292" s="20"/>
      <c r="V292" s="30">
        <f t="shared" si="93"/>
        <v>0</v>
      </c>
      <c r="W292" s="24">
        <f t="shared" si="94"/>
        <v>0</v>
      </c>
      <c r="X292" s="24">
        <f t="shared" si="104"/>
        <v>0</v>
      </c>
      <c r="Y292" s="31">
        <f t="shared" si="105"/>
        <v>0</v>
      </c>
      <c r="Z292" s="20"/>
      <c r="AA292" s="19"/>
    </row>
    <row r="293" spans="1:27" ht="15.6" x14ac:dyDescent="0.3">
      <c r="A293" s="32">
        <v>275</v>
      </c>
      <c r="B293" s="28">
        <f>'Curva durate'!K297/1000</f>
        <v>1.5226000000000002E-2</v>
      </c>
      <c r="C293" s="11">
        <f t="shared" si="95"/>
        <v>0.05</v>
      </c>
      <c r="D293" s="11"/>
      <c r="E293" s="29">
        <f t="shared" si="96"/>
        <v>1.5226000000000002E-2</v>
      </c>
      <c r="F293" s="83">
        <f t="shared" si="97"/>
        <v>7.4999999999999997E-3</v>
      </c>
      <c r="G293" s="40">
        <f t="shared" si="98"/>
        <v>0</v>
      </c>
      <c r="H293" s="34">
        <f t="shared" si="85"/>
        <v>0</v>
      </c>
      <c r="I293" s="41">
        <f t="shared" si="86"/>
        <v>1.5226000000000002E-2</v>
      </c>
      <c r="J293" s="27">
        <f t="shared" si="87"/>
        <v>0</v>
      </c>
      <c r="K293" s="11">
        <f t="shared" si="88"/>
        <v>505</v>
      </c>
      <c r="L293">
        <f t="shared" si="89"/>
        <v>209.1</v>
      </c>
      <c r="M293" s="36">
        <f t="shared" si="99"/>
        <v>3.4339814672575589E-2</v>
      </c>
      <c r="N293" s="99">
        <f t="shared" si="100"/>
        <v>5.2275000000000002E-2</v>
      </c>
      <c r="O293">
        <f t="shared" si="101"/>
        <v>1639</v>
      </c>
      <c r="P293" s="36">
        <f t="shared" si="90"/>
        <v>2.7114768847964817E-3</v>
      </c>
      <c r="Q293" s="1">
        <f t="shared" si="102"/>
        <v>0</v>
      </c>
      <c r="R293" s="23">
        <f t="shared" si="103"/>
        <v>503.23250000000002</v>
      </c>
      <c r="S293" s="23">
        <f t="shared" si="91"/>
        <v>0.85</v>
      </c>
      <c r="T293" s="11">
        <f t="shared" si="92"/>
        <v>0.97</v>
      </c>
      <c r="U293" s="20"/>
      <c r="V293" s="30">
        <f t="shared" si="93"/>
        <v>0</v>
      </c>
      <c r="W293" s="24">
        <f t="shared" si="94"/>
        <v>0</v>
      </c>
      <c r="X293" s="24">
        <f t="shared" si="104"/>
        <v>0</v>
      </c>
      <c r="Y293" s="31">
        <f t="shared" si="105"/>
        <v>0</v>
      </c>
      <c r="Z293" s="20"/>
      <c r="AA293" s="19"/>
    </row>
    <row r="294" spans="1:27" ht="15.6" x14ac:dyDescent="0.3">
      <c r="A294" s="32">
        <v>276</v>
      </c>
      <c r="B294" s="28">
        <f>'Curva durate'!K298/1000</f>
        <v>1.5125999999999999E-2</v>
      </c>
      <c r="C294" s="11">
        <f t="shared" si="95"/>
        <v>0.05</v>
      </c>
      <c r="D294" s="11"/>
      <c r="E294" s="29">
        <f t="shared" si="96"/>
        <v>1.5125999999999999E-2</v>
      </c>
      <c r="F294" s="83">
        <f t="shared" si="97"/>
        <v>7.4999999999999997E-3</v>
      </c>
      <c r="G294" s="40">
        <f t="shared" si="98"/>
        <v>0</v>
      </c>
      <c r="H294" s="34">
        <f t="shared" si="85"/>
        <v>0</v>
      </c>
      <c r="I294" s="41">
        <f t="shared" si="86"/>
        <v>1.5125999999999999E-2</v>
      </c>
      <c r="J294" s="27">
        <f t="shared" si="87"/>
        <v>0</v>
      </c>
      <c r="K294" s="11">
        <f t="shared" si="88"/>
        <v>505</v>
      </c>
      <c r="L294">
        <f t="shared" si="89"/>
        <v>209.1</v>
      </c>
      <c r="M294" s="36">
        <f t="shared" si="99"/>
        <v>3.4339814672575589E-2</v>
      </c>
      <c r="N294" s="99">
        <f t="shared" si="100"/>
        <v>5.2275000000000002E-2</v>
      </c>
      <c r="O294">
        <f t="shared" si="101"/>
        <v>1639</v>
      </c>
      <c r="P294" s="36">
        <f t="shared" si="90"/>
        <v>2.7114768847964817E-3</v>
      </c>
      <c r="Q294" s="1">
        <f t="shared" si="102"/>
        <v>0</v>
      </c>
      <c r="R294" s="23">
        <f t="shared" si="103"/>
        <v>503.23250000000002</v>
      </c>
      <c r="S294" s="23">
        <f t="shared" si="91"/>
        <v>0.85</v>
      </c>
      <c r="T294" s="11">
        <f t="shared" si="92"/>
        <v>0.97</v>
      </c>
      <c r="U294" s="20"/>
      <c r="V294" s="30">
        <f t="shared" si="93"/>
        <v>0</v>
      </c>
      <c r="W294" s="24">
        <f t="shared" si="94"/>
        <v>0</v>
      </c>
      <c r="X294" s="24">
        <f t="shared" si="104"/>
        <v>0</v>
      </c>
      <c r="Y294" s="31">
        <f t="shared" si="105"/>
        <v>0</v>
      </c>
      <c r="Z294" s="20"/>
      <c r="AA294" s="19"/>
    </row>
    <row r="295" spans="1:27" ht="15.6" x14ac:dyDescent="0.3">
      <c r="A295" s="26">
        <v>277</v>
      </c>
      <c r="B295" s="28">
        <f>'Curva durate'!K299/1000</f>
        <v>1.5026999999999999E-2</v>
      </c>
      <c r="C295" s="11">
        <f t="shared" si="95"/>
        <v>0.05</v>
      </c>
      <c r="D295" s="11"/>
      <c r="E295" s="29">
        <f t="shared" si="96"/>
        <v>1.5026999999999999E-2</v>
      </c>
      <c r="F295" s="83">
        <f t="shared" si="97"/>
        <v>7.4999999999999997E-3</v>
      </c>
      <c r="G295" s="40">
        <f t="shared" si="98"/>
        <v>0</v>
      </c>
      <c r="H295" s="34">
        <f t="shared" si="85"/>
        <v>0</v>
      </c>
      <c r="I295" s="41">
        <f t="shared" si="86"/>
        <v>1.5026999999999999E-2</v>
      </c>
      <c r="J295" s="27">
        <f t="shared" si="87"/>
        <v>0</v>
      </c>
      <c r="K295" s="11">
        <f t="shared" si="88"/>
        <v>505</v>
      </c>
      <c r="L295">
        <f t="shared" si="89"/>
        <v>209.1</v>
      </c>
      <c r="M295" s="36">
        <f t="shared" si="99"/>
        <v>3.4339814672575589E-2</v>
      </c>
      <c r="N295" s="99">
        <f t="shared" si="100"/>
        <v>5.2275000000000002E-2</v>
      </c>
      <c r="O295">
        <f t="shared" si="101"/>
        <v>1639</v>
      </c>
      <c r="P295" s="36">
        <f t="shared" si="90"/>
        <v>2.7114768847964817E-3</v>
      </c>
      <c r="Q295" s="1">
        <f t="shared" si="102"/>
        <v>0</v>
      </c>
      <c r="R295" s="23">
        <f t="shared" si="103"/>
        <v>503.23250000000002</v>
      </c>
      <c r="S295" s="23">
        <f t="shared" si="91"/>
        <v>0.85</v>
      </c>
      <c r="T295" s="11">
        <f t="shared" si="92"/>
        <v>0.97</v>
      </c>
      <c r="U295" s="20"/>
      <c r="V295" s="30">
        <f t="shared" si="93"/>
        <v>0</v>
      </c>
      <c r="W295" s="24">
        <f t="shared" si="94"/>
        <v>0</v>
      </c>
      <c r="X295" s="24">
        <f t="shared" si="104"/>
        <v>0</v>
      </c>
      <c r="Y295" s="31">
        <f t="shared" si="105"/>
        <v>0</v>
      </c>
      <c r="Z295" s="20"/>
      <c r="AA295" s="19"/>
    </row>
    <row r="296" spans="1:27" ht="15.6" x14ac:dyDescent="0.3">
      <c r="A296" s="32">
        <v>278</v>
      </c>
      <c r="B296" s="28">
        <f>'Curva durate'!K300/1000</f>
        <v>1.4929E-2</v>
      </c>
      <c r="C296" s="11">
        <f t="shared" si="95"/>
        <v>0.05</v>
      </c>
      <c r="D296" s="11"/>
      <c r="E296" s="29">
        <f t="shared" si="96"/>
        <v>1.4929E-2</v>
      </c>
      <c r="F296" s="83">
        <f t="shared" si="97"/>
        <v>7.4999999999999997E-3</v>
      </c>
      <c r="G296" s="40">
        <f t="shared" si="98"/>
        <v>0</v>
      </c>
      <c r="H296" s="34">
        <f t="shared" si="85"/>
        <v>0</v>
      </c>
      <c r="I296" s="41">
        <f t="shared" si="86"/>
        <v>1.4929E-2</v>
      </c>
      <c r="J296" s="27">
        <f t="shared" si="87"/>
        <v>0</v>
      </c>
      <c r="K296" s="11">
        <f t="shared" si="88"/>
        <v>505</v>
      </c>
      <c r="L296">
        <f t="shared" si="89"/>
        <v>209.1</v>
      </c>
      <c r="M296" s="36">
        <f t="shared" si="99"/>
        <v>3.4339814672575589E-2</v>
      </c>
      <c r="N296" s="99">
        <f t="shared" si="100"/>
        <v>5.2275000000000002E-2</v>
      </c>
      <c r="O296">
        <f t="shared" si="101"/>
        <v>1639</v>
      </c>
      <c r="P296" s="36">
        <f t="shared" si="90"/>
        <v>2.7114768847964817E-3</v>
      </c>
      <c r="Q296" s="1">
        <f t="shared" si="102"/>
        <v>0</v>
      </c>
      <c r="R296" s="23">
        <f t="shared" si="103"/>
        <v>503.23250000000002</v>
      </c>
      <c r="S296" s="23">
        <f t="shared" si="91"/>
        <v>0.85</v>
      </c>
      <c r="T296" s="11">
        <f t="shared" si="92"/>
        <v>0.97</v>
      </c>
      <c r="U296" s="20"/>
      <c r="V296" s="30">
        <f t="shared" si="93"/>
        <v>0</v>
      </c>
      <c r="W296" s="24">
        <f t="shared" si="94"/>
        <v>0</v>
      </c>
      <c r="X296" s="24">
        <f t="shared" si="104"/>
        <v>0</v>
      </c>
      <c r="Y296" s="31">
        <f t="shared" si="105"/>
        <v>0</v>
      </c>
      <c r="Z296" s="20"/>
      <c r="AA296" s="19"/>
    </row>
    <row r="297" spans="1:27" ht="15.6" x14ac:dyDescent="0.3">
      <c r="A297" s="32">
        <v>279</v>
      </c>
      <c r="B297" s="28">
        <f>'Curva durate'!K301/1000</f>
        <v>1.4830999999999999E-2</v>
      </c>
      <c r="C297" s="11">
        <f t="shared" si="95"/>
        <v>0.05</v>
      </c>
      <c r="D297" s="11"/>
      <c r="E297" s="29">
        <f t="shared" si="96"/>
        <v>1.4830999999999999E-2</v>
      </c>
      <c r="F297" s="83">
        <f t="shared" si="97"/>
        <v>7.4999999999999997E-3</v>
      </c>
      <c r="G297" s="40">
        <f t="shared" si="98"/>
        <v>0</v>
      </c>
      <c r="H297" s="34">
        <f t="shared" si="85"/>
        <v>0</v>
      </c>
      <c r="I297" s="41">
        <f t="shared" si="86"/>
        <v>1.4830999999999999E-2</v>
      </c>
      <c r="J297" s="27">
        <f t="shared" si="87"/>
        <v>0</v>
      </c>
      <c r="K297" s="11">
        <f t="shared" si="88"/>
        <v>505</v>
      </c>
      <c r="L297">
        <f t="shared" si="89"/>
        <v>209.1</v>
      </c>
      <c r="M297" s="36">
        <f t="shared" si="99"/>
        <v>3.4339814672575589E-2</v>
      </c>
      <c r="N297" s="99">
        <f t="shared" si="100"/>
        <v>5.2275000000000002E-2</v>
      </c>
      <c r="O297">
        <f t="shared" si="101"/>
        <v>1639</v>
      </c>
      <c r="P297" s="36">
        <f t="shared" si="90"/>
        <v>2.7114768847964817E-3</v>
      </c>
      <c r="Q297" s="1">
        <f t="shared" si="102"/>
        <v>0</v>
      </c>
      <c r="R297" s="23">
        <f t="shared" si="103"/>
        <v>503.23250000000002</v>
      </c>
      <c r="S297" s="23">
        <f t="shared" si="91"/>
        <v>0.85</v>
      </c>
      <c r="T297" s="11">
        <f t="shared" si="92"/>
        <v>0.97</v>
      </c>
      <c r="U297" s="20"/>
      <c r="V297" s="30">
        <f t="shared" si="93"/>
        <v>0</v>
      </c>
      <c r="W297" s="24">
        <f t="shared" si="94"/>
        <v>0</v>
      </c>
      <c r="X297" s="24">
        <f t="shared" si="104"/>
        <v>0</v>
      </c>
      <c r="Y297" s="31">
        <f t="shared" si="105"/>
        <v>0</v>
      </c>
      <c r="Z297" s="20"/>
      <c r="AA297" s="19"/>
    </row>
    <row r="298" spans="1:27" ht="15.6" x14ac:dyDescent="0.3">
      <c r="A298" s="26">
        <v>280</v>
      </c>
      <c r="B298" s="28">
        <f>'Curva durate'!K302/1000</f>
        <v>1.4735E-2</v>
      </c>
      <c r="C298" s="11">
        <f t="shared" si="95"/>
        <v>0.05</v>
      </c>
      <c r="D298" s="11"/>
      <c r="E298" s="29">
        <f t="shared" si="96"/>
        <v>1.4735E-2</v>
      </c>
      <c r="F298" s="83">
        <f t="shared" si="97"/>
        <v>7.4999999999999997E-3</v>
      </c>
      <c r="G298" s="40">
        <f t="shared" si="98"/>
        <v>0</v>
      </c>
      <c r="H298" s="34">
        <f t="shared" si="85"/>
        <v>0</v>
      </c>
      <c r="I298" s="41">
        <f t="shared" si="86"/>
        <v>1.4735E-2</v>
      </c>
      <c r="J298" s="27">
        <f t="shared" si="87"/>
        <v>0</v>
      </c>
      <c r="K298" s="11">
        <f t="shared" si="88"/>
        <v>505</v>
      </c>
      <c r="L298">
        <f t="shared" si="89"/>
        <v>209.1</v>
      </c>
      <c r="M298" s="36">
        <f t="shared" si="99"/>
        <v>3.4339814672575589E-2</v>
      </c>
      <c r="N298" s="99">
        <f t="shared" si="100"/>
        <v>5.2275000000000002E-2</v>
      </c>
      <c r="O298">
        <f t="shared" si="101"/>
        <v>1639</v>
      </c>
      <c r="P298" s="36">
        <f t="shared" si="90"/>
        <v>2.7114768847964817E-3</v>
      </c>
      <c r="Q298" s="1">
        <f t="shared" si="102"/>
        <v>0</v>
      </c>
      <c r="R298" s="23">
        <f t="shared" si="103"/>
        <v>503.23250000000002</v>
      </c>
      <c r="S298" s="23">
        <f t="shared" si="91"/>
        <v>0.85</v>
      </c>
      <c r="T298" s="11">
        <f t="shared" si="92"/>
        <v>0.97</v>
      </c>
      <c r="U298" s="20"/>
      <c r="V298" s="30">
        <f t="shared" si="93"/>
        <v>0</v>
      </c>
      <c r="W298" s="24">
        <f t="shared" si="94"/>
        <v>0</v>
      </c>
      <c r="X298" s="24">
        <f t="shared" si="104"/>
        <v>0</v>
      </c>
      <c r="Y298" s="31">
        <f t="shared" si="105"/>
        <v>0</v>
      </c>
      <c r="Z298" s="20"/>
      <c r="AA298" s="19"/>
    </row>
    <row r="299" spans="1:27" ht="15.6" x14ac:dyDescent="0.3">
      <c r="A299" s="32">
        <v>281</v>
      </c>
      <c r="B299" s="28">
        <f>'Curva durate'!K303/1000</f>
        <v>1.464E-2</v>
      </c>
      <c r="C299" s="11">
        <f t="shared" si="95"/>
        <v>0.05</v>
      </c>
      <c r="D299" s="11"/>
      <c r="E299" s="29">
        <f t="shared" si="96"/>
        <v>1.464E-2</v>
      </c>
      <c r="F299" s="83">
        <f t="shared" si="97"/>
        <v>7.4999999999999997E-3</v>
      </c>
      <c r="G299" s="40">
        <f t="shared" si="98"/>
        <v>0</v>
      </c>
      <c r="H299" s="34">
        <f t="shared" si="85"/>
        <v>0</v>
      </c>
      <c r="I299" s="41">
        <f t="shared" si="86"/>
        <v>1.464E-2</v>
      </c>
      <c r="J299" s="27">
        <f t="shared" si="87"/>
        <v>0</v>
      </c>
      <c r="K299" s="11">
        <f t="shared" si="88"/>
        <v>505</v>
      </c>
      <c r="L299">
        <f t="shared" si="89"/>
        <v>209.1</v>
      </c>
      <c r="M299" s="36">
        <f t="shared" si="99"/>
        <v>3.4339814672575589E-2</v>
      </c>
      <c r="N299" s="99">
        <f t="shared" si="100"/>
        <v>5.2275000000000002E-2</v>
      </c>
      <c r="O299">
        <f t="shared" si="101"/>
        <v>1639</v>
      </c>
      <c r="P299" s="36">
        <f t="shared" si="90"/>
        <v>2.7114768847964817E-3</v>
      </c>
      <c r="Q299" s="1">
        <f t="shared" si="102"/>
        <v>0</v>
      </c>
      <c r="R299" s="23">
        <f t="shared" si="103"/>
        <v>503.23250000000002</v>
      </c>
      <c r="S299" s="23">
        <f t="shared" si="91"/>
        <v>0.85</v>
      </c>
      <c r="T299" s="11">
        <f t="shared" si="92"/>
        <v>0.97</v>
      </c>
      <c r="U299" s="20"/>
      <c r="V299" s="30">
        <f t="shared" si="93"/>
        <v>0</v>
      </c>
      <c r="W299" s="24">
        <f t="shared" si="94"/>
        <v>0</v>
      </c>
      <c r="X299" s="24">
        <f t="shared" si="104"/>
        <v>0</v>
      </c>
      <c r="Y299" s="31">
        <f t="shared" si="105"/>
        <v>0</v>
      </c>
      <c r="Z299" s="20"/>
      <c r="AA299" s="19"/>
    </row>
    <row r="300" spans="1:27" ht="15.6" x14ac:dyDescent="0.3">
      <c r="A300" s="32">
        <v>282</v>
      </c>
      <c r="B300" s="28">
        <f>'Curva durate'!K304/1000</f>
        <v>1.4545000000000001E-2</v>
      </c>
      <c r="C300" s="11">
        <f t="shared" si="95"/>
        <v>0.05</v>
      </c>
      <c r="D300" s="11"/>
      <c r="E300" s="29">
        <f t="shared" si="96"/>
        <v>1.4545000000000001E-2</v>
      </c>
      <c r="F300" s="83">
        <f t="shared" si="97"/>
        <v>7.4999999999999997E-3</v>
      </c>
      <c r="G300" s="40">
        <f t="shared" si="98"/>
        <v>0</v>
      </c>
      <c r="H300" s="34">
        <f t="shared" si="85"/>
        <v>0</v>
      </c>
      <c r="I300" s="41">
        <f t="shared" si="86"/>
        <v>1.4545000000000001E-2</v>
      </c>
      <c r="J300" s="27">
        <f t="shared" si="87"/>
        <v>0</v>
      </c>
      <c r="K300" s="11">
        <f t="shared" si="88"/>
        <v>505</v>
      </c>
      <c r="L300">
        <f t="shared" si="89"/>
        <v>209.1</v>
      </c>
      <c r="M300" s="36">
        <f t="shared" si="99"/>
        <v>3.4339814672575589E-2</v>
      </c>
      <c r="N300" s="99">
        <f t="shared" si="100"/>
        <v>5.2275000000000002E-2</v>
      </c>
      <c r="O300">
        <f t="shared" si="101"/>
        <v>1639</v>
      </c>
      <c r="P300" s="36">
        <f t="shared" si="90"/>
        <v>2.7114768847964817E-3</v>
      </c>
      <c r="Q300" s="1">
        <f t="shared" si="102"/>
        <v>0</v>
      </c>
      <c r="R300" s="23">
        <f t="shared" si="103"/>
        <v>503.23250000000002</v>
      </c>
      <c r="S300" s="23">
        <f t="shared" si="91"/>
        <v>0.85</v>
      </c>
      <c r="T300" s="11">
        <f t="shared" si="92"/>
        <v>0.97</v>
      </c>
      <c r="U300" s="20"/>
      <c r="V300" s="30">
        <f t="shared" si="93"/>
        <v>0</v>
      </c>
      <c r="W300" s="24">
        <f t="shared" si="94"/>
        <v>0</v>
      </c>
      <c r="X300" s="24">
        <f t="shared" si="104"/>
        <v>0</v>
      </c>
      <c r="Y300" s="31">
        <f t="shared" si="105"/>
        <v>0</v>
      </c>
      <c r="Z300" s="20"/>
      <c r="AA300" s="19"/>
    </row>
    <row r="301" spans="1:27" ht="15.6" x14ac:dyDescent="0.3">
      <c r="A301" s="26">
        <v>283</v>
      </c>
      <c r="B301" s="28">
        <f>'Curva durate'!K305/1000</f>
        <v>1.4452E-2</v>
      </c>
      <c r="C301" s="11">
        <f t="shared" si="95"/>
        <v>0.05</v>
      </c>
      <c r="D301" s="11"/>
      <c r="E301" s="29">
        <f t="shared" si="96"/>
        <v>1.4452E-2</v>
      </c>
      <c r="F301" s="83">
        <f t="shared" si="97"/>
        <v>7.4999999999999997E-3</v>
      </c>
      <c r="G301" s="40">
        <f t="shared" si="98"/>
        <v>0</v>
      </c>
      <c r="H301" s="34">
        <f t="shared" si="85"/>
        <v>0</v>
      </c>
      <c r="I301" s="41">
        <f t="shared" si="86"/>
        <v>1.4452E-2</v>
      </c>
      <c r="J301" s="27">
        <f t="shared" si="87"/>
        <v>0</v>
      </c>
      <c r="K301" s="11">
        <f t="shared" si="88"/>
        <v>505</v>
      </c>
      <c r="L301">
        <f t="shared" si="89"/>
        <v>209.1</v>
      </c>
      <c r="M301" s="36">
        <f t="shared" si="99"/>
        <v>3.4339814672575589E-2</v>
      </c>
      <c r="N301" s="99">
        <f t="shared" si="100"/>
        <v>5.2275000000000002E-2</v>
      </c>
      <c r="O301">
        <f t="shared" si="101"/>
        <v>1639</v>
      </c>
      <c r="P301" s="36">
        <f t="shared" si="90"/>
        <v>2.7114768847964817E-3</v>
      </c>
      <c r="Q301" s="1">
        <f t="shared" si="102"/>
        <v>0</v>
      </c>
      <c r="R301" s="23">
        <f t="shared" si="103"/>
        <v>503.23250000000002</v>
      </c>
      <c r="S301" s="23">
        <f t="shared" si="91"/>
        <v>0.85</v>
      </c>
      <c r="T301" s="11">
        <f t="shared" si="92"/>
        <v>0.97</v>
      </c>
      <c r="U301" s="20"/>
      <c r="V301" s="30">
        <f t="shared" si="93"/>
        <v>0</v>
      </c>
      <c r="W301" s="24">
        <f t="shared" si="94"/>
        <v>0</v>
      </c>
      <c r="X301" s="24">
        <f t="shared" si="104"/>
        <v>0</v>
      </c>
      <c r="Y301" s="31">
        <f t="shared" si="105"/>
        <v>0</v>
      </c>
      <c r="Z301" s="20"/>
      <c r="AA301" s="19"/>
    </row>
    <row r="302" spans="1:27" ht="15.6" x14ac:dyDescent="0.3">
      <c r="A302" s="32">
        <v>284</v>
      </c>
      <c r="B302" s="28">
        <f>'Curva durate'!K306/1000</f>
        <v>1.4359E-2</v>
      </c>
      <c r="C302" s="11">
        <f t="shared" si="95"/>
        <v>0.05</v>
      </c>
      <c r="D302" s="11"/>
      <c r="E302" s="29">
        <f t="shared" si="96"/>
        <v>1.4359E-2</v>
      </c>
      <c r="F302" s="83">
        <f t="shared" si="97"/>
        <v>7.4999999999999997E-3</v>
      </c>
      <c r="G302" s="40">
        <f t="shared" si="98"/>
        <v>0</v>
      </c>
      <c r="H302" s="34">
        <f t="shared" si="85"/>
        <v>0</v>
      </c>
      <c r="I302" s="41">
        <f t="shared" si="86"/>
        <v>1.4359E-2</v>
      </c>
      <c r="J302" s="27">
        <f t="shared" si="87"/>
        <v>0</v>
      </c>
      <c r="K302" s="11">
        <f t="shared" si="88"/>
        <v>505</v>
      </c>
      <c r="L302">
        <f t="shared" si="89"/>
        <v>209.1</v>
      </c>
      <c r="M302" s="36">
        <f t="shared" si="99"/>
        <v>3.4339814672575589E-2</v>
      </c>
      <c r="N302" s="99">
        <f t="shared" si="100"/>
        <v>5.2275000000000002E-2</v>
      </c>
      <c r="O302">
        <f t="shared" si="101"/>
        <v>1639</v>
      </c>
      <c r="P302" s="36">
        <f t="shared" si="90"/>
        <v>2.7114768847964817E-3</v>
      </c>
      <c r="Q302" s="1">
        <f t="shared" si="102"/>
        <v>0</v>
      </c>
      <c r="R302" s="23">
        <f t="shared" si="103"/>
        <v>503.23250000000002</v>
      </c>
      <c r="S302" s="23">
        <f t="shared" si="91"/>
        <v>0.85</v>
      </c>
      <c r="T302" s="11">
        <f t="shared" si="92"/>
        <v>0.97</v>
      </c>
      <c r="U302" s="20"/>
      <c r="V302" s="30">
        <f t="shared" si="93"/>
        <v>0</v>
      </c>
      <c r="W302" s="24">
        <f t="shared" si="94"/>
        <v>0</v>
      </c>
      <c r="X302" s="24">
        <f t="shared" si="104"/>
        <v>0</v>
      </c>
      <c r="Y302" s="31">
        <f t="shared" si="105"/>
        <v>0</v>
      </c>
      <c r="Z302" s="20"/>
      <c r="AA302" s="19"/>
    </row>
    <row r="303" spans="1:27" ht="15.6" x14ac:dyDescent="0.3">
      <c r="A303" s="32">
        <v>285</v>
      </c>
      <c r="B303" s="28">
        <f>'Curva durate'!K307/1000</f>
        <v>1.4267E-2</v>
      </c>
      <c r="C303" s="11">
        <f t="shared" si="95"/>
        <v>0.05</v>
      </c>
      <c r="D303" s="11"/>
      <c r="E303" s="29">
        <f t="shared" si="96"/>
        <v>1.4267E-2</v>
      </c>
      <c r="F303" s="83">
        <f t="shared" si="97"/>
        <v>7.4999999999999997E-3</v>
      </c>
      <c r="G303" s="40">
        <f t="shared" si="98"/>
        <v>0</v>
      </c>
      <c r="H303" s="34">
        <f t="shared" si="85"/>
        <v>0</v>
      </c>
      <c r="I303" s="41">
        <f t="shared" si="86"/>
        <v>1.4267E-2</v>
      </c>
      <c r="J303" s="27">
        <f t="shared" si="87"/>
        <v>0</v>
      </c>
      <c r="K303" s="11">
        <f t="shared" si="88"/>
        <v>505</v>
      </c>
      <c r="L303">
        <f t="shared" si="89"/>
        <v>209.1</v>
      </c>
      <c r="M303" s="36">
        <f t="shared" si="99"/>
        <v>3.4339814672575589E-2</v>
      </c>
      <c r="N303" s="99">
        <f t="shared" si="100"/>
        <v>5.2275000000000002E-2</v>
      </c>
      <c r="O303">
        <f t="shared" si="101"/>
        <v>1639</v>
      </c>
      <c r="P303" s="36">
        <f t="shared" si="90"/>
        <v>2.7114768847964817E-3</v>
      </c>
      <c r="Q303" s="1">
        <f t="shared" si="102"/>
        <v>0</v>
      </c>
      <c r="R303" s="23">
        <f t="shared" si="103"/>
        <v>503.23250000000002</v>
      </c>
      <c r="S303" s="23">
        <f t="shared" si="91"/>
        <v>0.85</v>
      </c>
      <c r="T303" s="11">
        <f t="shared" si="92"/>
        <v>0.97</v>
      </c>
      <c r="U303" s="20"/>
      <c r="V303" s="30">
        <f t="shared" si="93"/>
        <v>0</v>
      </c>
      <c r="W303" s="24">
        <f t="shared" si="94"/>
        <v>0</v>
      </c>
      <c r="X303" s="24">
        <f t="shared" si="104"/>
        <v>0</v>
      </c>
      <c r="Y303" s="31">
        <f t="shared" si="105"/>
        <v>0</v>
      </c>
      <c r="Z303" s="20"/>
      <c r="AA303" s="19"/>
    </row>
    <row r="304" spans="1:27" ht="15.6" x14ac:dyDescent="0.3">
      <c r="A304" s="26">
        <v>286</v>
      </c>
      <c r="B304" s="28">
        <f>'Curva durate'!K308/1000</f>
        <v>1.4175999999999999E-2</v>
      </c>
      <c r="C304" s="11">
        <f t="shared" si="95"/>
        <v>0.05</v>
      </c>
      <c r="D304" s="11"/>
      <c r="E304" s="29">
        <f t="shared" si="96"/>
        <v>1.4175999999999999E-2</v>
      </c>
      <c r="F304" s="83">
        <f t="shared" si="97"/>
        <v>7.4999999999999997E-3</v>
      </c>
      <c r="G304" s="40">
        <f t="shared" si="98"/>
        <v>0</v>
      </c>
      <c r="H304" s="34">
        <f t="shared" si="85"/>
        <v>0</v>
      </c>
      <c r="I304" s="41">
        <f t="shared" si="86"/>
        <v>1.4175999999999999E-2</v>
      </c>
      <c r="J304" s="27">
        <f t="shared" si="87"/>
        <v>0</v>
      </c>
      <c r="K304" s="11">
        <f t="shared" si="88"/>
        <v>505</v>
      </c>
      <c r="L304">
        <f t="shared" si="89"/>
        <v>209.1</v>
      </c>
      <c r="M304" s="36">
        <f t="shared" si="99"/>
        <v>3.4339814672575589E-2</v>
      </c>
      <c r="N304" s="99">
        <f t="shared" si="100"/>
        <v>5.2275000000000002E-2</v>
      </c>
      <c r="O304">
        <f t="shared" si="101"/>
        <v>1639</v>
      </c>
      <c r="P304" s="36">
        <f t="shared" si="90"/>
        <v>2.7114768847964817E-3</v>
      </c>
      <c r="Q304" s="1">
        <f t="shared" si="102"/>
        <v>0</v>
      </c>
      <c r="R304" s="23">
        <f t="shared" si="103"/>
        <v>503.23250000000002</v>
      </c>
      <c r="S304" s="23">
        <f t="shared" si="91"/>
        <v>0.85</v>
      </c>
      <c r="T304" s="11">
        <f t="shared" si="92"/>
        <v>0.97</v>
      </c>
      <c r="U304" s="20"/>
      <c r="V304" s="30">
        <f t="shared" si="93"/>
        <v>0</v>
      </c>
      <c r="W304" s="24">
        <f t="shared" si="94"/>
        <v>0</v>
      </c>
      <c r="X304" s="24">
        <f t="shared" si="104"/>
        <v>0</v>
      </c>
      <c r="Y304" s="31">
        <f t="shared" si="105"/>
        <v>0</v>
      </c>
      <c r="Z304" s="20"/>
      <c r="AA304" s="19"/>
    </row>
    <row r="305" spans="1:27" ht="15.6" x14ac:dyDescent="0.3">
      <c r="A305" s="32">
        <v>287</v>
      </c>
      <c r="B305" s="28">
        <f>'Curva durate'!K309/1000</f>
        <v>1.4086E-2</v>
      </c>
      <c r="C305" s="11">
        <f t="shared" si="95"/>
        <v>0.05</v>
      </c>
      <c r="D305" s="11"/>
      <c r="E305" s="29">
        <f t="shared" si="96"/>
        <v>1.4086E-2</v>
      </c>
      <c r="F305" s="83">
        <f t="shared" si="97"/>
        <v>7.4999999999999997E-3</v>
      </c>
      <c r="G305" s="40">
        <f t="shared" si="98"/>
        <v>0</v>
      </c>
      <c r="H305" s="34">
        <f t="shared" si="85"/>
        <v>0</v>
      </c>
      <c r="I305" s="41">
        <f t="shared" si="86"/>
        <v>1.4086E-2</v>
      </c>
      <c r="J305" s="27">
        <f t="shared" si="87"/>
        <v>0</v>
      </c>
      <c r="K305" s="11">
        <f t="shared" si="88"/>
        <v>505</v>
      </c>
      <c r="L305">
        <f t="shared" si="89"/>
        <v>209.1</v>
      </c>
      <c r="M305" s="36">
        <f t="shared" si="99"/>
        <v>3.4339814672575589E-2</v>
      </c>
      <c r="N305" s="99">
        <f t="shared" si="100"/>
        <v>5.2275000000000002E-2</v>
      </c>
      <c r="O305">
        <f t="shared" si="101"/>
        <v>1639</v>
      </c>
      <c r="P305" s="36">
        <f t="shared" si="90"/>
        <v>2.7114768847964817E-3</v>
      </c>
      <c r="Q305" s="1">
        <f t="shared" si="102"/>
        <v>0</v>
      </c>
      <c r="R305" s="23">
        <f t="shared" si="103"/>
        <v>503.23250000000002</v>
      </c>
      <c r="S305" s="23">
        <f t="shared" si="91"/>
        <v>0.85</v>
      </c>
      <c r="T305" s="11">
        <f t="shared" si="92"/>
        <v>0.97</v>
      </c>
      <c r="U305" s="20"/>
      <c r="V305" s="30">
        <f t="shared" si="93"/>
        <v>0</v>
      </c>
      <c r="W305" s="24">
        <f t="shared" si="94"/>
        <v>0</v>
      </c>
      <c r="X305" s="24">
        <f t="shared" si="104"/>
        <v>0</v>
      </c>
      <c r="Y305" s="31">
        <f t="shared" si="105"/>
        <v>0</v>
      </c>
      <c r="Z305" s="20"/>
      <c r="AA305" s="19"/>
    </row>
    <row r="306" spans="1:27" ht="15.6" x14ac:dyDescent="0.3">
      <c r="A306" s="32">
        <v>288</v>
      </c>
      <c r="B306" s="28">
        <f>'Curva durate'!K310/1000</f>
        <v>1.3996E-2</v>
      </c>
      <c r="C306" s="11">
        <f t="shared" si="95"/>
        <v>0.05</v>
      </c>
      <c r="D306" s="11"/>
      <c r="E306" s="29">
        <f t="shared" si="96"/>
        <v>1.3996E-2</v>
      </c>
      <c r="F306" s="83">
        <f t="shared" si="97"/>
        <v>7.4999999999999997E-3</v>
      </c>
      <c r="G306" s="40">
        <f t="shared" si="98"/>
        <v>0</v>
      </c>
      <c r="H306" s="34">
        <f t="shared" si="85"/>
        <v>0</v>
      </c>
      <c r="I306" s="41">
        <f t="shared" si="86"/>
        <v>1.3996E-2</v>
      </c>
      <c r="J306" s="27">
        <f t="shared" si="87"/>
        <v>0</v>
      </c>
      <c r="K306" s="11">
        <f t="shared" si="88"/>
        <v>505</v>
      </c>
      <c r="L306">
        <f t="shared" si="89"/>
        <v>209.1</v>
      </c>
      <c r="M306" s="36">
        <f t="shared" si="99"/>
        <v>3.4339814672575589E-2</v>
      </c>
      <c r="N306" s="99">
        <f t="shared" si="100"/>
        <v>5.2275000000000002E-2</v>
      </c>
      <c r="O306">
        <f t="shared" si="101"/>
        <v>1639</v>
      </c>
      <c r="P306" s="36">
        <f t="shared" si="90"/>
        <v>2.7114768847964817E-3</v>
      </c>
      <c r="Q306" s="1">
        <f t="shared" si="102"/>
        <v>0</v>
      </c>
      <c r="R306" s="23">
        <f t="shared" si="103"/>
        <v>503.23250000000002</v>
      </c>
      <c r="S306" s="23">
        <f t="shared" si="91"/>
        <v>0.85</v>
      </c>
      <c r="T306" s="11">
        <f t="shared" si="92"/>
        <v>0.97</v>
      </c>
      <c r="U306" s="20"/>
      <c r="V306" s="30">
        <f t="shared" si="93"/>
        <v>0</v>
      </c>
      <c r="W306" s="24">
        <f t="shared" si="94"/>
        <v>0</v>
      </c>
      <c r="X306" s="24">
        <f t="shared" si="104"/>
        <v>0</v>
      </c>
      <c r="Y306" s="31">
        <f t="shared" si="105"/>
        <v>0</v>
      </c>
      <c r="Z306" s="20"/>
      <c r="AA306" s="19"/>
    </row>
    <row r="307" spans="1:27" ht="15.6" x14ac:dyDescent="0.3">
      <c r="A307" s="26">
        <v>289</v>
      </c>
      <c r="B307" s="28">
        <f>'Curva durate'!K311/1000</f>
        <v>1.3908E-2</v>
      </c>
      <c r="C307" s="11">
        <f t="shared" si="95"/>
        <v>0.05</v>
      </c>
      <c r="D307" s="11"/>
      <c r="E307" s="29">
        <f t="shared" si="96"/>
        <v>1.3908E-2</v>
      </c>
      <c r="F307" s="83">
        <f t="shared" si="97"/>
        <v>7.4999999999999997E-3</v>
      </c>
      <c r="G307" s="40">
        <f t="shared" si="98"/>
        <v>0</v>
      </c>
      <c r="H307" s="34">
        <f t="shared" si="85"/>
        <v>0</v>
      </c>
      <c r="I307" s="41">
        <f t="shared" si="86"/>
        <v>1.3908E-2</v>
      </c>
      <c r="J307" s="27">
        <f t="shared" si="87"/>
        <v>0</v>
      </c>
      <c r="K307" s="11">
        <f t="shared" si="88"/>
        <v>505</v>
      </c>
      <c r="L307">
        <f t="shared" si="89"/>
        <v>209.1</v>
      </c>
      <c r="M307" s="36">
        <f t="shared" si="99"/>
        <v>3.4339814672575589E-2</v>
      </c>
      <c r="N307" s="99">
        <f t="shared" si="100"/>
        <v>5.2275000000000002E-2</v>
      </c>
      <c r="O307">
        <f t="shared" si="101"/>
        <v>1639</v>
      </c>
      <c r="P307" s="36">
        <f t="shared" si="90"/>
        <v>2.7114768847964817E-3</v>
      </c>
      <c r="Q307" s="1">
        <f t="shared" si="102"/>
        <v>0</v>
      </c>
      <c r="R307" s="23">
        <f t="shared" si="103"/>
        <v>503.23250000000002</v>
      </c>
      <c r="S307" s="23">
        <f t="shared" si="91"/>
        <v>0.85</v>
      </c>
      <c r="T307" s="11">
        <f t="shared" si="92"/>
        <v>0.97</v>
      </c>
      <c r="U307" s="20"/>
      <c r="V307" s="30">
        <f t="shared" si="93"/>
        <v>0</v>
      </c>
      <c r="W307" s="24">
        <f t="shared" si="94"/>
        <v>0</v>
      </c>
      <c r="X307" s="24">
        <f t="shared" si="104"/>
        <v>0</v>
      </c>
      <c r="Y307" s="31">
        <f t="shared" si="105"/>
        <v>0</v>
      </c>
      <c r="Z307" s="20"/>
      <c r="AA307" s="19"/>
    </row>
    <row r="308" spans="1:27" ht="15.6" x14ac:dyDescent="0.3">
      <c r="A308" s="32">
        <v>290</v>
      </c>
      <c r="B308" s="28">
        <f>'Curva durate'!K312/1000</f>
        <v>1.3820000000000001E-2</v>
      </c>
      <c r="C308" s="11">
        <f t="shared" si="95"/>
        <v>0.05</v>
      </c>
      <c r="D308" s="11"/>
      <c r="E308" s="29">
        <f t="shared" si="96"/>
        <v>1.3820000000000001E-2</v>
      </c>
      <c r="F308" s="83">
        <f t="shared" si="97"/>
        <v>7.4999999999999997E-3</v>
      </c>
      <c r="G308" s="40">
        <f t="shared" si="98"/>
        <v>0</v>
      </c>
      <c r="H308" s="34">
        <f t="shared" si="85"/>
        <v>0</v>
      </c>
      <c r="I308" s="41">
        <f t="shared" si="86"/>
        <v>1.3820000000000001E-2</v>
      </c>
      <c r="J308" s="27">
        <f t="shared" si="87"/>
        <v>0</v>
      </c>
      <c r="K308" s="11">
        <f t="shared" si="88"/>
        <v>505</v>
      </c>
      <c r="L308">
        <f t="shared" si="89"/>
        <v>209.1</v>
      </c>
      <c r="M308" s="36">
        <f t="shared" si="99"/>
        <v>3.4339814672575589E-2</v>
      </c>
      <c r="N308" s="99">
        <f t="shared" si="100"/>
        <v>5.2275000000000002E-2</v>
      </c>
      <c r="O308">
        <f t="shared" si="101"/>
        <v>1639</v>
      </c>
      <c r="P308" s="36">
        <f t="shared" si="90"/>
        <v>2.7114768847964817E-3</v>
      </c>
      <c r="Q308" s="1">
        <f t="shared" si="102"/>
        <v>0</v>
      </c>
      <c r="R308" s="23">
        <f t="shared" si="103"/>
        <v>503.23250000000002</v>
      </c>
      <c r="S308" s="23">
        <f t="shared" si="91"/>
        <v>0.85</v>
      </c>
      <c r="T308" s="11">
        <f t="shared" si="92"/>
        <v>0.97</v>
      </c>
      <c r="U308" s="20"/>
      <c r="V308" s="30">
        <f t="shared" si="93"/>
        <v>0</v>
      </c>
      <c r="W308" s="24">
        <f t="shared" si="94"/>
        <v>0</v>
      </c>
      <c r="X308" s="24">
        <f t="shared" si="104"/>
        <v>0</v>
      </c>
      <c r="Y308" s="31">
        <f t="shared" si="105"/>
        <v>0</v>
      </c>
      <c r="Z308" s="20"/>
      <c r="AA308" s="19"/>
    </row>
    <row r="309" spans="1:27" ht="15.6" x14ac:dyDescent="0.3">
      <c r="A309" s="32">
        <v>291</v>
      </c>
      <c r="B309" s="28">
        <f>'Curva durate'!K313/1000</f>
        <v>1.3733E-2</v>
      </c>
      <c r="C309" s="11">
        <f t="shared" si="95"/>
        <v>0.05</v>
      </c>
      <c r="D309" s="11"/>
      <c r="E309" s="29">
        <f t="shared" si="96"/>
        <v>1.3733E-2</v>
      </c>
      <c r="F309" s="83">
        <f t="shared" si="97"/>
        <v>7.4999999999999997E-3</v>
      </c>
      <c r="G309" s="40">
        <f t="shared" si="98"/>
        <v>0</v>
      </c>
      <c r="H309" s="34">
        <f t="shared" si="85"/>
        <v>0</v>
      </c>
      <c r="I309" s="41">
        <f t="shared" si="86"/>
        <v>1.3733E-2</v>
      </c>
      <c r="J309" s="27">
        <f t="shared" si="87"/>
        <v>0</v>
      </c>
      <c r="K309" s="11">
        <f t="shared" si="88"/>
        <v>505</v>
      </c>
      <c r="L309">
        <f t="shared" si="89"/>
        <v>209.1</v>
      </c>
      <c r="M309" s="36">
        <f t="shared" si="99"/>
        <v>3.4339814672575589E-2</v>
      </c>
      <c r="N309" s="99">
        <f t="shared" si="100"/>
        <v>5.2275000000000002E-2</v>
      </c>
      <c r="O309">
        <f t="shared" si="101"/>
        <v>1639</v>
      </c>
      <c r="P309" s="36">
        <f t="shared" si="90"/>
        <v>2.7114768847964817E-3</v>
      </c>
      <c r="Q309" s="1">
        <f t="shared" si="102"/>
        <v>0</v>
      </c>
      <c r="R309" s="23">
        <f t="shared" si="103"/>
        <v>503.23250000000002</v>
      </c>
      <c r="S309" s="23">
        <f t="shared" si="91"/>
        <v>0.85</v>
      </c>
      <c r="T309" s="11">
        <f t="shared" si="92"/>
        <v>0.97</v>
      </c>
      <c r="U309" s="20"/>
      <c r="V309" s="30">
        <f t="shared" si="93"/>
        <v>0</v>
      </c>
      <c r="W309" s="24">
        <f t="shared" si="94"/>
        <v>0</v>
      </c>
      <c r="X309" s="24">
        <f t="shared" si="104"/>
        <v>0</v>
      </c>
      <c r="Y309" s="31">
        <f t="shared" si="105"/>
        <v>0</v>
      </c>
      <c r="Z309" s="20"/>
      <c r="AA309" s="19"/>
    </row>
    <row r="310" spans="1:27" ht="15.6" x14ac:dyDescent="0.3">
      <c r="A310" s="26">
        <v>292</v>
      </c>
      <c r="B310" s="28">
        <f>'Curva durate'!K314/1000</f>
        <v>1.3646999999999999E-2</v>
      </c>
      <c r="C310" s="11">
        <f t="shared" si="95"/>
        <v>0.05</v>
      </c>
      <c r="D310" s="11"/>
      <c r="E310" s="29">
        <f t="shared" si="96"/>
        <v>1.3646999999999999E-2</v>
      </c>
      <c r="F310" s="83">
        <f t="shared" si="97"/>
        <v>7.4999999999999997E-3</v>
      </c>
      <c r="G310" s="40">
        <f t="shared" si="98"/>
        <v>0</v>
      </c>
      <c r="H310" s="34">
        <f t="shared" si="85"/>
        <v>0</v>
      </c>
      <c r="I310" s="41">
        <f t="shared" si="86"/>
        <v>1.3646999999999999E-2</v>
      </c>
      <c r="J310" s="27">
        <f t="shared" si="87"/>
        <v>0</v>
      </c>
      <c r="K310" s="11">
        <f t="shared" si="88"/>
        <v>505</v>
      </c>
      <c r="L310">
        <f t="shared" si="89"/>
        <v>209.1</v>
      </c>
      <c r="M310" s="36">
        <f t="shared" si="99"/>
        <v>3.4339814672575589E-2</v>
      </c>
      <c r="N310" s="99">
        <f t="shared" si="100"/>
        <v>5.2275000000000002E-2</v>
      </c>
      <c r="O310">
        <f t="shared" si="101"/>
        <v>1639</v>
      </c>
      <c r="P310" s="36">
        <f t="shared" si="90"/>
        <v>2.7114768847964817E-3</v>
      </c>
      <c r="Q310" s="1">
        <f t="shared" si="102"/>
        <v>0</v>
      </c>
      <c r="R310" s="23">
        <f t="shared" si="103"/>
        <v>503.23250000000002</v>
      </c>
      <c r="S310" s="23">
        <f t="shared" si="91"/>
        <v>0.85</v>
      </c>
      <c r="T310" s="11">
        <f t="shared" si="92"/>
        <v>0.97</v>
      </c>
      <c r="U310" s="20"/>
      <c r="V310" s="30">
        <f t="shared" si="93"/>
        <v>0</v>
      </c>
      <c r="W310" s="24">
        <f t="shared" si="94"/>
        <v>0</v>
      </c>
      <c r="X310" s="24">
        <f t="shared" si="104"/>
        <v>0</v>
      </c>
      <c r="Y310" s="31">
        <f t="shared" si="105"/>
        <v>0</v>
      </c>
      <c r="Z310" s="20"/>
      <c r="AA310" s="19"/>
    </row>
    <row r="311" spans="1:27" ht="15.6" x14ac:dyDescent="0.3">
      <c r="A311" s="32">
        <v>293</v>
      </c>
      <c r="B311" s="28">
        <f>'Curva durate'!K315/1000</f>
        <v>1.3561999999999999E-2</v>
      </c>
      <c r="C311" s="11">
        <f t="shared" si="95"/>
        <v>0.05</v>
      </c>
      <c r="D311" s="11"/>
      <c r="E311" s="29">
        <f t="shared" si="96"/>
        <v>1.3561999999999999E-2</v>
      </c>
      <c r="F311" s="83">
        <f t="shared" si="97"/>
        <v>7.4999999999999997E-3</v>
      </c>
      <c r="G311" s="40">
        <f t="shared" si="98"/>
        <v>0</v>
      </c>
      <c r="H311" s="34">
        <f t="shared" si="85"/>
        <v>0</v>
      </c>
      <c r="I311" s="41">
        <f t="shared" si="86"/>
        <v>1.3561999999999999E-2</v>
      </c>
      <c r="J311" s="27">
        <f t="shared" si="87"/>
        <v>0</v>
      </c>
      <c r="K311" s="11">
        <f t="shared" si="88"/>
        <v>505</v>
      </c>
      <c r="L311">
        <f t="shared" si="89"/>
        <v>209.1</v>
      </c>
      <c r="M311" s="36">
        <f t="shared" si="99"/>
        <v>3.4339814672575589E-2</v>
      </c>
      <c r="N311" s="99">
        <f t="shared" si="100"/>
        <v>5.2275000000000002E-2</v>
      </c>
      <c r="O311">
        <f t="shared" si="101"/>
        <v>1639</v>
      </c>
      <c r="P311" s="36">
        <f t="shared" si="90"/>
        <v>2.7114768847964817E-3</v>
      </c>
      <c r="Q311" s="1">
        <f t="shared" si="102"/>
        <v>0</v>
      </c>
      <c r="R311" s="23">
        <f t="shared" si="103"/>
        <v>503.23250000000002</v>
      </c>
      <c r="S311" s="23">
        <f t="shared" si="91"/>
        <v>0.85</v>
      </c>
      <c r="T311" s="11">
        <f t="shared" si="92"/>
        <v>0.97</v>
      </c>
      <c r="U311" s="20"/>
      <c r="V311" s="30">
        <f t="shared" si="93"/>
        <v>0</v>
      </c>
      <c r="W311" s="24">
        <f t="shared" si="94"/>
        <v>0</v>
      </c>
      <c r="X311" s="24">
        <f t="shared" si="104"/>
        <v>0</v>
      </c>
      <c r="Y311" s="31">
        <f t="shared" si="105"/>
        <v>0</v>
      </c>
      <c r="Z311" s="20"/>
      <c r="AA311" s="19"/>
    </row>
    <row r="312" spans="1:27" ht="15.6" x14ac:dyDescent="0.3">
      <c r="A312" s="32">
        <v>294</v>
      </c>
      <c r="B312" s="28">
        <f>'Curva durate'!K316/1000</f>
        <v>1.3477000000000001E-2</v>
      </c>
      <c r="C312" s="11">
        <f t="shared" si="95"/>
        <v>0.05</v>
      </c>
      <c r="D312" s="11"/>
      <c r="E312" s="29">
        <f t="shared" si="96"/>
        <v>1.3477000000000001E-2</v>
      </c>
      <c r="F312" s="83">
        <f t="shared" si="97"/>
        <v>7.4999999999999997E-3</v>
      </c>
      <c r="G312" s="40">
        <f t="shared" si="98"/>
        <v>0</v>
      </c>
      <c r="H312" s="34">
        <f t="shared" si="85"/>
        <v>0</v>
      </c>
      <c r="I312" s="41">
        <f t="shared" si="86"/>
        <v>1.3477000000000001E-2</v>
      </c>
      <c r="J312" s="27">
        <f t="shared" si="87"/>
        <v>0</v>
      </c>
      <c r="K312" s="11">
        <f t="shared" si="88"/>
        <v>505</v>
      </c>
      <c r="L312">
        <f t="shared" si="89"/>
        <v>209.1</v>
      </c>
      <c r="M312" s="36">
        <f t="shared" si="99"/>
        <v>3.4339814672575589E-2</v>
      </c>
      <c r="N312" s="99">
        <f t="shared" si="100"/>
        <v>5.2275000000000002E-2</v>
      </c>
      <c r="O312">
        <f t="shared" si="101"/>
        <v>1639</v>
      </c>
      <c r="P312" s="36">
        <f t="shared" si="90"/>
        <v>2.7114768847964817E-3</v>
      </c>
      <c r="Q312" s="1">
        <f t="shared" si="102"/>
        <v>0</v>
      </c>
      <c r="R312" s="23">
        <f t="shared" si="103"/>
        <v>503.23250000000002</v>
      </c>
      <c r="S312" s="23">
        <f t="shared" si="91"/>
        <v>0.85</v>
      </c>
      <c r="T312" s="11">
        <f t="shared" si="92"/>
        <v>0.97</v>
      </c>
      <c r="U312" s="20"/>
      <c r="V312" s="30">
        <f t="shared" si="93"/>
        <v>0</v>
      </c>
      <c r="W312" s="24">
        <f t="shared" si="94"/>
        <v>0</v>
      </c>
      <c r="X312" s="24">
        <f t="shared" si="104"/>
        <v>0</v>
      </c>
      <c r="Y312" s="31">
        <f t="shared" si="105"/>
        <v>0</v>
      </c>
      <c r="Z312" s="20"/>
      <c r="AA312" s="19"/>
    </row>
    <row r="313" spans="1:27" ht="15.6" x14ac:dyDescent="0.3">
      <c r="A313" s="26">
        <v>295</v>
      </c>
      <c r="B313" s="28">
        <f>'Curva durate'!K317/1000</f>
        <v>1.3393E-2</v>
      </c>
      <c r="C313" s="11">
        <f t="shared" si="95"/>
        <v>0.05</v>
      </c>
      <c r="D313" s="11"/>
      <c r="E313" s="29">
        <f t="shared" si="96"/>
        <v>1.3393E-2</v>
      </c>
      <c r="F313" s="83">
        <f t="shared" si="97"/>
        <v>7.4999999999999997E-3</v>
      </c>
      <c r="G313" s="40">
        <f t="shared" si="98"/>
        <v>0</v>
      </c>
      <c r="H313" s="34">
        <f t="shared" si="85"/>
        <v>0</v>
      </c>
      <c r="I313" s="41">
        <f t="shared" si="86"/>
        <v>1.3393E-2</v>
      </c>
      <c r="J313" s="27">
        <f t="shared" si="87"/>
        <v>0</v>
      </c>
      <c r="K313" s="11">
        <f t="shared" si="88"/>
        <v>505</v>
      </c>
      <c r="L313">
        <f t="shared" si="89"/>
        <v>209.1</v>
      </c>
      <c r="M313" s="36">
        <f t="shared" si="99"/>
        <v>3.4339814672575589E-2</v>
      </c>
      <c r="N313" s="99">
        <f t="shared" si="100"/>
        <v>5.2275000000000002E-2</v>
      </c>
      <c r="O313">
        <f t="shared" si="101"/>
        <v>1639</v>
      </c>
      <c r="P313" s="36">
        <f t="shared" si="90"/>
        <v>2.7114768847964817E-3</v>
      </c>
      <c r="Q313" s="1">
        <f t="shared" si="102"/>
        <v>0</v>
      </c>
      <c r="R313" s="23">
        <f t="shared" si="103"/>
        <v>503.23250000000002</v>
      </c>
      <c r="S313" s="23">
        <f t="shared" si="91"/>
        <v>0.85</v>
      </c>
      <c r="T313" s="11">
        <f t="shared" si="92"/>
        <v>0.97</v>
      </c>
      <c r="U313" s="20"/>
      <c r="V313" s="30">
        <f t="shared" si="93"/>
        <v>0</v>
      </c>
      <c r="W313" s="24">
        <f t="shared" si="94"/>
        <v>0</v>
      </c>
      <c r="X313" s="24">
        <f t="shared" si="104"/>
        <v>0</v>
      </c>
      <c r="Y313" s="31">
        <f t="shared" si="105"/>
        <v>0</v>
      </c>
      <c r="Z313" s="20"/>
      <c r="AA313" s="19"/>
    </row>
    <row r="314" spans="1:27" ht="15.6" x14ac:dyDescent="0.3">
      <c r="A314" s="32">
        <v>296</v>
      </c>
      <c r="B314" s="28">
        <f>'Curva durate'!K318/1000</f>
        <v>1.3310000000000001E-2</v>
      </c>
      <c r="C314" s="11">
        <f t="shared" si="95"/>
        <v>0.05</v>
      </c>
      <c r="D314" s="11"/>
      <c r="E314" s="29">
        <f t="shared" si="96"/>
        <v>1.3310000000000001E-2</v>
      </c>
      <c r="F314" s="83">
        <f t="shared" si="97"/>
        <v>7.4999999999999997E-3</v>
      </c>
      <c r="G314" s="40">
        <f t="shared" si="98"/>
        <v>0</v>
      </c>
      <c r="H314" s="34">
        <f t="shared" si="85"/>
        <v>0</v>
      </c>
      <c r="I314" s="41">
        <f t="shared" si="86"/>
        <v>1.3310000000000001E-2</v>
      </c>
      <c r="J314" s="27">
        <f t="shared" si="87"/>
        <v>0</v>
      </c>
      <c r="K314" s="11">
        <f t="shared" si="88"/>
        <v>505</v>
      </c>
      <c r="L314">
        <f t="shared" si="89"/>
        <v>209.1</v>
      </c>
      <c r="M314" s="36">
        <f t="shared" si="99"/>
        <v>3.4339814672575589E-2</v>
      </c>
      <c r="N314" s="99">
        <f t="shared" si="100"/>
        <v>5.2275000000000002E-2</v>
      </c>
      <c r="O314">
        <f t="shared" si="101"/>
        <v>1639</v>
      </c>
      <c r="P314" s="36">
        <f t="shared" si="90"/>
        <v>2.7114768847964817E-3</v>
      </c>
      <c r="Q314" s="1">
        <f t="shared" si="102"/>
        <v>0</v>
      </c>
      <c r="R314" s="23">
        <f t="shared" si="103"/>
        <v>503.23250000000002</v>
      </c>
      <c r="S314" s="23">
        <f t="shared" si="91"/>
        <v>0.85</v>
      </c>
      <c r="T314" s="11">
        <f t="shared" si="92"/>
        <v>0.97</v>
      </c>
      <c r="U314" s="20"/>
      <c r="V314" s="30">
        <f t="shared" si="93"/>
        <v>0</v>
      </c>
      <c r="W314" s="24">
        <f t="shared" si="94"/>
        <v>0</v>
      </c>
      <c r="X314" s="24">
        <f t="shared" si="104"/>
        <v>0</v>
      </c>
      <c r="Y314" s="31">
        <f t="shared" si="105"/>
        <v>0</v>
      </c>
      <c r="Z314" s="20"/>
      <c r="AA314" s="19"/>
    </row>
    <row r="315" spans="1:27" ht="15.6" x14ac:dyDescent="0.3">
      <c r="A315" s="32">
        <v>297</v>
      </c>
      <c r="B315" s="28">
        <f>'Curva durate'!K319/1000</f>
        <v>1.3227000000000001E-2</v>
      </c>
      <c r="C315" s="11">
        <f t="shared" si="95"/>
        <v>0.05</v>
      </c>
      <c r="D315" s="11"/>
      <c r="E315" s="29">
        <f t="shared" si="96"/>
        <v>1.3227000000000001E-2</v>
      </c>
      <c r="F315" s="83">
        <f t="shared" si="97"/>
        <v>7.4999999999999997E-3</v>
      </c>
      <c r="G315" s="40">
        <f t="shared" si="98"/>
        <v>0</v>
      </c>
      <c r="H315" s="34">
        <f t="shared" si="85"/>
        <v>0</v>
      </c>
      <c r="I315" s="41">
        <f t="shared" si="86"/>
        <v>1.3227000000000001E-2</v>
      </c>
      <c r="J315" s="27">
        <f t="shared" si="87"/>
        <v>0</v>
      </c>
      <c r="K315" s="11">
        <f t="shared" si="88"/>
        <v>505</v>
      </c>
      <c r="L315">
        <f t="shared" si="89"/>
        <v>209.1</v>
      </c>
      <c r="M315" s="36">
        <f t="shared" si="99"/>
        <v>3.4339814672575589E-2</v>
      </c>
      <c r="N315" s="99">
        <f t="shared" si="100"/>
        <v>5.2275000000000002E-2</v>
      </c>
      <c r="O315">
        <f t="shared" si="101"/>
        <v>1639</v>
      </c>
      <c r="P315" s="36">
        <f t="shared" si="90"/>
        <v>2.7114768847964817E-3</v>
      </c>
      <c r="Q315" s="1">
        <f t="shared" si="102"/>
        <v>0</v>
      </c>
      <c r="R315" s="23">
        <f t="shared" si="103"/>
        <v>503.23250000000002</v>
      </c>
      <c r="S315" s="23">
        <f t="shared" si="91"/>
        <v>0.85</v>
      </c>
      <c r="T315" s="11">
        <f t="shared" si="92"/>
        <v>0.97</v>
      </c>
      <c r="U315" s="20"/>
      <c r="V315" s="30">
        <f t="shared" si="93"/>
        <v>0</v>
      </c>
      <c r="W315" s="24">
        <f t="shared" si="94"/>
        <v>0</v>
      </c>
      <c r="X315" s="24">
        <f t="shared" si="104"/>
        <v>0</v>
      </c>
      <c r="Y315" s="31">
        <f t="shared" si="105"/>
        <v>0</v>
      </c>
      <c r="Z315" s="20"/>
      <c r="AA315" s="19"/>
    </row>
    <row r="316" spans="1:27" ht="15.6" x14ac:dyDescent="0.3">
      <c r="A316" s="26">
        <v>298</v>
      </c>
      <c r="B316" s="28">
        <f>'Curva durate'!K320/1000</f>
        <v>1.3146000000000001E-2</v>
      </c>
      <c r="C316" s="11">
        <f t="shared" si="95"/>
        <v>0.05</v>
      </c>
      <c r="D316" s="11"/>
      <c r="E316" s="29">
        <f t="shared" si="96"/>
        <v>1.3146000000000001E-2</v>
      </c>
      <c r="F316" s="83">
        <f t="shared" si="97"/>
        <v>7.4999999999999997E-3</v>
      </c>
      <c r="G316" s="40">
        <f t="shared" si="98"/>
        <v>0</v>
      </c>
      <c r="H316" s="34">
        <f t="shared" si="85"/>
        <v>0</v>
      </c>
      <c r="I316" s="41">
        <f t="shared" si="86"/>
        <v>1.3146000000000001E-2</v>
      </c>
      <c r="J316" s="27">
        <f t="shared" si="87"/>
        <v>0</v>
      </c>
      <c r="K316" s="11">
        <f t="shared" si="88"/>
        <v>505</v>
      </c>
      <c r="L316">
        <f t="shared" si="89"/>
        <v>209.1</v>
      </c>
      <c r="M316" s="36">
        <f t="shared" si="99"/>
        <v>3.4339814672575589E-2</v>
      </c>
      <c r="N316" s="99">
        <f t="shared" si="100"/>
        <v>5.2275000000000002E-2</v>
      </c>
      <c r="O316">
        <f t="shared" si="101"/>
        <v>1639</v>
      </c>
      <c r="P316" s="36">
        <f t="shared" si="90"/>
        <v>2.7114768847964817E-3</v>
      </c>
      <c r="Q316" s="1">
        <f t="shared" si="102"/>
        <v>0</v>
      </c>
      <c r="R316" s="23">
        <f t="shared" si="103"/>
        <v>503.23250000000002</v>
      </c>
      <c r="S316" s="23">
        <f t="shared" si="91"/>
        <v>0.85</v>
      </c>
      <c r="T316" s="11">
        <f t="shared" si="92"/>
        <v>0.97</v>
      </c>
      <c r="U316" s="20"/>
      <c r="V316" s="30">
        <f t="shared" si="93"/>
        <v>0</v>
      </c>
      <c r="W316" s="24">
        <f t="shared" si="94"/>
        <v>0</v>
      </c>
      <c r="X316" s="24">
        <f t="shared" si="104"/>
        <v>0</v>
      </c>
      <c r="Y316" s="31">
        <f t="shared" si="105"/>
        <v>0</v>
      </c>
      <c r="Z316" s="20"/>
      <c r="AA316" s="19"/>
    </row>
    <row r="317" spans="1:27" ht="15.6" x14ac:dyDescent="0.3">
      <c r="A317" s="32">
        <v>299</v>
      </c>
      <c r="B317" s="28">
        <f>'Curva durate'!K321/1000</f>
        <v>1.3063999999999999E-2</v>
      </c>
      <c r="C317" s="11">
        <f t="shared" si="95"/>
        <v>0.05</v>
      </c>
      <c r="D317" s="11"/>
      <c r="E317" s="29">
        <f t="shared" si="96"/>
        <v>1.3063999999999999E-2</v>
      </c>
      <c r="F317" s="83">
        <f t="shared" si="97"/>
        <v>7.4999999999999997E-3</v>
      </c>
      <c r="G317" s="40">
        <f t="shared" si="98"/>
        <v>0</v>
      </c>
      <c r="H317" s="34">
        <f t="shared" si="85"/>
        <v>0</v>
      </c>
      <c r="I317" s="41">
        <f t="shared" si="86"/>
        <v>1.3063999999999999E-2</v>
      </c>
      <c r="J317" s="27">
        <f t="shared" si="87"/>
        <v>0</v>
      </c>
      <c r="K317" s="11">
        <f t="shared" si="88"/>
        <v>505</v>
      </c>
      <c r="L317">
        <f t="shared" si="89"/>
        <v>209.1</v>
      </c>
      <c r="M317" s="36">
        <f t="shared" si="99"/>
        <v>3.4339814672575589E-2</v>
      </c>
      <c r="N317" s="99">
        <f t="shared" si="100"/>
        <v>5.2275000000000002E-2</v>
      </c>
      <c r="O317">
        <f t="shared" si="101"/>
        <v>1639</v>
      </c>
      <c r="P317" s="36">
        <f t="shared" si="90"/>
        <v>2.7114768847964817E-3</v>
      </c>
      <c r="Q317" s="1">
        <f t="shared" si="102"/>
        <v>0</v>
      </c>
      <c r="R317" s="23">
        <f t="shared" si="103"/>
        <v>503.23250000000002</v>
      </c>
      <c r="S317" s="23">
        <f t="shared" si="91"/>
        <v>0.85</v>
      </c>
      <c r="T317" s="11">
        <f t="shared" si="92"/>
        <v>0.97</v>
      </c>
      <c r="U317" s="20"/>
      <c r="V317" s="30">
        <f t="shared" si="93"/>
        <v>0</v>
      </c>
      <c r="W317" s="24">
        <f t="shared" si="94"/>
        <v>0</v>
      </c>
      <c r="X317" s="24">
        <f t="shared" si="104"/>
        <v>0</v>
      </c>
      <c r="Y317" s="31">
        <f t="shared" si="105"/>
        <v>0</v>
      </c>
      <c r="Z317" s="20"/>
      <c r="AA317" s="19"/>
    </row>
    <row r="318" spans="1:27" ht="15.6" x14ac:dyDescent="0.3">
      <c r="A318" s="32">
        <v>300</v>
      </c>
      <c r="B318" s="28">
        <f>'Curva durate'!K322/1000</f>
        <v>1.2984000000000001E-2</v>
      </c>
      <c r="C318" s="11">
        <f t="shared" si="95"/>
        <v>0.05</v>
      </c>
      <c r="D318" s="11"/>
      <c r="E318" s="29">
        <f t="shared" si="96"/>
        <v>1.2984000000000001E-2</v>
      </c>
      <c r="F318" s="83">
        <f t="shared" si="97"/>
        <v>7.4999999999999997E-3</v>
      </c>
      <c r="G318" s="40">
        <f t="shared" si="98"/>
        <v>0</v>
      </c>
      <c r="H318" s="34">
        <f t="shared" si="85"/>
        <v>0</v>
      </c>
      <c r="I318" s="41">
        <f t="shared" si="86"/>
        <v>1.2984000000000001E-2</v>
      </c>
      <c r="J318" s="27">
        <f t="shared" si="87"/>
        <v>0</v>
      </c>
      <c r="K318" s="11">
        <f t="shared" si="88"/>
        <v>505</v>
      </c>
      <c r="L318">
        <f t="shared" si="89"/>
        <v>209.1</v>
      </c>
      <c r="M318" s="36">
        <f t="shared" si="99"/>
        <v>3.4339814672575589E-2</v>
      </c>
      <c r="N318" s="99">
        <f t="shared" si="100"/>
        <v>5.2275000000000002E-2</v>
      </c>
      <c r="O318">
        <f t="shared" si="101"/>
        <v>1639</v>
      </c>
      <c r="P318" s="36">
        <f t="shared" si="90"/>
        <v>2.7114768847964817E-3</v>
      </c>
      <c r="Q318" s="1">
        <f t="shared" si="102"/>
        <v>0</v>
      </c>
      <c r="R318" s="23">
        <f t="shared" si="103"/>
        <v>503.23250000000002</v>
      </c>
      <c r="S318" s="23">
        <f t="shared" si="91"/>
        <v>0.85</v>
      </c>
      <c r="T318" s="11">
        <f t="shared" si="92"/>
        <v>0.97</v>
      </c>
      <c r="U318" s="20"/>
      <c r="V318" s="30">
        <f t="shared" si="93"/>
        <v>0</v>
      </c>
      <c r="W318" s="24">
        <f t="shared" si="94"/>
        <v>0</v>
      </c>
      <c r="X318" s="24">
        <f t="shared" si="104"/>
        <v>0</v>
      </c>
      <c r="Y318" s="31">
        <f t="shared" si="105"/>
        <v>0</v>
      </c>
      <c r="Z318" s="20"/>
      <c r="AA318" s="19"/>
    </row>
    <row r="319" spans="1:27" ht="15.6" x14ac:dyDescent="0.3">
      <c r="A319" s="26">
        <v>301</v>
      </c>
      <c r="B319" s="28">
        <f>'Curva durate'!K323/1000</f>
        <v>1.2904000000000001E-2</v>
      </c>
      <c r="C319" s="11">
        <f t="shared" si="95"/>
        <v>0.05</v>
      </c>
      <c r="D319" s="11"/>
      <c r="E319" s="29">
        <f t="shared" si="96"/>
        <v>1.2904000000000001E-2</v>
      </c>
      <c r="F319" s="83">
        <f t="shared" si="97"/>
        <v>7.4999999999999997E-3</v>
      </c>
      <c r="G319" s="40">
        <f t="shared" si="98"/>
        <v>0</v>
      </c>
      <c r="H319" s="34">
        <f t="shared" si="85"/>
        <v>0</v>
      </c>
      <c r="I319" s="41">
        <f t="shared" si="86"/>
        <v>1.2904000000000001E-2</v>
      </c>
      <c r="J319" s="27">
        <f t="shared" si="87"/>
        <v>0</v>
      </c>
      <c r="K319" s="11">
        <f t="shared" si="88"/>
        <v>505</v>
      </c>
      <c r="L319">
        <f t="shared" si="89"/>
        <v>209.1</v>
      </c>
      <c r="M319" s="36">
        <f t="shared" si="99"/>
        <v>3.4339814672575589E-2</v>
      </c>
      <c r="N319" s="99">
        <f t="shared" si="100"/>
        <v>5.2275000000000002E-2</v>
      </c>
      <c r="O319">
        <f t="shared" si="101"/>
        <v>1639</v>
      </c>
      <c r="P319" s="36">
        <f t="shared" si="90"/>
        <v>2.7114768847964817E-3</v>
      </c>
      <c r="Q319" s="1">
        <f t="shared" si="102"/>
        <v>0</v>
      </c>
      <c r="R319" s="23">
        <f t="shared" si="103"/>
        <v>503.23250000000002</v>
      </c>
      <c r="S319" s="23">
        <f t="shared" si="91"/>
        <v>0.85</v>
      </c>
      <c r="T319" s="11">
        <f t="shared" si="92"/>
        <v>0.97</v>
      </c>
      <c r="U319" s="20"/>
      <c r="V319" s="30">
        <f t="shared" si="93"/>
        <v>0</v>
      </c>
      <c r="W319" s="24">
        <f t="shared" si="94"/>
        <v>0</v>
      </c>
      <c r="X319" s="24">
        <f t="shared" si="104"/>
        <v>0</v>
      </c>
      <c r="Y319" s="31">
        <f t="shared" si="105"/>
        <v>0</v>
      </c>
      <c r="Z319" s="20"/>
      <c r="AA319" s="19"/>
    </row>
    <row r="320" spans="1:27" ht="15.6" x14ac:dyDescent="0.3">
      <c r="A320" s="32">
        <v>302</v>
      </c>
      <c r="B320" s="28">
        <f>'Curva durate'!K324/1000</f>
        <v>1.2825E-2</v>
      </c>
      <c r="C320" s="11">
        <f t="shared" si="95"/>
        <v>0.05</v>
      </c>
      <c r="D320" s="11"/>
      <c r="E320" s="29">
        <f t="shared" si="96"/>
        <v>1.2825E-2</v>
      </c>
      <c r="F320" s="83">
        <f t="shared" si="97"/>
        <v>7.4999999999999997E-3</v>
      </c>
      <c r="G320" s="40">
        <f t="shared" si="98"/>
        <v>0</v>
      </c>
      <c r="H320" s="34">
        <f t="shared" si="85"/>
        <v>0</v>
      </c>
      <c r="I320" s="41">
        <f t="shared" si="86"/>
        <v>1.2825E-2</v>
      </c>
      <c r="J320" s="27">
        <f t="shared" si="87"/>
        <v>0</v>
      </c>
      <c r="K320" s="11">
        <f t="shared" si="88"/>
        <v>505</v>
      </c>
      <c r="L320">
        <f t="shared" si="89"/>
        <v>209.1</v>
      </c>
      <c r="M320" s="36">
        <f t="shared" si="99"/>
        <v>3.4339814672575589E-2</v>
      </c>
      <c r="N320" s="99">
        <f t="shared" si="100"/>
        <v>5.2275000000000002E-2</v>
      </c>
      <c r="O320">
        <f t="shared" si="101"/>
        <v>1639</v>
      </c>
      <c r="P320" s="36">
        <f t="shared" si="90"/>
        <v>2.7114768847964817E-3</v>
      </c>
      <c r="Q320" s="1">
        <f t="shared" si="102"/>
        <v>0</v>
      </c>
      <c r="R320" s="23">
        <f t="shared" si="103"/>
        <v>503.23250000000002</v>
      </c>
      <c r="S320" s="23">
        <f t="shared" si="91"/>
        <v>0.85</v>
      </c>
      <c r="T320" s="11">
        <f t="shared" si="92"/>
        <v>0.97</v>
      </c>
      <c r="U320" s="20"/>
      <c r="V320" s="30">
        <f t="shared" si="93"/>
        <v>0</v>
      </c>
      <c r="W320" s="24">
        <f t="shared" si="94"/>
        <v>0</v>
      </c>
      <c r="X320" s="24">
        <f t="shared" si="104"/>
        <v>0</v>
      </c>
      <c r="Y320" s="31">
        <f t="shared" si="105"/>
        <v>0</v>
      </c>
      <c r="Z320" s="20"/>
      <c r="AA320" s="19"/>
    </row>
    <row r="321" spans="1:27" ht="15.6" x14ac:dyDescent="0.3">
      <c r="A321" s="32">
        <v>303</v>
      </c>
      <c r="B321" s="28">
        <f>'Curva durate'!K325/1000</f>
        <v>1.2746E-2</v>
      </c>
      <c r="C321" s="11">
        <f t="shared" si="95"/>
        <v>0.05</v>
      </c>
      <c r="D321" s="11"/>
      <c r="E321" s="29">
        <f t="shared" si="96"/>
        <v>1.2746E-2</v>
      </c>
      <c r="F321" s="83">
        <f t="shared" si="97"/>
        <v>7.4999999999999997E-3</v>
      </c>
      <c r="G321" s="40">
        <f t="shared" si="98"/>
        <v>0</v>
      </c>
      <c r="H321" s="34">
        <f t="shared" si="85"/>
        <v>0</v>
      </c>
      <c r="I321" s="41">
        <f t="shared" si="86"/>
        <v>1.2746E-2</v>
      </c>
      <c r="J321" s="27">
        <f t="shared" si="87"/>
        <v>0</v>
      </c>
      <c r="K321" s="11">
        <f t="shared" si="88"/>
        <v>505</v>
      </c>
      <c r="L321">
        <f t="shared" si="89"/>
        <v>209.1</v>
      </c>
      <c r="M321" s="36">
        <f t="shared" si="99"/>
        <v>3.4339814672575589E-2</v>
      </c>
      <c r="N321" s="99">
        <f t="shared" si="100"/>
        <v>5.2275000000000002E-2</v>
      </c>
      <c r="O321">
        <f t="shared" si="101"/>
        <v>1639</v>
      </c>
      <c r="P321" s="36">
        <f t="shared" si="90"/>
        <v>2.7114768847964817E-3</v>
      </c>
      <c r="Q321" s="1">
        <f t="shared" si="102"/>
        <v>0</v>
      </c>
      <c r="R321" s="23">
        <f t="shared" si="103"/>
        <v>503.23250000000002</v>
      </c>
      <c r="S321" s="23">
        <f t="shared" si="91"/>
        <v>0.85</v>
      </c>
      <c r="T321" s="11">
        <f t="shared" si="92"/>
        <v>0.97</v>
      </c>
      <c r="U321" s="20"/>
      <c r="V321" s="30">
        <f t="shared" si="93"/>
        <v>0</v>
      </c>
      <c r="W321" s="24">
        <f t="shared" si="94"/>
        <v>0</v>
      </c>
      <c r="X321" s="24">
        <f t="shared" si="104"/>
        <v>0</v>
      </c>
      <c r="Y321" s="31">
        <f t="shared" si="105"/>
        <v>0</v>
      </c>
      <c r="Z321" s="20"/>
      <c r="AA321" s="19"/>
    </row>
    <row r="322" spans="1:27" ht="15.6" x14ac:dyDescent="0.3">
      <c r="A322" s="26">
        <v>304</v>
      </c>
      <c r="B322" s="28">
        <f>'Curva durate'!K326/1000</f>
        <v>1.2669E-2</v>
      </c>
      <c r="C322" s="11">
        <f t="shared" si="95"/>
        <v>0.05</v>
      </c>
      <c r="D322" s="11"/>
      <c r="E322" s="29">
        <f t="shared" si="96"/>
        <v>1.2669E-2</v>
      </c>
      <c r="F322" s="83">
        <f t="shared" si="97"/>
        <v>7.4999999999999997E-3</v>
      </c>
      <c r="G322" s="40">
        <f t="shared" si="98"/>
        <v>0</v>
      </c>
      <c r="H322" s="34">
        <f t="shared" si="85"/>
        <v>0</v>
      </c>
      <c r="I322" s="41">
        <f t="shared" si="86"/>
        <v>1.2669E-2</v>
      </c>
      <c r="J322" s="27">
        <f t="shared" si="87"/>
        <v>0</v>
      </c>
      <c r="K322" s="11">
        <f t="shared" si="88"/>
        <v>505</v>
      </c>
      <c r="L322">
        <f t="shared" si="89"/>
        <v>209.1</v>
      </c>
      <c r="M322" s="36">
        <f t="shared" si="99"/>
        <v>3.4339814672575589E-2</v>
      </c>
      <c r="N322" s="99">
        <f t="shared" si="100"/>
        <v>5.2275000000000002E-2</v>
      </c>
      <c r="O322">
        <f t="shared" si="101"/>
        <v>1639</v>
      </c>
      <c r="P322" s="36">
        <f t="shared" si="90"/>
        <v>2.7114768847964817E-3</v>
      </c>
      <c r="Q322" s="1">
        <f t="shared" si="102"/>
        <v>0</v>
      </c>
      <c r="R322" s="23">
        <f t="shared" si="103"/>
        <v>503.23250000000002</v>
      </c>
      <c r="S322" s="23">
        <f t="shared" si="91"/>
        <v>0.85</v>
      </c>
      <c r="T322" s="11">
        <f t="shared" si="92"/>
        <v>0.97</v>
      </c>
      <c r="U322" s="20"/>
      <c r="V322" s="30">
        <f t="shared" si="93"/>
        <v>0</v>
      </c>
      <c r="W322" s="24">
        <f t="shared" si="94"/>
        <v>0</v>
      </c>
      <c r="X322" s="24">
        <f t="shared" si="104"/>
        <v>0</v>
      </c>
      <c r="Y322" s="31">
        <f t="shared" si="105"/>
        <v>0</v>
      </c>
      <c r="Z322" s="20"/>
      <c r="AA322" s="19"/>
    </row>
    <row r="323" spans="1:27" ht="15.6" x14ac:dyDescent="0.3">
      <c r="A323" s="32">
        <v>305</v>
      </c>
      <c r="B323" s="28">
        <f>'Curva durate'!K327/1000</f>
        <v>1.2591E-2</v>
      </c>
      <c r="C323" s="11">
        <f t="shared" si="95"/>
        <v>0.05</v>
      </c>
      <c r="D323" s="11"/>
      <c r="E323" s="29">
        <f t="shared" si="96"/>
        <v>1.2591E-2</v>
      </c>
      <c r="F323" s="83">
        <f t="shared" si="97"/>
        <v>7.4999999999999997E-3</v>
      </c>
      <c r="G323" s="40">
        <f t="shared" si="98"/>
        <v>0</v>
      </c>
      <c r="H323" s="34">
        <f t="shared" si="85"/>
        <v>0</v>
      </c>
      <c r="I323" s="41">
        <f t="shared" si="86"/>
        <v>1.2591E-2</v>
      </c>
      <c r="J323" s="27">
        <f t="shared" si="87"/>
        <v>0</v>
      </c>
      <c r="K323" s="11">
        <f t="shared" si="88"/>
        <v>505</v>
      </c>
      <c r="L323">
        <f t="shared" si="89"/>
        <v>209.1</v>
      </c>
      <c r="M323" s="36">
        <f t="shared" si="99"/>
        <v>3.4339814672575589E-2</v>
      </c>
      <c r="N323" s="99">
        <f t="shared" si="100"/>
        <v>5.2275000000000002E-2</v>
      </c>
      <c r="O323">
        <f t="shared" si="101"/>
        <v>1639</v>
      </c>
      <c r="P323" s="36">
        <f t="shared" si="90"/>
        <v>2.7114768847964817E-3</v>
      </c>
      <c r="Q323" s="1">
        <f t="shared" si="102"/>
        <v>0</v>
      </c>
      <c r="R323" s="23">
        <f t="shared" si="103"/>
        <v>503.23250000000002</v>
      </c>
      <c r="S323" s="23">
        <f t="shared" si="91"/>
        <v>0.85</v>
      </c>
      <c r="T323" s="11">
        <f t="shared" si="92"/>
        <v>0.97</v>
      </c>
      <c r="U323" s="20"/>
      <c r="V323" s="30">
        <f t="shared" si="93"/>
        <v>0</v>
      </c>
      <c r="W323" s="24">
        <f t="shared" si="94"/>
        <v>0</v>
      </c>
      <c r="X323" s="24">
        <f t="shared" si="104"/>
        <v>0</v>
      </c>
      <c r="Y323" s="31">
        <f t="shared" si="105"/>
        <v>0</v>
      </c>
      <c r="Z323" s="20"/>
      <c r="AA323" s="19"/>
    </row>
    <row r="324" spans="1:27" ht="15.6" x14ac:dyDescent="0.3">
      <c r="A324" s="32">
        <v>306</v>
      </c>
      <c r="B324" s="28">
        <f>'Curva durate'!K328/1000</f>
        <v>1.2515E-2</v>
      </c>
      <c r="C324" s="11">
        <f t="shared" si="95"/>
        <v>0.05</v>
      </c>
      <c r="D324" s="11"/>
      <c r="E324" s="29">
        <f t="shared" si="96"/>
        <v>1.2515E-2</v>
      </c>
      <c r="F324" s="83">
        <f t="shared" si="97"/>
        <v>7.4999999999999997E-3</v>
      </c>
      <c r="G324" s="40">
        <f t="shared" si="98"/>
        <v>0</v>
      </c>
      <c r="H324" s="34">
        <f t="shared" si="85"/>
        <v>0</v>
      </c>
      <c r="I324" s="41">
        <f t="shared" si="86"/>
        <v>1.2515E-2</v>
      </c>
      <c r="J324" s="27">
        <f t="shared" si="87"/>
        <v>0</v>
      </c>
      <c r="K324" s="11">
        <f t="shared" si="88"/>
        <v>505</v>
      </c>
      <c r="L324">
        <f t="shared" si="89"/>
        <v>209.1</v>
      </c>
      <c r="M324" s="36">
        <f t="shared" si="99"/>
        <v>3.4339814672575589E-2</v>
      </c>
      <c r="N324" s="99">
        <f t="shared" si="100"/>
        <v>5.2275000000000002E-2</v>
      </c>
      <c r="O324">
        <f t="shared" si="101"/>
        <v>1639</v>
      </c>
      <c r="P324" s="36">
        <f t="shared" si="90"/>
        <v>2.7114768847964817E-3</v>
      </c>
      <c r="Q324" s="1">
        <f t="shared" si="102"/>
        <v>0</v>
      </c>
      <c r="R324" s="23">
        <f t="shared" si="103"/>
        <v>503.23250000000002</v>
      </c>
      <c r="S324" s="23">
        <f t="shared" si="91"/>
        <v>0.85</v>
      </c>
      <c r="T324" s="11">
        <f t="shared" si="92"/>
        <v>0.97</v>
      </c>
      <c r="U324" s="20"/>
      <c r="V324" s="30">
        <f t="shared" si="93"/>
        <v>0</v>
      </c>
      <c r="W324" s="24">
        <f t="shared" si="94"/>
        <v>0</v>
      </c>
      <c r="X324" s="24">
        <f t="shared" si="104"/>
        <v>0</v>
      </c>
      <c r="Y324" s="31">
        <f t="shared" si="105"/>
        <v>0</v>
      </c>
      <c r="Z324" s="20"/>
      <c r="AA324" s="19"/>
    </row>
    <row r="325" spans="1:27" ht="15.6" x14ac:dyDescent="0.3">
      <c r="A325" s="26">
        <v>307</v>
      </c>
      <c r="B325" s="28">
        <f>'Curva durate'!K329/1000</f>
        <v>1.2438000000000001E-2</v>
      </c>
      <c r="C325" s="11">
        <f t="shared" si="95"/>
        <v>0.05</v>
      </c>
      <c r="D325" s="11"/>
      <c r="E325" s="29">
        <f t="shared" si="96"/>
        <v>1.2438000000000001E-2</v>
      </c>
      <c r="F325" s="83">
        <f t="shared" si="97"/>
        <v>7.4999999999999997E-3</v>
      </c>
      <c r="G325" s="40">
        <f t="shared" si="98"/>
        <v>0</v>
      </c>
      <c r="H325" s="34">
        <f t="shared" si="85"/>
        <v>0</v>
      </c>
      <c r="I325" s="41">
        <f t="shared" si="86"/>
        <v>1.2438000000000001E-2</v>
      </c>
      <c r="J325" s="27">
        <f t="shared" si="87"/>
        <v>0</v>
      </c>
      <c r="K325" s="11">
        <f t="shared" si="88"/>
        <v>505</v>
      </c>
      <c r="L325">
        <f t="shared" si="89"/>
        <v>209.1</v>
      </c>
      <c r="M325" s="36">
        <f t="shared" si="99"/>
        <v>3.4339814672575589E-2</v>
      </c>
      <c r="N325" s="99">
        <f t="shared" si="100"/>
        <v>5.2275000000000002E-2</v>
      </c>
      <c r="O325">
        <f t="shared" si="101"/>
        <v>1639</v>
      </c>
      <c r="P325" s="36">
        <f t="shared" si="90"/>
        <v>2.7114768847964817E-3</v>
      </c>
      <c r="Q325" s="1">
        <f t="shared" si="102"/>
        <v>0</v>
      </c>
      <c r="R325" s="23">
        <f t="shared" si="103"/>
        <v>503.23250000000002</v>
      </c>
      <c r="S325" s="23">
        <f t="shared" si="91"/>
        <v>0.85</v>
      </c>
      <c r="T325" s="11">
        <f t="shared" si="92"/>
        <v>0.97</v>
      </c>
      <c r="U325" s="20"/>
      <c r="V325" s="30">
        <f t="shared" si="93"/>
        <v>0</v>
      </c>
      <c r="W325" s="24">
        <f t="shared" si="94"/>
        <v>0</v>
      </c>
      <c r="X325" s="24">
        <f t="shared" si="104"/>
        <v>0</v>
      </c>
      <c r="Y325" s="31">
        <f t="shared" si="105"/>
        <v>0</v>
      </c>
      <c r="Z325" s="20"/>
      <c r="AA325" s="19"/>
    </row>
    <row r="326" spans="1:27" ht="15.6" x14ac:dyDescent="0.3">
      <c r="A326" s="32">
        <v>308</v>
      </c>
      <c r="B326" s="28">
        <f>'Curva durate'!K330/1000</f>
        <v>1.2362999999999999E-2</v>
      </c>
      <c r="C326" s="11">
        <f t="shared" si="95"/>
        <v>0.05</v>
      </c>
      <c r="D326" s="11"/>
      <c r="E326" s="29">
        <f t="shared" si="96"/>
        <v>1.2362999999999999E-2</v>
      </c>
      <c r="F326" s="83">
        <f t="shared" si="97"/>
        <v>7.4999999999999997E-3</v>
      </c>
      <c r="G326" s="40">
        <f t="shared" si="98"/>
        <v>0</v>
      </c>
      <c r="H326" s="34">
        <f t="shared" si="85"/>
        <v>0</v>
      </c>
      <c r="I326" s="41">
        <f t="shared" si="86"/>
        <v>1.2362999999999999E-2</v>
      </c>
      <c r="J326" s="27">
        <f t="shared" si="87"/>
        <v>0</v>
      </c>
      <c r="K326" s="11">
        <f t="shared" si="88"/>
        <v>505</v>
      </c>
      <c r="L326">
        <f t="shared" si="89"/>
        <v>209.1</v>
      </c>
      <c r="M326" s="36">
        <f t="shared" si="99"/>
        <v>3.4339814672575589E-2</v>
      </c>
      <c r="N326" s="99">
        <f t="shared" si="100"/>
        <v>5.2275000000000002E-2</v>
      </c>
      <c r="O326">
        <f t="shared" si="101"/>
        <v>1639</v>
      </c>
      <c r="P326" s="36">
        <f t="shared" si="90"/>
        <v>2.7114768847964817E-3</v>
      </c>
      <c r="Q326" s="1">
        <f t="shared" si="102"/>
        <v>0</v>
      </c>
      <c r="R326" s="23">
        <f t="shared" si="103"/>
        <v>503.23250000000002</v>
      </c>
      <c r="S326" s="23">
        <f t="shared" si="91"/>
        <v>0.85</v>
      </c>
      <c r="T326" s="11">
        <f t="shared" si="92"/>
        <v>0.97</v>
      </c>
      <c r="U326" s="20"/>
      <c r="V326" s="30">
        <f t="shared" si="93"/>
        <v>0</v>
      </c>
      <c r="W326" s="24">
        <f t="shared" si="94"/>
        <v>0</v>
      </c>
      <c r="X326" s="24">
        <f t="shared" si="104"/>
        <v>0</v>
      </c>
      <c r="Y326" s="31">
        <f t="shared" si="105"/>
        <v>0</v>
      </c>
      <c r="Z326" s="20"/>
      <c r="AA326" s="19"/>
    </row>
    <row r="327" spans="1:27" ht="15.6" x14ac:dyDescent="0.3">
      <c r="A327" s="32">
        <v>309</v>
      </c>
      <c r="B327" s="28">
        <f>'Curva durate'!K331/1000</f>
        <v>1.2288E-2</v>
      </c>
      <c r="C327" s="11">
        <f t="shared" si="95"/>
        <v>0.05</v>
      </c>
      <c r="D327" s="11"/>
      <c r="E327" s="29">
        <f t="shared" si="96"/>
        <v>1.2288E-2</v>
      </c>
      <c r="F327" s="83">
        <f t="shared" si="97"/>
        <v>7.4999999999999997E-3</v>
      </c>
      <c r="G327" s="40">
        <f t="shared" si="98"/>
        <v>0</v>
      </c>
      <c r="H327" s="34">
        <f t="shared" si="85"/>
        <v>0</v>
      </c>
      <c r="I327" s="41">
        <f t="shared" si="86"/>
        <v>1.2288E-2</v>
      </c>
      <c r="J327" s="27">
        <f t="shared" si="87"/>
        <v>0</v>
      </c>
      <c r="K327" s="11">
        <f t="shared" si="88"/>
        <v>505</v>
      </c>
      <c r="L327">
        <f t="shared" si="89"/>
        <v>209.1</v>
      </c>
      <c r="M327" s="36">
        <f t="shared" si="99"/>
        <v>3.4339814672575589E-2</v>
      </c>
      <c r="N327" s="99">
        <f t="shared" si="100"/>
        <v>5.2275000000000002E-2</v>
      </c>
      <c r="O327">
        <f t="shared" si="101"/>
        <v>1639</v>
      </c>
      <c r="P327" s="36">
        <f t="shared" si="90"/>
        <v>2.7114768847964817E-3</v>
      </c>
      <c r="Q327" s="1">
        <f t="shared" si="102"/>
        <v>0</v>
      </c>
      <c r="R327" s="23">
        <f t="shared" si="103"/>
        <v>503.23250000000002</v>
      </c>
      <c r="S327" s="23">
        <f t="shared" si="91"/>
        <v>0.85</v>
      </c>
      <c r="T327" s="11">
        <f t="shared" si="92"/>
        <v>0.97</v>
      </c>
      <c r="U327" s="20"/>
      <c r="V327" s="30">
        <f t="shared" si="93"/>
        <v>0</v>
      </c>
      <c r="W327" s="24">
        <f t="shared" si="94"/>
        <v>0</v>
      </c>
      <c r="X327" s="24">
        <f t="shared" si="104"/>
        <v>0</v>
      </c>
      <c r="Y327" s="31">
        <f t="shared" si="105"/>
        <v>0</v>
      </c>
      <c r="Z327" s="20"/>
      <c r="AA327" s="19"/>
    </row>
    <row r="328" spans="1:27" ht="15.6" x14ac:dyDescent="0.3">
      <c r="A328" s="26">
        <v>310</v>
      </c>
      <c r="B328" s="28">
        <f>'Curva durate'!K332/1000</f>
        <v>1.2213E-2</v>
      </c>
      <c r="C328" s="11">
        <f t="shared" si="95"/>
        <v>0.05</v>
      </c>
      <c r="D328" s="11"/>
      <c r="E328" s="29">
        <f t="shared" si="96"/>
        <v>1.2213E-2</v>
      </c>
      <c r="F328" s="83">
        <f t="shared" si="97"/>
        <v>7.4999999999999997E-3</v>
      </c>
      <c r="G328" s="40">
        <f t="shared" si="98"/>
        <v>0</v>
      </c>
      <c r="H328" s="34">
        <f t="shared" si="85"/>
        <v>0</v>
      </c>
      <c r="I328" s="41">
        <f t="shared" si="86"/>
        <v>1.2213E-2</v>
      </c>
      <c r="J328" s="27">
        <f t="shared" si="87"/>
        <v>0</v>
      </c>
      <c r="K328" s="11">
        <f t="shared" si="88"/>
        <v>505</v>
      </c>
      <c r="L328">
        <f t="shared" si="89"/>
        <v>209.1</v>
      </c>
      <c r="M328" s="36">
        <f t="shared" si="99"/>
        <v>3.4339814672575589E-2</v>
      </c>
      <c r="N328" s="99">
        <f t="shared" si="100"/>
        <v>5.2275000000000002E-2</v>
      </c>
      <c r="O328">
        <f t="shared" si="101"/>
        <v>1639</v>
      </c>
      <c r="P328" s="36">
        <f t="shared" si="90"/>
        <v>2.7114768847964817E-3</v>
      </c>
      <c r="Q328" s="1">
        <f t="shared" si="102"/>
        <v>0</v>
      </c>
      <c r="R328" s="23">
        <f t="shared" si="103"/>
        <v>503.23250000000002</v>
      </c>
      <c r="S328" s="23">
        <f t="shared" si="91"/>
        <v>0.85</v>
      </c>
      <c r="T328" s="11">
        <f t="shared" si="92"/>
        <v>0.97</v>
      </c>
      <c r="U328" s="20"/>
      <c r="V328" s="30">
        <f t="shared" si="93"/>
        <v>0</v>
      </c>
      <c r="W328" s="24">
        <f t="shared" si="94"/>
        <v>0</v>
      </c>
      <c r="X328" s="24">
        <f t="shared" si="104"/>
        <v>0</v>
      </c>
      <c r="Y328" s="31">
        <f t="shared" si="105"/>
        <v>0</v>
      </c>
      <c r="Z328" s="20"/>
      <c r="AA328" s="19"/>
    </row>
    <row r="329" spans="1:27" ht="15.6" x14ac:dyDescent="0.3">
      <c r="A329" s="32">
        <v>311</v>
      </c>
      <c r="B329" s="28">
        <f>'Curva durate'!K333/1000</f>
        <v>1.2138999999999999E-2</v>
      </c>
      <c r="C329" s="11">
        <f t="shared" si="95"/>
        <v>0.05</v>
      </c>
      <c r="D329" s="11"/>
      <c r="E329" s="29">
        <f t="shared" si="96"/>
        <v>1.2138999999999999E-2</v>
      </c>
      <c r="F329" s="83">
        <f t="shared" si="97"/>
        <v>7.4999999999999997E-3</v>
      </c>
      <c r="G329" s="40">
        <f t="shared" si="98"/>
        <v>0</v>
      </c>
      <c r="H329" s="34">
        <f t="shared" si="85"/>
        <v>0</v>
      </c>
      <c r="I329" s="41">
        <f t="shared" si="86"/>
        <v>1.2138999999999999E-2</v>
      </c>
      <c r="J329" s="27">
        <f t="shared" si="87"/>
        <v>0</v>
      </c>
      <c r="K329" s="11">
        <f t="shared" si="88"/>
        <v>505</v>
      </c>
      <c r="L329">
        <f t="shared" si="89"/>
        <v>209.1</v>
      </c>
      <c r="M329" s="36">
        <f t="shared" si="99"/>
        <v>3.4339814672575589E-2</v>
      </c>
      <c r="N329" s="99">
        <f t="shared" si="100"/>
        <v>5.2275000000000002E-2</v>
      </c>
      <c r="O329">
        <f t="shared" si="101"/>
        <v>1639</v>
      </c>
      <c r="P329" s="36">
        <f t="shared" si="90"/>
        <v>2.7114768847964817E-3</v>
      </c>
      <c r="Q329" s="1">
        <f t="shared" si="102"/>
        <v>0</v>
      </c>
      <c r="R329" s="23">
        <f t="shared" si="103"/>
        <v>503.23250000000002</v>
      </c>
      <c r="S329" s="23">
        <f t="shared" si="91"/>
        <v>0.85</v>
      </c>
      <c r="T329" s="11">
        <f t="shared" si="92"/>
        <v>0.97</v>
      </c>
      <c r="U329" s="20"/>
      <c r="V329" s="30">
        <f t="shared" si="93"/>
        <v>0</v>
      </c>
      <c r="W329" s="24">
        <f t="shared" si="94"/>
        <v>0</v>
      </c>
      <c r="X329" s="24">
        <f t="shared" si="104"/>
        <v>0</v>
      </c>
      <c r="Y329" s="31">
        <f t="shared" si="105"/>
        <v>0</v>
      </c>
      <c r="Z329" s="20"/>
      <c r="AA329" s="19"/>
    </row>
    <row r="330" spans="1:27" ht="15.6" x14ac:dyDescent="0.3">
      <c r="A330" s="32">
        <v>312</v>
      </c>
      <c r="B330" s="28">
        <f>'Curva durate'!K334/1000</f>
        <v>1.2066E-2</v>
      </c>
      <c r="C330" s="11">
        <f t="shared" si="95"/>
        <v>0.05</v>
      </c>
      <c r="D330" s="11"/>
      <c r="E330" s="29">
        <f t="shared" si="96"/>
        <v>1.2066E-2</v>
      </c>
      <c r="F330" s="83">
        <f t="shared" si="97"/>
        <v>7.4999999999999997E-3</v>
      </c>
      <c r="G330" s="40">
        <f t="shared" si="98"/>
        <v>0</v>
      </c>
      <c r="H330" s="34">
        <f t="shared" si="85"/>
        <v>0</v>
      </c>
      <c r="I330" s="41">
        <f t="shared" si="86"/>
        <v>1.2066E-2</v>
      </c>
      <c r="J330" s="27">
        <f t="shared" si="87"/>
        <v>0</v>
      </c>
      <c r="K330" s="11">
        <f t="shared" si="88"/>
        <v>505</v>
      </c>
      <c r="L330">
        <f t="shared" si="89"/>
        <v>209.1</v>
      </c>
      <c r="M330" s="36">
        <f t="shared" si="99"/>
        <v>3.4339814672575589E-2</v>
      </c>
      <c r="N330" s="99">
        <f t="shared" si="100"/>
        <v>5.2275000000000002E-2</v>
      </c>
      <c r="O330">
        <f t="shared" si="101"/>
        <v>1639</v>
      </c>
      <c r="P330" s="36">
        <f t="shared" si="90"/>
        <v>2.7114768847964817E-3</v>
      </c>
      <c r="Q330" s="1">
        <f t="shared" si="102"/>
        <v>0</v>
      </c>
      <c r="R330" s="23">
        <f t="shared" si="103"/>
        <v>503.23250000000002</v>
      </c>
      <c r="S330" s="23">
        <f t="shared" si="91"/>
        <v>0.85</v>
      </c>
      <c r="T330" s="11">
        <f t="shared" si="92"/>
        <v>0.97</v>
      </c>
      <c r="U330" s="20"/>
      <c r="V330" s="30">
        <f t="shared" si="93"/>
        <v>0</v>
      </c>
      <c r="W330" s="24">
        <f t="shared" si="94"/>
        <v>0</v>
      </c>
      <c r="X330" s="24">
        <f t="shared" si="104"/>
        <v>0</v>
      </c>
      <c r="Y330" s="31">
        <f t="shared" si="105"/>
        <v>0</v>
      </c>
      <c r="Z330" s="20"/>
      <c r="AA330" s="19"/>
    </row>
    <row r="331" spans="1:27" ht="15.6" x14ac:dyDescent="0.3">
      <c r="A331" s="26">
        <v>313</v>
      </c>
      <c r="B331" s="28">
        <f>'Curva durate'!K335/1000</f>
        <v>1.1993E-2</v>
      </c>
      <c r="C331" s="11">
        <f t="shared" si="95"/>
        <v>0.05</v>
      </c>
      <c r="D331" s="11"/>
      <c r="E331" s="29">
        <f t="shared" si="96"/>
        <v>1.1993E-2</v>
      </c>
      <c r="F331" s="83">
        <f t="shared" si="97"/>
        <v>7.4999999999999997E-3</v>
      </c>
      <c r="G331" s="40">
        <f t="shared" si="98"/>
        <v>0</v>
      </c>
      <c r="H331" s="34">
        <f t="shared" si="85"/>
        <v>0</v>
      </c>
      <c r="I331" s="41">
        <f t="shared" si="86"/>
        <v>1.1993E-2</v>
      </c>
      <c r="J331" s="27">
        <f t="shared" si="87"/>
        <v>0</v>
      </c>
      <c r="K331" s="11">
        <f t="shared" si="88"/>
        <v>505</v>
      </c>
      <c r="L331">
        <f t="shared" si="89"/>
        <v>209.1</v>
      </c>
      <c r="M331" s="36">
        <f t="shared" si="99"/>
        <v>3.4339814672575589E-2</v>
      </c>
      <c r="N331" s="99">
        <f t="shared" si="100"/>
        <v>5.2275000000000002E-2</v>
      </c>
      <c r="O331">
        <f t="shared" si="101"/>
        <v>1639</v>
      </c>
      <c r="P331" s="36">
        <f t="shared" si="90"/>
        <v>2.7114768847964817E-3</v>
      </c>
      <c r="Q331" s="1">
        <f t="shared" si="102"/>
        <v>0</v>
      </c>
      <c r="R331" s="23">
        <f t="shared" si="103"/>
        <v>503.23250000000002</v>
      </c>
      <c r="S331" s="23">
        <f t="shared" si="91"/>
        <v>0.85</v>
      </c>
      <c r="T331" s="11">
        <f t="shared" si="92"/>
        <v>0.97</v>
      </c>
      <c r="U331" s="20"/>
      <c r="V331" s="30">
        <f t="shared" si="93"/>
        <v>0</v>
      </c>
      <c r="W331" s="24">
        <f t="shared" si="94"/>
        <v>0</v>
      </c>
      <c r="X331" s="24">
        <f t="shared" si="104"/>
        <v>0</v>
      </c>
      <c r="Y331" s="31">
        <f t="shared" si="105"/>
        <v>0</v>
      </c>
      <c r="Z331" s="20"/>
      <c r="AA331" s="19"/>
    </row>
    <row r="332" spans="1:27" ht="15.6" x14ac:dyDescent="0.3">
      <c r="A332" s="32">
        <v>314</v>
      </c>
      <c r="B332" s="28">
        <f>'Curva durate'!K336/1000</f>
        <v>1.192E-2</v>
      </c>
      <c r="C332" s="11">
        <f t="shared" si="95"/>
        <v>0.05</v>
      </c>
      <c r="D332" s="11"/>
      <c r="E332" s="29">
        <f t="shared" si="96"/>
        <v>1.192E-2</v>
      </c>
      <c r="F332" s="83">
        <f t="shared" si="97"/>
        <v>7.4999999999999997E-3</v>
      </c>
      <c r="G332" s="40">
        <f t="shared" si="98"/>
        <v>0</v>
      </c>
      <c r="H332" s="34">
        <f t="shared" si="85"/>
        <v>0</v>
      </c>
      <c r="I332" s="41">
        <f t="shared" si="86"/>
        <v>1.192E-2</v>
      </c>
      <c r="J332" s="27">
        <f t="shared" si="87"/>
        <v>0</v>
      </c>
      <c r="K332" s="11">
        <f t="shared" si="88"/>
        <v>505</v>
      </c>
      <c r="L332">
        <f t="shared" si="89"/>
        <v>209.1</v>
      </c>
      <c r="M332" s="36">
        <f t="shared" si="99"/>
        <v>3.4339814672575589E-2</v>
      </c>
      <c r="N332" s="99">
        <f t="shared" si="100"/>
        <v>5.2275000000000002E-2</v>
      </c>
      <c r="O332">
        <f t="shared" si="101"/>
        <v>1639</v>
      </c>
      <c r="P332" s="36">
        <f t="shared" si="90"/>
        <v>2.7114768847964817E-3</v>
      </c>
      <c r="Q332" s="1">
        <f t="shared" si="102"/>
        <v>0</v>
      </c>
      <c r="R332" s="23">
        <f t="shared" si="103"/>
        <v>503.23250000000002</v>
      </c>
      <c r="S332" s="23">
        <f t="shared" si="91"/>
        <v>0.85</v>
      </c>
      <c r="T332" s="11">
        <f t="shared" si="92"/>
        <v>0.97</v>
      </c>
      <c r="U332" s="20"/>
      <c r="V332" s="30">
        <f t="shared" si="93"/>
        <v>0</v>
      </c>
      <c r="W332" s="24">
        <f t="shared" si="94"/>
        <v>0</v>
      </c>
      <c r="X332" s="24">
        <f t="shared" si="104"/>
        <v>0</v>
      </c>
      <c r="Y332" s="31">
        <f t="shared" si="105"/>
        <v>0</v>
      </c>
      <c r="Z332" s="20"/>
      <c r="AA332" s="19"/>
    </row>
    <row r="333" spans="1:27" ht="15.6" x14ac:dyDescent="0.3">
      <c r="A333" s="32">
        <v>315</v>
      </c>
      <c r="B333" s="28">
        <f>'Curva durate'!K337/1000</f>
        <v>1.1848000000000001E-2</v>
      </c>
      <c r="C333" s="11">
        <f t="shared" si="95"/>
        <v>0.05</v>
      </c>
      <c r="D333" s="11"/>
      <c r="E333" s="29">
        <f t="shared" si="96"/>
        <v>1.1848000000000001E-2</v>
      </c>
      <c r="F333" s="83">
        <f t="shared" si="97"/>
        <v>7.4999999999999997E-3</v>
      </c>
      <c r="G333" s="40">
        <f t="shared" si="98"/>
        <v>0</v>
      </c>
      <c r="H333" s="34">
        <f t="shared" si="85"/>
        <v>0</v>
      </c>
      <c r="I333" s="41">
        <f t="shared" si="86"/>
        <v>1.1848000000000001E-2</v>
      </c>
      <c r="J333" s="27">
        <f t="shared" si="87"/>
        <v>0</v>
      </c>
      <c r="K333" s="11">
        <f t="shared" si="88"/>
        <v>505</v>
      </c>
      <c r="L333">
        <f t="shared" si="89"/>
        <v>209.1</v>
      </c>
      <c r="M333" s="36">
        <f t="shared" si="99"/>
        <v>3.4339814672575589E-2</v>
      </c>
      <c r="N333" s="99">
        <f t="shared" si="100"/>
        <v>5.2275000000000002E-2</v>
      </c>
      <c r="O333">
        <f t="shared" si="101"/>
        <v>1639</v>
      </c>
      <c r="P333" s="36">
        <f t="shared" si="90"/>
        <v>2.7114768847964817E-3</v>
      </c>
      <c r="Q333" s="1">
        <f t="shared" si="102"/>
        <v>0</v>
      </c>
      <c r="R333" s="23">
        <f t="shared" si="103"/>
        <v>503.23250000000002</v>
      </c>
      <c r="S333" s="23">
        <f t="shared" si="91"/>
        <v>0.85</v>
      </c>
      <c r="T333" s="11">
        <f t="shared" si="92"/>
        <v>0.97</v>
      </c>
      <c r="U333" s="20"/>
      <c r="V333" s="30">
        <f t="shared" si="93"/>
        <v>0</v>
      </c>
      <c r="W333" s="24">
        <f t="shared" si="94"/>
        <v>0</v>
      </c>
      <c r="X333" s="24">
        <f t="shared" si="104"/>
        <v>0</v>
      </c>
      <c r="Y333" s="31">
        <f t="shared" si="105"/>
        <v>0</v>
      </c>
      <c r="Z333" s="20"/>
      <c r="AA333" s="19"/>
    </row>
    <row r="334" spans="1:27" ht="15.6" x14ac:dyDescent="0.3">
      <c r="A334" s="26">
        <v>316</v>
      </c>
      <c r="B334" s="28">
        <f>'Curva durate'!K338/1000</f>
        <v>1.1776999999999999E-2</v>
      </c>
      <c r="C334" s="11">
        <f t="shared" si="95"/>
        <v>0.05</v>
      </c>
      <c r="D334" s="11"/>
      <c r="E334" s="29">
        <f t="shared" si="96"/>
        <v>1.1776999999999999E-2</v>
      </c>
      <c r="F334" s="83">
        <f t="shared" si="97"/>
        <v>7.4999999999999997E-3</v>
      </c>
      <c r="G334" s="40">
        <f t="shared" si="98"/>
        <v>0</v>
      </c>
      <c r="H334" s="34">
        <f t="shared" si="85"/>
        <v>0</v>
      </c>
      <c r="I334" s="41">
        <f t="shared" si="86"/>
        <v>1.1776999999999999E-2</v>
      </c>
      <c r="J334" s="27">
        <f t="shared" si="87"/>
        <v>0</v>
      </c>
      <c r="K334" s="11">
        <f t="shared" si="88"/>
        <v>505</v>
      </c>
      <c r="L334">
        <f t="shared" si="89"/>
        <v>209.1</v>
      </c>
      <c r="M334" s="36">
        <f t="shared" si="99"/>
        <v>3.4339814672575589E-2</v>
      </c>
      <c r="N334" s="99">
        <f t="shared" si="100"/>
        <v>5.2275000000000002E-2</v>
      </c>
      <c r="O334">
        <f t="shared" si="101"/>
        <v>1639</v>
      </c>
      <c r="P334" s="36">
        <f t="shared" si="90"/>
        <v>2.7114768847964817E-3</v>
      </c>
      <c r="Q334" s="1">
        <f t="shared" si="102"/>
        <v>0</v>
      </c>
      <c r="R334" s="23">
        <f t="shared" si="103"/>
        <v>503.23250000000002</v>
      </c>
      <c r="S334" s="23">
        <f t="shared" si="91"/>
        <v>0.85</v>
      </c>
      <c r="T334" s="11">
        <f t="shared" si="92"/>
        <v>0.97</v>
      </c>
      <c r="U334" s="20"/>
      <c r="V334" s="30">
        <f t="shared" si="93"/>
        <v>0</v>
      </c>
      <c r="W334" s="24">
        <f t="shared" si="94"/>
        <v>0</v>
      </c>
      <c r="X334" s="24">
        <f t="shared" si="104"/>
        <v>0</v>
      </c>
      <c r="Y334" s="31">
        <f t="shared" si="105"/>
        <v>0</v>
      </c>
      <c r="Z334" s="20"/>
      <c r="AA334" s="19"/>
    </row>
    <row r="335" spans="1:27" ht="15.6" x14ac:dyDescent="0.3">
      <c r="A335" s="32">
        <v>317</v>
      </c>
      <c r="B335" s="28">
        <f>'Curva durate'!K339/1000</f>
        <v>1.1705E-2</v>
      </c>
      <c r="C335" s="11">
        <f t="shared" si="95"/>
        <v>0.05</v>
      </c>
      <c r="D335" s="11"/>
      <c r="E335" s="29">
        <f t="shared" si="96"/>
        <v>1.1705E-2</v>
      </c>
      <c r="F335" s="83">
        <f t="shared" si="97"/>
        <v>7.4999999999999997E-3</v>
      </c>
      <c r="G335" s="40">
        <f t="shared" si="98"/>
        <v>0</v>
      </c>
      <c r="H335" s="34">
        <f t="shared" si="85"/>
        <v>0</v>
      </c>
      <c r="I335" s="41">
        <f t="shared" si="86"/>
        <v>1.1705E-2</v>
      </c>
      <c r="J335" s="27">
        <f t="shared" si="87"/>
        <v>0</v>
      </c>
      <c r="K335" s="11">
        <f t="shared" si="88"/>
        <v>505</v>
      </c>
      <c r="L335">
        <f t="shared" si="89"/>
        <v>209.1</v>
      </c>
      <c r="M335" s="36">
        <f t="shared" si="99"/>
        <v>3.4339814672575589E-2</v>
      </c>
      <c r="N335" s="99">
        <f t="shared" si="100"/>
        <v>5.2275000000000002E-2</v>
      </c>
      <c r="O335">
        <f t="shared" si="101"/>
        <v>1639</v>
      </c>
      <c r="P335" s="36">
        <f t="shared" si="90"/>
        <v>2.7114768847964817E-3</v>
      </c>
      <c r="Q335" s="1">
        <f t="shared" si="102"/>
        <v>0</v>
      </c>
      <c r="R335" s="23">
        <f t="shared" si="103"/>
        <v>503.23250000000002</v>
      </c>
      <c r="S335" s="23">
        <f t="shared" si="91"/>
        <v>0.85</v>
      </c>
      <c r="T335" s="11">
        <f t="shared" si="92"/>
        <v>0.97</v>
      </c>
      <c r="U335" s="20"/>
      <c r="V335" s="30">
        <f t="shared" si="93"/>
        <v>0</v>
      </c>
      <c r="W335" s="24">
        <f t="shared" si="94"/>
        <v>0</v>
      </c>
      <c r="X335" s="24">
        <f t="shared" si="104"/>
        <v>0</v>
      </c>
      <c r="Y335" s="31">
        <f t="shared" si="105"/>
        <v>0</v>
      </c>
      <c r="Z335" s="20"/>
      <c r="AA335" s="19"/>
    </row>
    <row r="336" spans="1:27" ht="15.6" x14ac:dyDescent="0.3">
      <c r="A336" s="32">
        <v>318</v>
      </c>
      <c r="B336" s="28">
        <f>'Curva durate'!K340/1000</f>
        <v>1.1635E-2</v>
      </c>
      <c r="C336" s="11">
        <f t="shared" si="95"/>
        <v>0.05</v>
      </c>
      <c r="D336" s="11"/>
      <c r="E336" s="29">
        <f t="shared" si="96"/>
        <v>1.1635E-2</v>
      </c>
      <c r="F336" s="83">
        <f t="shared" si="97"/>
        <v>7.4999999999999997E-3</v>
      </c>
      <c r="G336" s="40">
        <f t="shared" si="98"/>
        <v>0</v>
      </c>
      <c r="H336" s="34">
        <f t="shared" si="85"/>
        <v>0</v>
      </c>
      <c r="I336" s="41">
        <f t="shared" si="86"/>
        <v>1.1635E-2</v>
      </c>
      <c r="J336" s="27">
        <f t="shared" si="87"/>
        <v>0</v>
      </c>
      <c r="K336" s="11">
        <f t="shared" si="88"/>
        <v>505</v>
      </c>
      <c r="L336">
        <f t="shared" si="89"/>
        <v>209.1</v>
      </c>
      <c r="M336" s="36">
        <f t="shared" si="99"/>
        <v>3.4339814672575589E-2</v>
      </c>
      <c r="N336" s="99">
        <f t="shared" si="100"/>
        <v>5.2275000000000002E-2</v>
      </c>
      <c r="O336">
        <f t="shared" si="101"/>
        <v>1639</v>
      </c>
      <c r="P336" s="36">
        <f t="shared" si="90"/>
        <v>2.7114768847964817E-3</v>
      </c>
      <c r="Q336" s="1">
        <f t="shared" si="102"/>
        <v>0</v>
      </c>
      <c r="R336" s="23">
        <f t="shared" si="103"/>
        <v>503.23250000000002</v>
      </c>
      <c r="S336" s="23">
        <f t="shared" si="91"/>
        <v>0.85</v>
      </c>
      <c r="T336" s="11">
        <f t="shared" si="92"/>
        <v>0.97</v>
      </c>
      <c r="U336" s="20"/>
      <c r="V336" s="30">
        <f t="shared" si="93"/>
        <v>0</v>
      </c>
      <c r="W336" s="24">
        <f t="shared" si="94"/>
        <v>0</v>
      </c>
      <c r="X336" s="24">
        <f t="shared" si="104"/>
        <v>0</v>
      </c>
      <c r="Y336" s="31">
        <f t="shared" si="105"/>
        <v>0</v>
      </c>
      <c r="Z336" s="20"/>
      <c r="AA336" s="19"/>
    </row>
    <row r="337" spans="1:27" ht="15.6" x14ac:dyDescent="0.3">
      <c r="A337" s="26">
        <v>319</v>
      </c>
      <c r="B337" s="28">
        <f>'Curva durate'!K341/1000</f>
        <v>1.1564E-2</v>
      </c>
      <c r="C337" s="11">
        <f t="shared" si="95"/>
        <v>0.05</v>
      </c>
      <c r="D337" s="11"/>
      <c r="E337" s="29">
        <f t="shared" si="96"/>
        <v>1.1564E-2</v>
      </c>
      <c r="F337" s="83">
        <f t="shared" si="97"/>
        <v>7.4999999999999997E-3</v>
      </c>
      <c r="G337" s="40">
        <f t="shared" si="98"/>
        <v>0</v>
      </c>
      <c r="H337" s="34">
        <f t="shared" si="85"/>
        <v>0</v>
      </c>
      <c r="I337" s="41">
        <f t="shared" si="86"/>
        <v>1.1564E-2</v>
      </c>
      <c r="J337" s="27">
        <f t="shared" si="87"/>
        <v>0</v>
      </c>
      <c r="K337" s="11">
        <f t="shared" si="88"/>
        <v>505</v>
      </c>
      <c r="L337">
        <f t="shared" si="89"/>
        <v>209.1</v>
      </c>
      <c r="M337" s="36">
        <f t="shared" si="99"/>
        <v>3.4339814672575589E-2</v>
      </c>
      <c r="N337" s="99">
        <f t="shared" si="100"/>
        <v>5.2275000000000002E-2</v>
      </c>
      <c r="O337">
        <f t="shared" si="101"/>
        <v>1639</v>
      </c>
      <c r="P337" s="36">
        <f t="shared" si="90"/>
        <v>2.7114768847964817E-3</v>
      </c>
      <c r="Q337" s="1">
        <f t="shared" si="102"/>
        <v>0</v>
      </c>
      <c r="R337" s="23">
        <f t="shared" si="103"/>
        <v>503.23250000000002</v>
      </c>
      <c r="S337" s="23">
        <f t="shared" si="91"/>
        <v>0.85</v>
      </c>
      <c r="T337" s="11">
        <f t="shared" si="92"/>
        <v>0.97</v>
      </c>
      <c r="U337" s="20"/>
      <c r="V337" s="30">
        <f t="shared" si="93"/>
        <v>0</v>
      </c>
      <c r="W337" s="24">
        <f t="shared" si="94"/>
        <v>0</v>
      </c>
      <c r="X337" s="24">
        <f t="shared" si="104"/>
        <v>0</v>
      </c>
      <c r="Y337" s="31">
        <f t="shared" si="105"/>
        <v>0</v>
      </c>
      <c r="Z337" s="20"/>
      <c r="AA337" s="19"/>
    </row>
    <row r="338" spans="1:27" ht="15.6" x14ac:dyDescent="0.3">
      <c r="A338" s="32">
        <v>320</v>
      </c>
      <c r="B338" s="28">
        <f>'Curva durate'!K342/1000</f>
        <v>1.1493999999999999E-2</v>
      </c>
      <c r="C338" s="11">
        <f t="shared" si="95"/>
        <v>0.05</v>
      </c>
      <c r="D338" s="11"/>
      <c r="E338" s="29">
        <f t="shared" si="96"/>
        <v>1.1493999999999999E-2</v>
      </c>
      <c r="F338" s="83">
        <f t="shared" si="97"/>
        <v>7.4999999999999997E-3</v>
      </c>
      <c r="G338" s="40">
        <f t="shared" si="98"/>
        <v>0</v>
      </c>
      <c r="H338" s="34">
        <f t="shared" si="85"/>
        <v>0</v>
      </c>
      <c r="I338" s="41">
        <f t="shared" si="86"/>
        <v>1.1493999999999999E-2</v>
      </c>
      <c r="J338" s="27">
        <f t="shared" si="87"/>
        <v>0</v>
      </c>
      <c r="K338" s="11">
        <f t="shared" si="88"/>
        <v>505</v>
      </c>
      <c r="L338">
        <f t="shared" si="89"/>
        <v>209.1</v>
      </c>
      <c r="M338" s="36">
        <f t="shared" si="99"/>
        <v>3.4339814672575589E-2</v>
      </c>
      <c r="N338" s="99">
        <f t="shared" si="100"/>
        <v>5.2275000000000002E-2</v>
      </c>
      <c r="O338">
        <f t="shared" si="101"/>
        <v>1639</v>
      </c>
      <c r="P338" s="36">
        <f t="shared" si="90"/>
        <v>2.7114768847964817E-3</v>
      </c>
      <c r="Q338" s="1">
        <f t="shared" si="102"/>
        <v>0</v>
      </c>
      <c r="R338" s="23">
        <f t="shared" si="103"/>
        <v>503.23250000000002</v>
      </c>
      <c r="S338" s="23">
        <f t="shared" si="91"/>
        <v>0.85</v>
      </c>
      <c r="T338" s="11">
        <f t="shared" si="92"/>
        <v>0.97</v>
      </c>
      <c r="U338" s="20"/>
      <c r="V338" s="30">
        <f t="shared" si="93"/>
        <v>0</v>
      </c>
      <c r="W338" s="24">
        <f t="shared" si="94"/>
        <v>0</v>
      </c>
      <c r="X338" s="24">
        <f t="shared" si="104"/>
        <v>0</v>
      </c>
      <c r="Y338" s="31">
        <f t="shared" si="105"/>
        <v>0</v>
      </c>
      <c r="Z338" s="20"/>
      <c r="AA338" s="19"/>
    </row>
    <row r="339" spans="1:27" ht="15.6" x14ac:dyDescent="0.3">
      <c r="A339" s="32">
        <v>321</v>
      </c>
      <c r="B339" s="28">
        <f>'Curva durate'!K343/1000</f>
        <v>1.1425000000000001E-2</v>
      </c>
      <c r="C339" s="11">
        <f t="shared" si="95"/>
        <v>0.05</v>
      </c>
      <c r="D339" s="11"/>
      <c r="E339" s="29">
        <f t="shared" si="96"/>
        <v>1.1425000000000001E-2</v>
      </c>
      <c r="F339" s="83">
        <f t="shared" si="97"/>
        <v>7.4999999999999997E-3</v>
      </c>
      <c r="G339" s="40">
        <f t="shared" si="98"/>
        <v>0</v>
      </c>
      <c r="H339" s="34">
        <f t="shared" ref="H339:H383" si="106">IF(G339&gt;$G$6,$G$6,IF(G339&lt;$H$6,0,G339))</f>
        <v>0</v>
      </c>
      <c r="I339" s="41">
        <f t="shared" ref="I339:I383" si="107">E339-H339</f>
        <v>1.1425000000000001E-2</v>
      </c>
      <c r="J339" s="27">
        <f t="shared" ref="J339:J383" si="108">H339/$G$6</f>
        <v>0</v>
      </c>
      <c r="K339" s="11">
        <f t="shared" ref="K339:K383" si="109">$J$6</f>
        <v>505</v>
      </c>
      <c r="L339">
        <f t="shared" ref="L339:L383" si="110">$N$9</f>
        <v>209.1</v>
      </c>
      <c r="M339" s="36">
        <f t="shared" si="99"/>
        <v>3.4339814672575589E-2</v>
      </c>
      <c r="N339" s="99">
        <f t="shared" si="100"/>
        <v>5.2275000000000002E-2</v>
      </c>
      <c r="O339">
        <f t="shared" si="101"/>
        <v>1639</v>
      </c>
      <c r="P339" s="36">
        <f t="shared" ref="P339:P383" si="111">10.3/($P$9^2*(L339/1000)^(1/3))</f>
        <v>2.7114768847964817E-3</v>
      </c>
      <c r="Q339" s="1">
        <f t="shared" si="102"/>
        <v>0</v>
      </c>
      <c r="R339" s="23">
        <f t="shared" si="103"/>
        <v>503.23250000000002</v>
      </c>
      <c r="S339" s="23">
        <f t="shared" ref="S339:S383" si="112">$R$9</f>
        <v>0.85</v>
      </c>
      <c r="T339" s="11">
        <f t="shared" ref="T339:T383" si="113">$S$9</f>
        <v>0.97</v>
      </c>
      <c r="U339" s="20"/>
      <c r="V339" s="30">
        <f t="shared" ref="V339:V383" si="114">H339*9.81*R339</f>
        <v>0</v>
      </c>
      <c r="W339" s="24">
        <f t="shared" ref="W339:W383" si="115">V339*S339*T339</f>
        <v>0</v>
      </c>
      <c r="X339" s="24">
        <f t="shared" si="104"/>
        <v>0</v>
      </c>
      <c r="Y339" s="31">
        <f t="shared" si="105"/>
        <v>0</v>
      </c>
      <c r="Z339" s="20"/>
      <c r="AA339" s="19"/>
    </row>
    <row r="340" spans="1:27" ht="15.6" x14ac:dyDescent="0.3">
      <c r="A340" s="26">
        <v>322</v>
      </c>
      <c r="B340" s="28">
        <f>'Curva durate'!K344/1000</f>
        <v>1.1356E-2</v>
      </c>
      <c r="C340" s="11">
        <f t="shared" ref="C340:C383" si="116">$G$9</f>
        <v>0.05</v>
      </c>
      <c r="D340" s="11"/>
      <c r="E340" s="29">
        <f t="shared" ref="E340:E383" si="117">B340</f>
        <v>1.1356E-2</v>
      </c>
      <c r="F340" s="83">
        <f t="shared" ref="F340:F383" si="118">$J$9</f>
        <v>7.4999999999999997E-3</v>
      </c>
      <c r="G340" s="40">
        <f t="shared" ref="G340:G383" si="119">IF((B340-C340)-F340&gt;0,(B340-C340)-F340,0)</f>
        <v>0</v>
      </c>
      <c r="H340" s="34">
        <f t="shared" si="106"/>
        <v>0</v>
      </c>
      <c r="I340" s="41">
        <f t="shared" si="107"/>
        <v>1.1356E-2</v>
      </c>
      <c r="J340" s="27">
        <f t="shared" si="108"/>
        <v>0</v>
      </c>
      <c r="K340" s="11">
        <f t="shared" si="109"/>
        <v>505</v>
      </c>
      <c r="L340">
        <f t="shared" si="110"/>
        <v>209.1</v>
      </c>
      <c r="M340" s="36">
        <f t="shared" ref="M340:M383" si="120">PI()*(L340/1000)^2/4</f>
        <v>3.4339814672575589E-2</v>
      </c>
      <c r="N340" s="99">
        <f t="shared" ref="N340:N383" si="121">L340/4/1000</f>
        <v>5.2275000000000002E-2</v>
      </c>
      <c r="O340">
        <f t="shared" ref="O340:O383" si="122">$O$9</f>
        <v>1639</v>
      </c>
      <c r="P340" s="36">
        <f t="shared" si="111"/>
        <v>2.7114768847964817E-3</v>
      </c>
      <c r="Q340" s="1">
        <f t="shared" ref="Q340:Q383" si="123">P340*(H340)^2*(L340/1000)^(-5)*O340</f>
        <v>0</v>
      </c>
      <c r="R340" s="23">
        <f t="shared" ref="R340:R383" si="124">K340-Q340-$Q$13</f>
        <v>503.23250000000002</v>
      </c>
      <c r="S340" s="23">
        <f t="shared" si="112"/>
        <v>0.85</v>
      </c>
      <c r="T340" s="11">
        <f t="shared" si="113"/>
        <v>0.97</v>
      </c>
      <c r="U340" s="20"/>
      <c r="V340" s="30">
        <f t="shared" si="114"/>
        <v>0</v>
      </c>
      <c r="W340" s="24">
        <f t="shared" si="115"/>
        <v>0</v>
      </c>
      <c r="X340" s="24">
        <f t="shared" ref="X340:X383" si="125">CEILING(W340,5)</f>
        <v>0</v>
      </c>
      <c r="Y340" s="31">
        <f t="shared" ref="Y340:Y383" si="126">W340*24</f>
        <v>0</v>
      </c>
      <c r="Z340" s="20"/>
      <c r="AA340" s="19"/>
    </row>
    <row r="341" spans="1:27" ht="15.6" x14ac:dyDescent="0.3">
      <c r="A341" s="32">
        <v>323</v>
      </c>
      <c r="B341" s="28">
        <f>'Curva durate'!K345/1000</f>
        <v>1.1287E-2</v>
      </c>
      <c r="C341" s="11">
        <f t="shared" si="116"/>
        <v>0.05</v>
      </c>
      <c r="D341" s="11"/>
      <c r="E341" s="29">
        <f t="shared" si="117"/>
        <v>1.1287E-2</v>
      </c>
      <c r="F341" s="83">
        <f t="shared" si="118"/>
        <v>7.4999999999999997E-3</v>
      </c>
      <c r="G341" s="40">
        <f t="shared" si="119"/>
        <v>0</v>
      </c>
      <c r="H341" s="34">
        <f t="shared" si="106"/>
        <v>0</v>
      </c>
      <c r="I341" s="41">
        <f t="shared" si="107"/>
        <v>1.1287E-2</v>
      </c>
      <c r="J341" s="27">
        <f t="shared" si="108"/>
        <v>0</v>
      </c>
      <c r="K341" s="11">
        <f t="shared" si="109"/>
        <v>505</v>
      </c>
      <c r="L341">
        <f t="shared" si="110"/>
        <v>209.1</v>
      </c>
      <c r="M341" s="36">
        <f t="shared" si="120"/>
        <v>3.4339814672575589E-2</v>
      </c>
      <c r="N341" s="99">
        <f t="shared" si="121"/>
        <v>5.2275000000000002E-2</v>
      </c>
      <c r="O341">
        <f t="shared" si="122"/>
        <v>1639</v>
      </c>
      <c r="P341" s="36">
        <f t="shared" si="111"/>
        <v>2.7114768847964817E-3</v>
      </c>
      <c r="Q341" s="1">
        <f t="shared" si="123"/>
        <v>0</v>
      </c>
      <c r="R341" s="23">
        <f t="shared" si="124"/>
        <v>503.23250000000002</v>
      </c>
      <c r="S341" s="23">
        <f t="shared" si="112"/>
        <v>0.85</v>
      </c>
      <c r="T341" s="11">
        <f t="shared" si="113"/>
        <v>0.97</v>
      </c>
      <c r="U341" s="20"/>
      <c r="V341" s="30">
        <f t="shared" si="114"/>
        <v>0</v>
      </c>
      <c r="W341" s="24">
        <f t="shared" si="115"/>
        <v>0</v>
      </c>
      <c r="X341" s="24">
        <f t="shared" si="125"/>
        <v>0</v>
      </c>
      <c r="Y341" s="31">
        <f t="shared" si="126"/>
        <v>0</v>
      </c>
      <c r="Z341" s="20"/>
      <c r="AA341" s="19"/>
    </row>
    <row r="342" spans="1:27" ht="15.6" x14ac:dyDescent="0.3">
      <c r="A342" s="32">
        <v>324</v>
      </c>
      <c r="B342" s="28">
        <f>'Curva durate'!K346/1000</f>
        <v>1.1218000000000001E-2</v>
      </c>
      <c r="C342" s="11">
        <f t="shared" si="116"/>
        <v>0.05</v>
      </c>
      <c r="D342" s="11"/>
      <c r="E342" s="29">
        <f t="shared" si="117"/>
        <v>1.1218000000000001E-2</v>
      </c>
      <c r="F342" s="83">
        <f t="shared" si="118"/>
        <v>7.4999999999999997E-3</v>
      </c>
      <c r="G342" s="40">
        <f t="shared" si="119"/>
        <v>0</v>
      </c>
      <c r="H342" s="34">
        <f t="shared" si="106"/>
        <v>0</v>
      </c>
      <c r="I342" s="41">
        <f t="shared" si="107"/>
        <v>1.1218000000000001E-2</v>
      </c>
      <c r="J342" s="27">
        <f t="shared" si="108"/>
        <v>0</v>
      </c>
      <c r="K342" s="11">
        <f t="shared" si="109"/>
        <v>505</v>
      </c>
      <c r="L342">
        <f t="shared" si="110"/>
        <v>209.1</v>
      </c>
      <c r="M342" s="36">
        <f t="shared" si="120"/>
        <v>3.4339814672575589E-2</v>
      </c>
      <c r="N342" s="99">
        <f t="shared" si="121"/>
        <v>5.2275000000000002E-2</v>
      </c>
      <c r="O342">
        <f t="shared" si="122"/>
        <v>1639</v>
      </c>
      <c r="P342" s="36">
        <f t="shared" si="111"/>
        <v>2.7114768847964817E-3</v>
      </c>
      <c r="Q342" s="1">
        <f t="shared" si="123"/>
        <v>0</v>
      </c>
      <c r="R342" s="23">
        <f t="shared" si="124"/>
        <v>503.23250000000002</v>
      </c>
      <c r="S342" s="23">
        <f t="shared" si="112"/>
        <v>0.85</v>
      </c>
      <c r="T342" s="11">
        <f t="shared" si="113"/>
        <v>0.97</v>
      </c>
      <c r="U342" s="20"/>
      <c r="V342" s="30">
        <f t="shared" si="114"/>
        <v>0</v>
      </c>
      <c r="W342" s="24">
        <f t="shared" si="115"/>
        <v>0</v>
      </c>
      <c r="X342" s="24">
        <f t="shared" si="125"/>
        <v>0</v>
      </c>
      <c r="Y342" s="31">
        <f t="shared" si="126"/>
        <v>0</v>
      </c>
      <c r="Z342" s="20"/>
      <c r="AA342" s="19"/>
    </row>
    <row r="343" spans="1:27" ht="15.6" x14ac:dyDescent="0.3">
      <c r="A343" s="26">
        <v>325</v>
      </c>
      <c r="B343" s="28">
        <f>'Curva durate'!K347/1000</f>
        <v>1.115E-2</v>
      </c>
      <c r="C343" s="11">
        <f t="shared" si="116"/>
        <v>0.05</v>
      </c>
      <c r="D343" s="11"/>
      <c r="E343" s="29">
        <f t="shared" si="117"/>
        <v>1.115E-2</v>
      </c>
      <c r="F343" s="83">
        <f t="shared" si="118"/>
        <v>7.4999999999999997E-3</v>
      </c>
      <c r="G343" s="40">
        <f t="shared" si="119"/>
        <v>0</v>
      </c>
      <c r="H343" s="34">
        <f t="shared" si="106"/>
        <v>0</v>
      </c>
      <c r="I343" s="41">
        <f t="shared" si="107"/>
        <v>1.115E-2</v>
      </c>
      <c r="J343" s="27">
        <f t="shared" si="108"/>
        <v>0</v>
      </c>
      <c r="K343" s="11">
        <f t="shared" si="109"/>
        <v>505</v>
      </c>
      <c r="L343">
        <f t="shared" si="110"/>
        <v>209.1</v>
      </c>
      <c r="M343" s="36">
        <f t="shared" si="120"/>
        <v>3.4339814672575589E-2</v>
      </c>
      <c r="N343" s="99">
        <f t="shared" si="121"/>
        <v>5.2275000000000002E-2</v>
      </c>
      <c r="O343">
        <f t="shared" si="122"/>
        <v>1639</v>
      </c>
      <c r="P343" s="36">
        <f t="shared" si="111"/>
        <v>2.7114768847964817E-3</v>
      </c>
      <c r="Q343" s="1">
        <f t="shared" si="123"/>
        <v>0</v>
      </c>
      <c r="R343" s="23">
        <f t="shared" si="124"/>
        <v>503.23250000000002</v>
      </c>
      <c r="S343" s="23">
        <f t="shared" si="112"/>
        <v>0.85</v>
      </c>
      <c r="T343" s="11">
        <f t="shared" si="113"/>
        <v>0.97</v>
      </c>
      <c r="U343" s="20"/>
      <c r="V343" s="30">
        <f t="shared" si="114"/>
        <v>0</v>
      </c>
      <c r="W343" s="24">
        <f t="shared" si="115"/>
        <v>0</v>
      </c>
      <c r="X343" s="24">
        <f t="shared" si="125"/>
        <v>0</v>
      </c>
      <c r="Y343" s="31">
        <f t="shared" si="126"/>
        <v>0</v>
      </c>
      <c r="Z343" s="20"/>
      <c r="AA343" s="19"/>
    </row>
    <row r="344" spans="1:27" ht="15.6" x14ac:dyDescent="0.3">
      <c r="A344" s="32">
        <v>326</v>
      </c>
      <c r="B344" s="28">
        <f>'Curva durate'!K348/1000</f>
        <v>1.1083000000000001E-2</v>
      </c>
      <c r="C344" s="11">
        <f t="shared" si="116"/>
        <v>0.05</v>
      </c>
      <c r="D344" s="11"/>
      <c r="E344" s="29">
        <f t="shared" si="117"/>
        <v>1.1083000000000001E-2</v>
      </c>
      <c r="F344" s="83">
        <f t="shared" si="118"/>
        <v>7.4999999999999997E-3</v>
      </c>
      <c r="G344" s="40">
        <f t="shared" si="119"/>
        <v>0</v>
      </c>
      <c r="H344" s="34">
        <f t="shared" si="106"/>
        <v>0</v>
      </c>
      <c r="I344" s="41">
        <f t="shared" si="107"/>
        <v>1.1083000000000001E-2</v>
      </c>
      <c r="J344" s="27">
        <f t="shared" si="108"/>
        <v>0</v>
      </c>
      <c r="K344" s="11">
        <f t="shared" si="109"/>
        <v>505</v>
      </c>
      <c r="L344">
        <f t="shared" si="110"/>
        <v>209.1</v>
      </c>
      <c r="M344" s="36">
        <f t="shared" si="120"/>
        <v>3.4339814672575589E-2</v>
      </c>
      <c r="N344" s="99">
        <f t="shared" si="121"/>
        <v>5.2275000000000002E-2</v>
      </c>
      <c r="O344">
        <f t="shared" si="122"/>
        <v>1639</v>
      </c>
      <c r="P344" s="36">
        <f t="shared" si="111"/>
        <v>2.7114768847964817E-3</v>
      </c>
      <c r="Q344" s="1">
        <f t="shared" si="123"/>
        <v>0</v>
      </c>
      <c r="R344" s="23">
        <f t="shared" si="124"/>
        <v>503.23250000000002</v>
      </c>
      <c r="S344" s="23">
        <f t="shared" si="112"/>
        <v>0.85</v>
      </c>
      <c r="T344" s="11">
        <f t="shared" si="113"/>
        <v>0.97</v>
      </c>
      <c r="U344" s="20"/>
      <c r="V344" s="30">
        <f t="shared" si="114"/>
        <v>0</v>
      </c>
      <c r="W344" s="24">
        <f t="shared" si="115"/>
        <v>0</v>
      </c>
      <c r="X344" s="24">
        <f t="shared" si="125"/>
        <v>0</v>
      </c>
      <c r="Y344" s="31">
        <f t="shared" si="126"/>
        <v>0</v>
      </c>
      <c r="Z344" s="20"/>
      <c r="AA344" s="19"/>
    </row>
    <row r="345" spans="1:27" ht="15.6" x14ac:dyDescent="0.3">
      <c r="A345" s="32">
        <v>327</v>
      </c>
      <c r="B345" s="28">
        <f>'Curva durate'!K349/1000</f>
        <v>1.1015E-2</v>
      </c>
      <c r="C345" s="11">
        <f t="shared" si="116"/>
        <v>0.05</v>
      </c>
      <c r="D345" s="11"/>
      <c r="E345" s="29">
        <f t="shared" si="117"/>
        <v>1.1015E-2</v>
      </c>
      <c r="F345" s="83">
        <f t="shared" si="118"/>
        <v>7.4999999999999997E-3</v>
      </c>
      <c r="G345" s="40">
        <f t="shared" si="119"/>
        <v>0</v>
      </c>
      <c r="H345" s="34">
        <f t="shared" si="106"/>
        <v>0</v>
      </c>
      <c r="I345" s="41">
        <f t="shared" si="107"/>
        <v>1.1015E-2</v>
      </c>
      <c r="J345" s="27">
        <f t="shared" si="108"/>
        <v>0</v>
      </c>
      <c r="K345" s="11">
        <f t="shared" si="109"/>
        <v>505</v>
      </c>
      <c r="L345">
        <f t="shared" si="110"/>
        <v>209.1</v>
      </c>
      <c r="M345" s="36">
        <f t="shared" si="120"/>
        <v>3.4339814672575589E-2</v>
      </c>
      <c r="N345" s="99">
        <f t="shared" si="121"/>
        <v>5.2275000000000002E-2</v>
      </c>
      <c r="O345">
        <f t="shared" si="122"/>
        <v>1639</v>
      </c>
      <c r="P345" s="36">
        <f t="shared" si="111"/>
        <v>2.7114768847964817E-3</v>
      </c>
      <c r="Q345" s="1">
        <f t="shared" si="123"/>
        <v>0</v>
      </c>
      <c r="R345" s="23">
        <f t="shared" si="124"/>
        <v>503.23250000000002</v>
      </c>
      <c r="S345" s="23">
        <f t="shared" si="112"/>
        <v>0.85</v>
      </c>
      <c r="T345" s="11">
        <f t="shared" si="113"/>
        <v>0.97</v>
      </c>
      <c r="U345" s="20"/>
      <c r="V345" s="30">
        <f t="shared" si="114"/>
        <v>0</v>
      </c>
      <c r="W345" s="24">
        <f t="shared" si="115"/>
        <v>0</v>
      </c>
      <c r="X345" s="24">
        <f t="shared" si="125"/>
        <v>0</v>
      </c>
      <c r="Y345" s="31">
        <f t="shared" si="126"/>
        <v>0</v>
      </c>
      <c r="Z345" s="20"/>
      <c r="AA345" s="19"/>
    </row>
    <row r="346" spans="1:27" ht="15.6" x14ac:dyDescent="0.3">
      <c r="A346" s="26">
        <v>328</v>
      </c>
      <c r="B346" s="28">
        <f>'Curva durate'!K350/1000</f>
        <v>1.0948000000000001E-2</v>
      </c>
      <c r="C346" s="11">
        <f t="shared" si="116"/>
        <v>0.05</v>
      </c>
      <c r="D346" s="11"/>
      <c r="E346" s="29">
        <f t="shared" si="117"/>
        <v>1.0948000000000001E-2</v>
      </c>
      <c r="F346" s="83">
        <f t="shared" si="118"/>
        <v>7.4999999999999997E-3</v>
      </c>
      <c r="G346" s="40">
        <f t="shared" si="119"/>
        <v>0</v>
      </c>
      <c r="H346" s="34">
        <f t="shared" si="106"/>
        <v>0</v>
      </c>
      <c r="I346" s="41">
        <f t="shared" si="107"/>
        <v>1.0948000000000001E-2</v>
      </c>
      <c r="J346" s="27">
        <f t="shared" si="108"/>
        <v>0</v>
      </c>
      <c r="K346" s="11">
        <f t="shared" si="109"/>
        <v>505</v>
      </c>
      <c r="L346">
        <f t="shared" si="110"/>
        <v>209.1</v>
      </c>
      <c r="M346" s="36">
        <f t="shared" si="120"/>
        <v>3.4339814672575589E-2</v>
      </c>
      <c r="N346" s="99">
        <f t="shared" si="121"/>
        <v>5.2275000000000002E-2</v>
      </c>
      <c r="O346">
        <f t="shared" si="122"/>
        <v>1639</v>
      </c>
      <c r="P346" s="36">
        <f t="shared" si="111"/>
        <v>2.7114768847964817E-3</v>
      </c>
      <c r="Q346" s="1">
        <f t="shared" si="123"/>
        <v>0</v>
      </c>
      <c r="R346" s="23">
        <f t="shared" si="124"/>
        <v>503.23250000000002</v>
      </c>
      <c r="S346" s="23">
        <f t="shared" si="112"/>
        <v>0.85</v>
      </c>
      <c r="T346" s="11">
        <f t="shared" si="113"/>
        <v>0.97</v>
      </c>
      <c r="U346" s="20"/>
      <c r="V346" s="30">
        <f t="shared" si="114"/>
        <v>0</v>
      </c>
      <c r="W346" s="24">
        <f t="shared" si="115"/>
        <v>0</v>
      </c>
      <c r="X346" s="24">
        <f t="shared" si="125"/>
        <v>0</v>
      </c>
      <c r="Y346" s="31">
        <f t="shared" si="126"/>
        <v>0</v>
      </c>
      <c r="Z346" s="20"/>
      <c r="AA346" s="19"/>
    </row>
    <row r="347" spans="1:27" ht="15.6" x14ac:dyDescent="0.3">
      <c r="A347" s="32">
        <v>329</v>
      </c>
      <c r="B347" s="28">
        <f>'Curva durate'!K351/1000</f>
        <v>1.0881E-2</v>
      </c>
      <c r="C347" s="11">
        <f t="shared" si="116"/>
        <v>0.05</v>
      </c>
      <c r="D347" s="11"/>
      <c r="E347" s="29">
        <f t="shared" si="117"/>
        <v>1.0881E-2</v>
      </c>
      <c r="F347" s="83">
        <f t="shared" si="118"/>
        <v>7.4999999999999997E-3</v>
      </c>
      <c r="G347" s="40">
        <f t="shared" si="119"/>
        <v>0</v>
      </c>
      <c r="H347" s="34">
        <f t="shared" si="106"/>
        <v>0</v>
      </c>
      <c r="I347" s="41">
        <f t="shared" si="107"/>
        <v>1.0881E-2</v>
      </c>
      <c r="J347" s="27">
        <f t="shared" si="108"/>
        <v>0</v>
      </c>
      <c r="K347" s="11">
        <f t="shared" si="109"/>
        <v>505</v>
      </c>
      <c r="L347">
        <f t="shared" si="110"/>
        <v>209.1</v>
      </c>
      <c r="M347" s="36">
        <f t="shared" si="120"/>
        <v>3.4339814672575589E-2</v>
      </c>
      <c r="N347" s="99">
        <f t="shared" si="121"/>
        <v>5.2275000000000002E-2</v>
      </c>
      <c r="O347">
        <f t="shared" si="122"/>
        <v>1639</v>
      </c>
      <c r="P347" s="36">
        <f t="shared" si="111"/>
        <v>2.7114768847964817E-3</v>
      </c>
      <c r="Q347" s="1">
        <f t="shared" si="123"/>
        <v>0</v>
      </c>
      <c r="R347" s="23">
        <f t="shared" si="124"/>
        <v>503.23250000000002</v>
      </c>
      <c r="S347" s="23">
        <f t="shared" si="112"/>
        <v>0.85</v>
      </c>
      <c r="T347" s="11">
        <f t="shared" si="113"/>
        <v>0.97</v>
      </c>
      <c r="U347" s="20"/>
      <c r="V347" s="30">
        <f t="shared" si="114"/>
        <v>0</v>
      </c>
      <c r="W347" s="24">
        <f t="shared" si="115"/>
        <v>0</v>
      </c>
      <c r="X347" s="24">
        <f t="shared" si="125"/>
        <v>0</v>
      </c>
      <c r="Y347" s="31">
        <f t="shared" si="126"/>
        <v>0</v>
      </c>
      <c r="Z347" s="20"/>
      <c r="AA347" s="19"/>
    </row>
    <row r="348" spans="1:27" ht="15.6" x14ac:dyDescent="0.3">
      <c r="A348" s="32">
        <v>330</v>
      </c>
      <c r="B348" s="28">
        <f>'Curva durate'!K352/1000</f>
        <v>1.0814000000000001E-2</v>
      </c>
      <c r="C348" s="11">
        <f t="shared" si="116"/>
        <v>0.05</v>
      </c>
      <c r="D348" s="11"/>
      <c r="E348" s="29">
        <f t="shared" si="117"/>
        <v>1.0814000000000001E-2</v>
      </c>
      <c r="F348" s="83">
        <f t="shared" si="118"/>
        <v>7.4999999999999997E-3</v>
      </c>
      <c r="G348" s="40">
        <f t="shared" si="119"/>
        <v>0</v>
      </c>
      <c r="H348" s="34">
        <f t="shared" si="106"/>
        <v>0</v>
      </c>
      <c r="I348" s="41">
        <f t="shared" si="107"/>
        <v>1.0814000000000001E-2</v>
      </c>
      <c r="J348" s="27">
        <f t="shared" si="108"/>
        <v>0</v>
      </c>
      <c r="K348" s="11">
        <f t="shared" si="109"/>
        <v>505</v>
      </c>
      <c r="L348">
        <f t="shared" si="110"/>
        <v>209.1</v>
      </c>
      <c r="M348" s="36">
        <f t="shared" si="120"/>
        <v>3.4339814672575589E-2</v>
      </c>
      <c r="N348" s="99">
        <f t="shared" si="121"/>
        <v>5.2275000000000002E-2</v>
      </c>
      <c r="O348">
        <f t="shared" si="122"/>
        <v>1639</v>
      </c>
      <c r="P348" s="36">
        <f t="shared" si="111"/>
        <v>2.7114768847964817E-3</v>
      </c>
      <c r="Q348" s="1">
        <f t="shared" si="123"/>
        <v>0</v>
      </c>
      <c r="R348" s="23">
        <f t="shared" si="124"/>
        <v>503.23250000000002</v>
      </c>
      <c r="S348" s="23">
        <f t="shared" si="112"/>
        <v>0.85</v>
      </c>
      <c r="T348" s="11">
        <f t="shared" si="113"/>
        <v>0.97</v>
      </c>
      <c r="U348" s="20"/>
      <c r="V348" s="30">
        <f t="shared" si="114"/>
        <v>0</v>
      </c>
      <c r="W348" s="24">
        <f t="shared" si="115"/>
        <v>0</v>
      </c>
      <c r="X348" s="24">
        <f t="shared" si="125"/>
        <v>0</v>
      </c>
      <c r="Y348" s="31">
        <f t="shared" si="126"/>
        <v>0</v>
      </c>
      <c r="Z348" s="20"/>
      <c r="AA348" s="19"/>
    </row>
    <row r="349" spans="1:27" ht="15.6" x14ac:dyDescent="0.3">
      <c r="A349" s="26">
        <v>331</v>
      </c>
      <c r="B349" s="28">
        <f>'Curva durate'!K353/1000</f>
        <v>1.0747999999999999E-2</v>
      </c>
      <c r="C349" s="11">
        <f t="shared" si="116"/>
        <v>0.05</v>
      </c>
      <c r="D349" s="11"/>
      <c r="E349" s="29">
        <f t="shared" si="117"/>
        <v>1.0747999999999999E-2</v>
      </c>
      <c r="F349" s="83">
        <f t="shared" si="118"/>
        <v>7.4999999999999997E-3</v>
      </c>
      <c r="G349" s="40">
        <f t="shared" si="119"/>
        <v>0</v>
      </c>
      <c r="H349" s="34">
        <f t="shared" si="106"/>
        <v>0</v>
      </c>
      <c r="I349" s="41">
        <f t="shared" si="107"/>
        <v>1.0747999999999999E-2</v>
      </c>
      <c r="J349" s="27">
        <f t="shared" si="108"/>
        <v>0</v>
      </c>
      <c r="K349" s="11">
        <f t="shared" si="109"/>
        <v>505</v>
      </c>
      <c r="L349">
        <f t="shared" si="110"/>
        <v>209.1</v>
      </c>
      <c r="M349" s="36">
        <f t="shared" si="120"/>
        <v>3.4339814672575589E-2</v>
      </c>
      <c r="N349" s="99">
        <f t="shared" si="121"/>
        <v>5.2275000000000002E-2</v>
      </c>
      <c r="O349">
        <f t="shared" si="122"/>
        <v>1639</v>
      </c>
      <c r="P349" s="36">
        <f t="shared" si="111"/>
        <v>2.7114768847964817E-3</v>
      </c>
      <c r="Q349" s="1">
        <f t="shared" si="123"/>
        <v>0</v>
      </c>
      <c r="R349" s="23">
        <f t="shared" si="124"/>
        <v>503.23250000000002</v>
      </c>
      <c r="S349" s="23">
        <f t="shared" si="112"/>
        <v>0.85</v>
      </c>
      <c r="T349" s="11">
        <f t="shared" si="113"/>
        <v>0.97</v>
      </c>
      <c r="U349" s="20"/>
      <c r="V349" s="30">
        <f t="shared" si="114"/>
        <v>0</v>
      </c>
      <c r="W349" s="24">
        <f t="shared" si="115"/>
        <v>0</v>
      </c>
      <c r="X349" s="24">
        <f t="shared" si="125"/>
        <v>0</v>
      </c>
      <c r="Y349" s="31">
        <f t="shared" si="126"/>
        <v>0</v>
      </c>
      <c r="Z349" s="20"/>
      <c r="AA349" s="19"/>
    </row>
    <row r="350" spans="1:27" ht="15.6" x14ac:dyDescent="0.3">
      <c r="A350" s="32">
        <v>332</v>
      </c>
      <c r="B350" s="28">
        <f>'Curva durate'!K354/1000</f>
        <v>1.0682000000000001E-2</v>
      </c>
      <c r="C350" s="11">
        <f t="shared" si="116"/>
        <v>0.05</v>
      </c>
      <c r="D350" s="11"/>
      <c r="E350" s="29">
        <f t="shared" si="117"/>
        <v>1.0682000000000001E-2</v>
      </c>
      <c r="F350" s="83">
        <f t="shared" si="118"/>
        <v>7.4999999999999997E-3</v>
      </c>
      <c r="G350" s="40">
        <f t="shared" si="119"/>
        <v>0</v>
      </c>
      <c r="H350" s="34">
        <f t="shared" si="106"/>
        <v>0</v>
      </c>
      <c r="I350" s="41">
        <f t="shared" si="107"/>
        <v>1.0682000000000001E-2</v>
      </c>
      <c r="J350" s="27">
        <f t="shared" si="108"/>
        <v>0</v>
      </c>
      <c r="K350" s="11">
        <f t="shared" si="109"/>
        <v>505</v>
      </c>
      <c r="L350">
        <f t="shared" si="110"/>
        <v>209.1</v>
      </c>
      <c r="M350" s="36">
        <f t="shared" si="120"/>
        <v>3.4339814672575589E-2</v>
      </c>
      <c r="N350" s="99">
        <f t="shared" si="121"/>
        <v>5.2275000000000002E-2</v>
      </c>
      <c r="O350">
        <f t="shared" si="122"/>
        <v>1639</v>
      </c>
      <c r="P350" s="36">
        <f t="shared" si="111"/>
        <v>2.7114768847964817E-3</v>
      </c>
      <c r="Q350" s="1">
        <f t="shared" si="123"/>
        <v>0</v>
      </c>
      <c r="R350" s="23">
        <f t="shared" si="124"/>
        <v>503.23250000000002</v>
      </c>
      <c r="S350" s="23">
        <f t="shared" si="112"/>
        <v>0.85</v>
      </c>
      <c r="T350" s="11">
        <f t="shared" si="113"/>
        <v>0.97</v>
      </c>
      <c r="U350" s="20"/>
      <c r="V350" s="30">
        <f t="shared" si="114"/>
        <v>0</v>
      </c>
      <c r="W350" s="24">
        <f t="shared" si="115"/>
        <v>0</v>
      </c>
      <c r="X350" s="24">
        <f t="shared" si="125"/>
        <v>0</v>
      </c>
      <c r="Y350" s="31">
        <f t="shared" si="126"/>
        <v>0</v>
      </c>
      <c r="Z350" s="20"/>
      <c r="AA350" s="19"/>
    </row>
    <row r="351" spans="1:27" ht="15.6" x14ac:dyDescent="0.3">
      <c r="A351" s="32">
        <v>333</v>
      </c>
      <c r="B351" s="28">
        <f>'Curva durate'!K355/1000</f>
        <v>1.0616E-2</v>
      </c>
      <c r="C351" s="11">
        <f t="shared" si="116"/>
        <v>0.05</v>
      </c>
      <c r="D351" s="11"/>
      <c r="E351" s="29">
        <f t="shared" si="117"/>
        <v>1.0616E-2</v>
      </c>
      <c r="F351" s="83">
        <f t="shared" si="118"/>
        <v>7.4999999999999997E-3</v>
      </c>
      <c r="G351" s="40">
        <f t="shared" si="119"/>
        <v>0</v>
      </c>
      <c r="H351" s="34">
        <f t="shared" si="106"/>
        <v>0</v>
      </c>
      <c r="I351" s="41">
        <f t="shared" si="107"/>
        <v>1.0616E-2</v>
      </c>
      <c r="J351" s="27">
        <f t="shared" si="108"/>
        <v>0</v>
      </c>
      <c r="K351" s="11">
        <f t="shared" si="109"/>
        <v>505</v>
      </c>
      <c r="L351">
        <f t="shared" si="110"/>
        <v>209.1</v>
      </c>
      <c r="M351" s="36">
        <f t="shared" si="120"/>
        <v>3.4339814672575589E-2</v>
      </c>
      <c r="N351" s="99">
        <f t="shared" si="121"/>
        <v>5.2275000000000002E-2</v>
      </c>
      <c r="O351">
        <f t="shared" si="122"/>
        <v>1639</v>
      </c>
      <c r="P351" s="36">
        <f t="shared" si="111"/>
        <v>2.7114768847964817E-3</v>
      </c>
      <c r="Q351" s="1">
        <f t="shared" si="123"/>
        <v>0</v>
      </c>
      <c r="R351" s="23">
        <f t="shared" si="124"/>
        <v>503.23250000000002</v>
      </c>
      <c r="S351" s="23">
        <f t="shared" si="112"/>
        <v>0.85</v>
      </c>
      <c r="T351" s="11">
        <f t="shared" si="113"/>
        <v>0.97</v>
      </c>
      <c r="U351" s="20"/>
      <c r="V351" s="30">
        <f t="shared" si="114"/>
        <v>0</v>
      </c>
      <c r="W351" s="24">
        <f t="shared" si="115"/>
        <v>0</v>
      </c>
      <c r="X351" s="24">
        <f t="shared" si="125"/>
        <v>0</v>
      </c>
      <c r="Y351" s="31">
        <f t="shared" si="126"/>
        <v>0</v>
      </c>
      <c r="Z351" s="20"/>
      <c r="AA351" s="19"/>
    </row>
    <row r="352" spans="1:27" ht="15.6" x14ac:dyDescent="0.3">
      <c r="A352" s="26">
        <v>334</v>
      </c>
      <c r="B352" s="28">
        <f>'Curva durate'!K356/1000</f>
        <v>1.055E-2</v>
      </c>
      <c r="C352" s="11">
        <f t="shared" si="116"/>
        <v>0.05</v>
      </c>
      <c r="D352" s="11"/>
      <c r="E352" s="29">
        <f t="shared" si="117"/>
        <v>1.055E-2</v>
      </c>
      <c r="F352" s="83">
        <f t="shared" si="118"/>
        <v>7.4999999999999997E-3</v>
      </c>
      <c r="G352" s="40">
        <f t="shared" si="119"/>
        <v>0</v>
      </c>
      <c r="H352" s="34">
        <f t="shared" si="106"/>
        <v>0</v>
      </c>
      <c r="I352" s="41">
        <f t="shared" si="107"/>
        <v>1.055E-2</v>
      </c>
      <c r="J352" s="27">
        <f t="shared" si="108"/>
        <v>0</v>
      </c>
      <c r="K352" s="11">
        <f t="shared" si="109"/>
        <v>505</v>
      </c>
      <c r="L352">
        <f t="shared" si="110"/>
        <v>209.1</v>
      </c>
      <c r="M352" s="36">
        <f t="shared" si="120"/>
        <v>3.4339814672575589E-2</v>
      </c>
      <c r="N352" s="99">
        <f t="shared" si="121"/>
        <v>5.2275000000000002E-2</v>
      </c>
      <c r="O352">
        <f t="shared" si="122"/>
        <v>1639</v>
      </c>
      <c r="P352" s="36">
        <f t="shared" si="111"/>
        <v>2.7114768847964817E-3</v>
      </c>
      <c r="Q352" s="1">
        <f t="shared" si="123"/>
        <v>0</v>
      </c>
      <c r="R352" s="23">
        <f t="shared" si="124"/>
        <v>503.23250000000002</v>
      </c>
      <c r="S352" s="23">
        <f t="shared" si="112"/>
        <v>0.85</v>
      </c>
      <c r="T352" s="11">
        <f t="shared" si="113"/>
        <v>0.97</v>
      </c>
      <c r="U352" s="20"/>
      <c r="V352" s="30">
        <f t="shared" si="114"/>
        <v>0</v>
      </c>
      <c r="W352" s="24">
        <f t="shared" si="115"/>
        <v>0</v>
      </c>
      <c r="X352" s="24">
        <f t="shared" si="125"/>
        <v>0</v>
      </c>
      <c r="Y352" s="31">
        <f t="shared" si="126"/>
        <v>0</v>
      </c>
      <c r="Z352" s="20"/>
      <c r="AA352" s="19"/>
    </row>
    <row r="353" spans="1:27" ht="15.6" x14ac:dyDescent="0.3">
      <c r="A353" s="32">
        <v>335</v>
      </c>
      <c r="B353" s="28">
        <f>'Curva durate'!K357/1000</f>
        <v>1.0484E-2</v>
      </c>
      <c r="C353" s="11">
        <f t="shared" si="116"/>
        <v>0.05</v>
      </c>
      <c r="D353" s="11"/>
      <c r="E353" s="29">
        <f t="shared" si="117"/>
        <v>1.0484E-2</v>
      </c>
      <c r="F353" s="83">
        <f t="shared" si="118"/>
        <v>7.4999999999999997E-3</v>
      </c>
      <c r="G353" s="40">
        <f t="shared" si="119"/>
        <v>0</v>
      </c>
      <c r="H353" s="34">
        <f t="shared" si="106"/>
        <v>0</v>
      </c>
      <c r="I353" s="41">
        <f t="shared" si="107"/>
        <v>1.0484E-2</v>
      </c>
      <c r="J353" s="27">
        <f t="shared" si="108"/>
        <v>0</v>
      </c>
      <c r="K353" s="11">
        <f t="shared" si="109"/>
        <v>505</v>
      </c>
      <c r="L353">
        <f t="shared" si="110"/>
        <v>209.1</v>
      </c>
      <c r="M353" s="36">
        <f t="shared" si="120"/>
        <v>3.4339814672575589E-2</v>
      </c>
      <c r="N353" s="99">
        <f t="shared" si="121"/>
        <v>5.2275000000000002E-2</v>
      </c>
      <c r="O353">
        <f t="shared" si="122"/>
        <v>1639</v>
      </c>
      <c r="P353" s="36">
        <f t="shared" si="111"/>
        <v>2.7114768847964817E-3</v>
      </c>
      <c r="Q353" s="1">
        <f t="shared" si="123"/>
        <v>0</v>
      </c>
      <c r="R353" s="23">
        <f t="shared" si="124"/>
        <v>503.23250000000002</v>
      </c>
      <c r="S353" s="23">
        <f t="shared" si="112"/>
        <v>0.85</v>
      </c>
      <c r="T353" s="11">
        <f t="shared" si="113"/>
        <v>0.97</v>
      </c>
      <c r="U353" s="20"/>
      <c r="V353" s="30">
        <f t="shared" si="114"/>
        <v>0</v>
      </c>
      <c r="W353" s="24">
        <f t="shared" si="115"/>
        <v>0</v>
      </c>
      <c r="X353" s="24">
        <f t="shared" si="125"/>
        <v>0</v>
      </c>
      <c r="Y353" s="31">
        <f t="shared" si="126"/>
        <v>0</v>
      </c>
      <c r="Z353" s="20"/>
      <c r="AA353" s="19"/>
    </row>
    <row r="354" spans="1:27" ht="15.6" x14ac:dyDescent="0.3">
      <c r="A354" s="32">
        <v>336</v>
      </c>
      <c r="B354" s="28">
        <f>'Curva durate'!K358/1000</f>
        <v>1.0419000000000001E-2</v>
      </c>
      <c r="C354" s="11">
        <f t="shared" si="116"/>
        <v>0.05</v>
      </c>
      <c r="D354" s="11"/>
      <c r="E354" s="29">
        <f t="shared" si="117"/>
        <v>1.0419000000000001E-2</v>
      </c>
      <c r="F354" s="83">
        <f t="shared" si="118"/>
        <v>7.4999999999999997E-3</v>
      </c>
      <c r="G354" s="40">
        <f t="shared" si="119"/>
        <v>0</v>
      </c>
      <c r="H354" s="34">
        <f t="shared" si="106"/>
        <v>0</v>
      </c>
      <c r="I354" s="41">
        <f t="shared" si="107"/>
        <v>1.0419000000000001E-2</v>
      </c>
      <c r="J354" s="27">
        <f t="shared" si="108"/>
        <v>0</v>
      </c>
      <c r="K354" s="11">
        <f t="shared" si="109"/>
        <v>505</v>
      </c>
      <c r="L354">
        <f t="shared" si="110"/>
        <v>209.1</v>
      </c>
      <c r="M354" s="36">
        <f t="shared" si="120"/>
        <v>3.4339814672575589E-2</v>
      </c>
      <c r="N354" s="99">
        <f t="shared" si="121"/>
        <v>5.2275000000000002E-2</v>
      </c>
      <c r="O354">
        <f t="shared" si="122"/>
        <v>1639</v>
      </c>
      <c r="P354" s="36">
        <f t="shared" si="111"/>
        <v>2.7114768847964817E-3</v>
      </c>
      <c r="Q354" s="1">
        <f t="shared" si="123"/>
        <v>0</v>
      </c>
      <c r="R354" s="23">
        <f t="shared" si="124"/>
        <v>503.23250000000002</v>
      </c>
      <c r="S354" s="23">
        <f t="shared" si="112"/>
        <v>0.85</v>
      </c>
      <c r="T354" s="11">
        <f t="shared" si="113"/>
        <v>0.97</v>
      </c>
      <c r="U354" s="20"/>
      <c r="V354" s="30">
        <f t="shared" si="114"/>
        <v>0</v>
      </c>
      <c r="W354" s="24">
        <f t="shared" si="115"/>
        <v>0</v>
      </c>
      <c r="X354" s="24">
        <f t="shared" si="125"/>
        <v>0</v>
      </c>
      <c r="Y354" s="31">
        <f t="shared" si="126"/>
        <v>0</v>
      </c>
      <c r="Z354" s="20"/>
      <c r="AA354" s="19"/>
    </row>
    <row r="355" spans="1:27" ht="15.6" x14ac:dyDescent="0.3">
      <c r="A355" s="26">
        <v>337</v>
      </c>
      <c r="B355" s="28">
        <f>'Curva durate'!K359/1000</f>
        <v>1.0353999999999999E-2</v>
      </c>
      <c r="C355" s="11">
        <f t="shared" si="116"/>
        <v>0.05</v>
      </c>
      <c r="D355" s="11"/>
      <c r="E355" s="29">
        <f t="shared" si="117"/>
        <v>1.0353999999999999E-2</v>
      </c>
      <c r="F355" s="83">
        <f t="shared" si="118"/>
        <v>7.4999999999999997E-3</v>
      </c>
      <c r="G355" s="40">
        <f t="shared" si="119"/>
        <v>0</v>
      </c>
      <c r="H355" s="34">
        <f t="shared" si="106"/>
        <v>0</v>
      </c>
      <c r="I355" s="41">
        <f t="shared" si="107"/>
        <v>1.0353999999999999E-2</v>
      </c>
      <c r="J355" s="27">
        <f t="shared" si="108"/>
        <v>0</v>
      </c>
      <c r="K355" s="11">
        <f t="shared" si="109"/>
        <v>505</v>
      </c>
      <c r="L355">
        <f t="shared" si="110"/>
        <v>209.1</v>
      </c>
      <c r="M355" s="36">
        <f t="shared" si="120"/>
        <v>3.4339814672575589E-2</v>
      </c>
      <c r="N355" s="99">
        <f t="shared" si="121"/>
        <v>5.2275000000000002E-2</v>
      </c>
      <c r="O355">
        <f t="shared" si="122"/>
        <v>1639</v>
      </c>
      <c r="P355" s="36">
        <f t="shared" si="111"/>
        <v>2.7114768847964817E-3</v>
      </c>
      <c r="Q355" s="1">
        <f t="shared" si="123"/>
        <v>0</v>
      </c>
      <c r="R355" s="23">
        <f t="shared" si="124"/>
        <v>503.23250000000002</v>
      </c>
      <c r="S355" s="23">
        <f t="shared" si="112"/>
        <v>0.85</v>
      </c>
      <c r="T355" s="11">
        <f t="shared" si="113"/>
        <v>0.97</v>
      </c>
      <c r="U355" s="20"/>
      <c r="V355" s="30">
        <f t="shared" si="114"/>
        <v>0</v>
      </c>
      <c r="W355" s="24">
        <f t="shared" si="115"/>
        <v>0</v>
      </c>
      <c r="X355" s="24">
        <f t="shared" si="125"/>
        <v>0</v>
      </c>
      <c r="Y355" s="31">
        <f t="shared" si="126"/>
        <v>0</v>
      </c>
      <c r="Z355" s="20"/>
      <c r="AA355" s="19"/>
    </row>
    <row r="356" spans="1:27" ht="15.6" x14ac:dyDescent="0.3">
      <c r="A356" s="32">
        <v>338</v>
      </c>
      <c r="B356" s="28">
        <f>'Curva durate'!K360/1000</f>
        <v>1.0289E-2</v>
      </c>
      <c r="C356" s="11">
        <f t="shared" si="116"/>
        <v>0.05</v>
      </c>
      <c r="D356" s="11"/>
      <c r="E356" s="29">
        <f t="shared" si="117"/>
        <v>1.0289E-2</v>
      </c>
      <c r="F356" s="83">
        <f t="shared" si="118"/>
        <v>7.4999999999999997E-3</v>
      </c>
      <c r="G356" s="40">
        <f t="shared" si="119"/>
        <v>0</v>
      </c>
      <c r="H356" s="34">
        <f t="shared" si="106"/>
        <v>0</v>
      </c>
      <c r="I356" s="41">
        <f t="shared" si="107"/>
        <v>1.0289E-2</v>
      </c>
      <c r="J356" s="27">
        <f t="shared" si="108"/>
        <v>0</v>
      </c>
      <c r="K356" s="11">
        <f t="shared" si="109"/>
        <v>505</v>
      </c>
      <c r="L356">
        <f t="shared" si="110"/>
        <v>209.1</v>
      </c>
      <c r="M356" s="36">
        <f t="shared" si="120"/>
        <v>3.4339814672575589E-2</v>
      </c>
      <c r="N356" s="99">
        <f t="shared" si="121"/>
        <v>5.2275000000000002E-2</v>
      </c>
      <c r="O356">
        <f t="shared" si="122"/>
        <v>1639</v>
      </c>
      <c r="P356" s="36">
        <f t="shared" si="111"/>
        <v>2.7114768847964817E-3</v>
      </c>
      <c r="Q356" s="1">
        <f t="shared" si="123"/>
        <v>0</v>
      </c>
      <c r="R356" s="23">
        <f t="shared" si="124"/>
        <v>503.23250000000002</v>
      </c>
      <c r="S356" s="23">
        <f t="shared" si="112"/>
        <v>0.85</v>
      </c>
      <c r="T356" s="11">
        <f t="shared" si="113"/>
        <v>0.97</v>
      </c>
      <c r="U356" s="20"/>
      <c r="V356" s="30">
        <f t="shared" si="114"/>
        <v>0</v>
      </c>
      <c r="W356" s="24">
        <f t="shared" si="115"/>
        <v>0</v>
      </c>
      <c r="X356" s="24">
        <f t="shared" si="125"/>
        <v>0</v>
      </c>
      <c r="Y356" s="31">
        <f t="shared" si="126"/>
        <v>0</v>
      </c>
      <c r="Z356" s="20"/>
      <c r="AA356" s="19"/>
    </row>
    <row r="357" spans="1:27" ht="15.6" x14ac:dyDescent="0.3">
      <c r="A357" s="32">
        <v>339</v>
      </c>
      <c r="B357" s="28">
        <f>'Curva durate'!K361/1000</f>
        <v>1.0224E-2</v>
      </c>
      <c r="C357" s="11">
        <f t="shared" si="116"/>
        <v>0.05</v>
      </c>
      <c r="D357" s="11"/>
      <c r="E357" s="29">
        <f t="shared" si="117"/>
        <v>1.0224E-2</v>
      </c>
      <c r="F357" s="83">
        <f t="shared" si="118"/>
        <v>7.4999999999999997E-3</v>
      </c>
      <c r="G357" s="40">
        <f t="shared" si="119"/>
        <v>0</v>
      </c>
      <c r="H357" s="34">
        <f t="shared" si="106"/>
        <v>0</v>
      </c>
      <c r="I357" s="41">
        <f t="shared" si="107"/>
        <v>1.0224E-2</v>
      </c>
      <c r="J357" s="27">
        <f t="shared" si="108"/>
        <v>0</v>
      </c>
      <c r="K357" s="11">
        <f t="shared" si="109"/>
        <v>505</v>
      </c>
      <c r="L357">
        <f t="shared" si="110"/>
        <v>209.1</v>
      </c>
      <c r="M357" s="36">
        <f t="shared" si="120"/>
        <v>3.4339814672575589E-2</v>
      </c>
      <c r="N357" s="99">
        <f t="shared" si="121"/>
        <v>5.2275000000000002E-2</v>
      </c>
      <c r="O357">
        <f t="shared" si="122"/>
        <v>1639</v>
      </c>
      <c r="P357" s="36">
        <f t="shared" si="111"/>
        <v>2.7114768847964817E-3</v>
      </c>
      <c r="Q357" s="1">
        <f t="shared" si="123"/>
        <v>0</v>
      </c>
      <c r="R357" s="23">
        <f t="shared" si="124"/>
        <v>503.23250000000002</v>
      </c>
      <c r="S357" s="23">
        <f t="shared" si="112"/>
        <v>0.85</v>
      </c>
      <c r="T357" s="11">
        <f t="shared" si="113"/>
        <v>0.97</v>
      </c>
      <c r="U357" s="20"/>
      <c r="V357" s="30">
        <f t="shared" si="114"/>
        <v>0</v>
      </c>
      <c r="W357" s="24">
        <f t="shared" si="115"/>
        <v>0</v>
      </c>
      <c r="X357" s="24">
        <f t="shared" si="125"/>
        <v>0</v>
      </c>
      <c r="Y357" s="31">
        <f t="shared" si="126"/>
        <v>0</v>
      </c>
      <c r="Z357" s="20"/>
      <c r="AA357" s="19"/>
    </row>
    <row r="358" spans="1:27" ht="15.6" x14ac:dyDescent="0.3">
      <c r="A358" s="26">
        <v>340</v>
      </c>
      <c r="B358" s="28">
        <f>'Curva durate'!K362/1000</f>
        <v>1.0159000000000001E-2</v>
      </c>
      <c r="C358" s="11">
        <f t="shared" si="116"/>
        <v>0.05</v>
      </c>
      <c r="D358" s="11"/>
      <c r="E358" s="29">
        <f t="shared" si="117"/>
        <v>1.0159000000000001E-2</v>
      </c>
      <c r="F358" s="83">
        <f t="shared" si="118"/>
        <v>7.4999999999999997E-3</v>
      </c>
      <c r="G358" s="40">
        <f t="shared" si="119"/>
        <v>0</v>
      </c>
      <c r="H358" s="34">
        <f t="shared" si="106"/>
        <v>0</v>
      </c>
      <c r="I358" s="41">
        <f t="shared" si="107"/>
        <v>1.0159000000000001E-2</v>
      </c>
      <c r="J358" s="27">
        <f t="shared" si="108"/>
        <v>0</v>
      </c>
      <c r="K358" s="11">
        <f t="shared" si="109"/>
        <v>505</v>
      </c>
      <c r="L358">
        <f t="shared" si="110"/>
        <v>209.1</v>
      </c>
      <c r="M358" s="36">
        <f t="shared" si="120"/>
        <v>3.4339814672575589E-2</v>
      </c>
      <c r="N358" s="99">
        <f t="shared" si="121"/>
        <v>5.2275000000000002E-2</v>
      </c>
      <c r="O358">
        <f t="shared" si="122"/>
        <v>1639</v>
      </c>
      <c r="P358" s="36">
        <f t="shared" si="111"/>
        <v>2.7114768847964817E-3</v>
      </c>
      <c r="Q358" s="1">
        <f t="shared" si="123"/>
        <v>0</v>
      </c>
      <c r="R358" s="23">
        <f t="shared" si="124"/>
        <v>503.23250000000002</v>
      </c>
      <c r="S358" s="23">
        <f t="shared" si="112"/>
        <v>0.85</v>
      </c>
      <c r="T358" s="11">
        <f t="shared" si="113"/>
        <v>0.97</v>
      </c>
      <c r="U358" s="20"/>
      <c r="V358" s="30">
        <f t="shared" si="114"/>
        <v>0</v>
      </c>
      <c r="W358" s="24">
        <f t="shared" si="115"/>
        <v>0</v>
      </c>
      <c r="X358" s="24">
        <f t="shared" si="125"/>
        <v>0</v>
      </c>
      <c r="Y358" s="31">
        <f t="shared" si="126"/>
        <v>0</v>
      </c>
      <c r="Z358" s="20"/>
      <c r="AA358" s="19"/>
    </row>
    <row r="359" spans="1:27" ht="15.6" x14ac:dyDescent="0.3">
      <c r="A359" s="32">
        <v>341</v>
      </c>
      <c r="B359" s="28">
        <f>'Curva durate'!K363/1000</f>
        <v>1.0095E-2</v>
      </c>
      <c r="C359" s="11">
        <f t="shared" si="116"/>
        <v>0.05</v>
      </c>
      <c r="D359" s="11"/>
      <c r="E359" s="29">
        <f t="shared" si="117"/>
        <v>1.0095E-2</v>
      </c>
      <c r="F359" s="83">
        <f t="shared" si="118"/>
        <v>7.4999999999999997E-3</v>
      </c>
      <c r="G359" s="40">
        <f t="shared" si="119"/>
        <v>0</v>
      </c>
      <c r="H359" s="34">
        <f t="shared" si="106"/>
        <v>0</v>
      </c>
      <c r="I359" s="41">
        <f t="shared" si="107"/>
        <v>1.0095E-2</v>
      </c>
      <c r="J359" s="27">
        <f t="shared" si="108"/>
        <v>0</v>
      </c>
      <c r="K359" s="11">
        <f t="shared" si="109"/>
        <v>505</v>
      </c>
      <c r="L359">
        <f t="shared" si="110"/>
        <v>209.1</v>
      </c>
      <c r="M359" s="36">
        <f t="shared" si="120"/>
        <v>3.4339814672575589E-2</v>
      </c>
      <c r="N359" s="99">
        <f t="shared" si="121"/>
        <v>5.2275000000000002E-2</v>
      </c>
      <c r="O359">
        <f t="shared" si="122"/>
        <v>1639</v>
      </c>
      <c r="P359" s="36">
        <f t="shared" si="111"/>
        <v>2.7114768847964817E-3</v>
      </c>
      <c r="Q359" s="1">
        <f t="shared" si="123"/>
        <v>0</v>
      </c>
      <c r="R359" s="23">
        <f t="shared" si="124"/>
        <v>503.23250000000002</v>
      </c>
      <c r="S359" s="23">
        <f t="shared" si="112"/>
        <v>0.85</v>
      </c>
      <c r="T359" s="11">
        <f t="shared" si="113"/>
        <v>0.97</v>
      </c>
      <c r="U359" s="20"/>
      <c r="V359" s="30">
        <f t="shared" si="114"/>
        <v>0</v>
      </c>
      <c r="W359" s="24">
        <f t="shared" si="115"/>
        <v>0</v>
      </c>
      <c r="X359" s="24">
        <f t="shared" si="125"/>
        <v>0</v>
      </c>
      <c r="Y359" s="31">
        <f t="shared" si="126"/>
        <v>0</v>
      </c>
      <c r="Z359" s="20"/>
      <c r="AA359" s="19"/>
    </row>
    <row r="360" spans="1:27" ht="15.6" x14ac:dyDescent="0.3">
      <c r="A360" s="32">
        <v>342</v>
      </c>
      <c r="B360" s="28">
        <f>'Curva durate'!K364/1000</f>
        <v>1.0029999999999999E-2</v>
      </c>
      <c r="C360" s="11">
        <f t="shared" si="116"/>
        <v>0.05</v>
      </c>
      <c r="D360" s="11"/>
      <c r="E360" s="29">
        <f t="shared" si="117"/>
        <v>1.0029999999999999E-2</v>
      </c>
      <c r="F360" s="83">
        <f t="shared" si="118"/>
        <v>7.4999999999999997E-3</v>
      </c>
      <c r="G360" s="40">
        <f t="shared" si="119"/>
        <v>0</v>
      </c>
      <c r="H360" s="34">
        <f t="shared" si="106"/>
        <v>0</v>
      </c>
      <c r="I360" s="41">
        <f t="shared" si="107"/>
        <v>1.0029999999999999E-2</v>
      </c>
      <c r="J360" s="27">
        <f t="shared" si="108"/>
        <v>0</v>
      </c>
      <c r="K360" s="11">
        <f t="shared" si="109"/>
        <v>505</v>
      </c>
      <c r="L360">
        <f t="shared" si="110"/>
        <v>209.1</v>
      </c>
      <c r="M360" s="36">
        <f t="shared" si="120"/>
        <v>3.4339814672575589E-2</v>
      </c>
      <c r="N360" s="99">
        <f t="shared" si="121"/>
        <v>5.2275000000000002E-2</v>
      </c>
      <c r="O360">
        <f t="shared" si="122"/>
        <v>1639</v>
      </c>
      <c r="P360" s="36">
        <f t="shared" si="111"/>
        <v>2.7114768847964817E-3</v>
      </c>
      <c r="Q360" s="1">
        <f t="shared" si="123"/>
        <v>0</v>
      </c>
      <c r="R360" s="23">
        <f t="shared" si="124"/>
        <v>503.23250000000002</v>
      </c>
      <c r="S360" s="23">
        <f t="shared" si="112"/>
        <v>0.85</v>
      </c>
      <c r="T360" s="11">
        <f t="shared" si="113"/>
        <v>0.97</v>
      </c>
      <c r="U360" s="20"/>
      <c r="V360" s="30">
        <f t="shared" si="114"/>
        <v>0</v>
      </c>
      <c r="W360" s="24">
        <f t="shared" si="115"/>
        <v>0</v>
      </c>
      <c r="X360" s="24">
        <f t="shared" si="125"/>
        <v>0</v>
      </c>
      <c r="Y360" s="31">
        <f t="shared" si="126"/>
        <v>0</v>
      </c>
      <c r="Z360" s="20"/>
      <c r="AA360" s="19"/>
    </row>
    <row r="361" spans="1:27" ht="15.6" x14ac:dyDescent="0.3">
      <c r="A361" s="26">
        <v>343</v>
      </c>
      <c r="B361" s="28">
        <f>'Curva durate'!K365/1000</f>
        <v>9.9659999999999992E-3</v>
      </c>
      <c r="C361" s="11">
        <f t="shared" si="116"/>
        <v>0.05</v>
      </c>
      <c r="D361" s="11"/>
      <c r="E361" s="29">
        <f t="shared" si="117"/>
        <v>9.9659999999999992E-3</v>
      </c>
      <c r="F361" s="83">
        <f t="shared" si="118"/>
        <v>7.4999999999999997E-3</v>
      </c>
      <c r="G361" s="40">
        <f t="shared" si="119"/>
        <v>0</v>
      </c>
      <c r="H361" s="34">
        <f t="shared" si="106"/>
        <v>0</v>
      </c>
      <c r="I361" s="41">
        <f t="shared" si="107"/>
        <v>9.9659999999999992E-3</v>
      </c>
      <c r="J361" s="27">
        <f t="shared" si="108"/>
        <v>0</v>
      </c>
      <c r="K361" s="11">
        <f t="shared" si="109"/>
        <v>505</v>
      </c>
      <c r="L361">
        <f t="shared" si="110"/>
        <v>209.1</v>
      </c>
      <c r="M361" s="36">
        <f t="shared" si="120"/>
        <v>3.4339814672575589E-2</v>
      </c>
      <c r="N361" s="99">
        <f t="shared" si="121"/>
        <v>5.2275000000000002E-2</v>
      </c>
      <c r="O361">
        <f t="shared" si="122"/>
        <v>1639</v>
      </c>
      <c r="P361" s="36">
        <f t="shared" si="111"/>
        <v>2.7114768847964817E-3</v>
      </c>
      <c r="Q361" s="1">
        <f t="shared" si="123"/>
        <v>0</v>
      </c>
      <c r="R361" s="23">
        <f t="shared" si="124"/>
        <v>503.23250000000002</v>
      </c>
      <c r="S361" s="23">
        <f t="shared" si="112"/>
        <v>0.85</v>
      </c>
      <c r="T361" s="11">
        <f t="shared" si="113"/>
        <v>0.97</v>
      </c>
      <c r="U361" s="20"/>
      <c r="V361" s="30">
        <f t="shared" si="114"/>
        <v>0</v>
      </c>
      <c r="W361" s="24">
        <f t="shared" si="115"/>
        <v>0</v>
      </c>
      <c r="X361" s="24">
        <f t="shared" si="125"/>
        <v>0</v>
      </c>
      <c r="Y361" s="31">
        <f t="shared" si="126"/>
        <v>0</v>
      </c>
      <c r="Z361" s="20"/>
      <c r="AA361" s="19"/>
    </row>
    <row r="362" spans="1:27" ht="15.6" x14ac:dyDescent="0.3">
      <c r="A362" s="32">
        <v>344</v>
      </c>
      <c r="B362" s="28">
        <f>'Curva durate'!K366/1000</f>
        <v>9.9010000000000001E-3</v>
      </c>
      <c r="C362" s="11">
        <f t="shared" si="116"/>
        <v>0.05</v>
      </c>
      <c r="D362" s="11"/>
      <c r="E362" s="29">
        <f t="shared" si="117"/>
        <v>9.9010000000000001E-3</v>
      </c>
      <c r="F362" s="83">
        <f t="shared" si="118"/>
        <v>7.4999999999999997E-3</v>
      </c>
      <c r="G362" s="40">
        <f t="shared" si="119"/>
        <v>0</v>
      </c>
      <c r="H362" s="34">
        <f t="shared" si="106"/>
        <v>0</v>
      </c>
      <c r="I362" s="41">
        <f t="shared" si="107"/>
        <v>9.9010000000000001E-3</v>
      </c>
      <c r="J362" s="27">
        <f t="shared" si="108"/>
        <v>0</v>
      </c>
      <c r="K362" s="11">
        <f t="shared" si="109"/>
        <v>505</v>
      </c>
      <c r="L362">
        <f t="shared" si="110"/>
        <v>209.1</v>
      </c>
      <c r="M362" s="36">
        <f t="shared" si="120"/>
        <v>3.4339814672575589E-2</v>
      </c>
      <c r="N362" s="99">
        <f t="shared" si="121"/>
        <v>5.2275000000000002E-2</v>
      </c>
      <c r="O362">
        <f t="shared" si="122"/>
        <v>1639</v>
      </c>
      <c r="P362" s="36">
        <f t="shared" si="111"/>
        <v>2.7114768847964817E-3</v>
      </c>
      <c r="Q362" s="1">
        <f t="shared" si="123"/>
        <v>0</v>
      </c>
      <c r="R362" s="23">
        <f t="shared" si="124"/>
        <v>503.23250000000002</v>
      </c>
      <c r="S362" s="23">
        <f t="shared" si="112"/>
        <v>0.85</v>
      </c>
      <c r="T362" s="11">
        <f t="shared" si="113"/>
        <v>0.97</v>
      </c>
      <c r="U362" s="20"/>
      <c r="V362" s="30">
        <f t="shared" si="114"/>
        <v>0</v>
      </c>
      <c r="W362" s="24">
        <f t="shared" si="115"/>
        <v>0</v>
      </c>
      <c r="X362" s="24">
        <f t="shared" si="125"/>
        <v>0</v>
      </c>
      <c r="Y362" s="31">
        <f t="shared" si="126"/>
        <v>0</v>
      </c>
      <c r="Z362" s="20"/>
      <c r="AA362" s="19"/>
    </row>
    <row r="363" spans="1:27" ht="15.6" x14ac:dyDescent="0.3">
      <c r="A363" s="32">
        <v>345</v>
      </c>
      <c r="B363" s="28">
        <f>'Curva durate'!K367/1000</f>
        <v>9.8370000000000003E-3</v>
      </c>
      <c r="C363" s="11">
        <f t="shared" si="116"/>
        <v>0.05</v>
      </c>
      <c r="D363" s="11"/>
      <c r="E363" s="29">
        <f t="shared" si="117"/>
        <v>9.8370000000000003E-3</v>
      </c>
      <c r="F363" s="83">
        <f t="shared" si="118"/>
        <v>7.4999999999999997E-3</v>
      </c>
      <c r="G363" s="40">
        <f t="shared" si="119"/>
        <v>0</v>
      </c>
      <c r="H363" s="34">
        <f t="shared" si="106"/>
        <v>0</v>
      </c>
      <c r="I363" s="41">
        <f t="shared" si="107"/>
        <v>9.8370000000000003E-3</v>
      </c>
      <c r="J363" s="27">
        <f t="shared" si="108"/>
        <v>0</v>
      </c>
      <c r="K363" s="11">
        <f t="shared" si="109"/>
        <v>505</v>
      </c>
      <c r="L363">
        <f t="shared" si="110"/>
        <v>209.1</v>
      </c>
      <c r="M363" s="36">
        <f t="shared" si="120"/>
        <v>3.4339814672575589E-2</v>
      </c>
      <c r="N363" s="99">
        <f t="shared" si="121"/>
        <v>5.2275000000000002E-2</v>
      </c>
      <c r="O363">
        <f t="shared" si="122"/>
        <v>1639</v>
      </c>
      <c r="P363" s="36">
        <f t="shared" si="111"/>
        <v>2.7114768847964817E-3</v>
      </c>
      <c r="Q363" s="1">
        <f t="shared" si="123"/>
        <v>0</v>
      </c>
      <c r="R363" s="23">
        <f t="shared" si="124"/>
        <v>503.23250000000002</v>
      </c>
      <c r="S363" s="23">
        <f t="shared" si="112"/>
        <v>0.85</v>
      </c>
      <c r="T363" s="11">
        <f t="shared" si="113"/>
        <v>0.97</v>
      </c>
      <c r="U363" s="20"/>
      <c r="V363" s="30">
        <f t="shared" si="114"/>
        <v>0</v>
      </c>
      <c r="W363" s="24">
        <f t="shared" si="115"/>
        <v>0</v>
      </c>
      <c r="X363" s="24">
        <f t="shared" si="125"/>
        <v>0</v>
      </c>
      <c r="Y363" s="31">
        <f t="shared" si="126"/>
        <v>0</v>
      </c>
      <c r="Z363" s="20"/>
      <c r="AA363" s="19"/>
    </row>
    <row r="364" spans="1:27" ht="15.6" x14ac:dyDescent="0.3">
      <c r="A364" s="26">
        <v>346</v>
      </c>
      <c r="B364" s="28">
        <f>'Curva durate'!K368/1000</f>
        <v>9.7730000000000004E-3</v>
      </c>
      <c r="C364" s="11">
        <f t="shared" si="116"/>
        <v>0.05</v>
      </c>
      <c r="D364" s="11"/>
      <c r="E364" s="29">
        <f t="shared" si="117"/>
        <v>9.7730000000000004E-3</v>
      </c>
      <c r="F364" s="83">
        <f t="shared" si="118"/>
        <v>7.4999999999999997E-3</v>
      </c>
      <c r="G364" s="40">
        <f t="shared" si="119"/>
        <v>0</v>
      </c>
      <c r="H364" s="34">
        <f t="shared" si="106"/>
        <v>0</v>
      </c>
      <c r="I364" s="41">
        <f t="shared" si="107"/>
        <v>9.7730000000000004E-3</v>
      </c>
      <c r="J364" s="27">
        <f t="shared" si="108"/>
        <v>0</v>
      </c>
      <c r="K364" s="11">
        <f t="shared" si="109"/>
        <v>505</v>
      </c>
      <c r="L364">
        <f t="shared" si="110"/>
        <v>209.1</v>
      </c>
      <c r="M364" s="36">
        <f t="shared" si="120"/>
        <v>3.4339814672575589E-2</v>
      </c>
      <c r="N364" s="99">
        <f t="shared" si="121"/>
        <v>5.2275000000000002E-2</v>
      </c>
      <c r="O364">
        <f t="shared" si="122"/>
        <v>1639</v>
      </c>
      <c r="P364" s="36">
        <f t="shared" si="111"/>
        <v>2.7114768847964817E-3</v>
      </c>
      <c r="Q364" s="1">
        <f t="shared" si="123"/>
        <v>0</v>
      </c>
      <c r="R364" s="23">
        <f t="shared" si="124"/>
        <v>503.23250000000002</v>
      </c>
      <c r="S364" s="23">
        <f t="shared" si="112"/>
        <v>0.85</v>
      </c>
      <c r="T364" s="11">
        <f t="shared" si="113"/>
        <v>0.97</v>
      </c>
      <c r="U364" s="20"/>
      <c r="V364" s="30">
        <f t="shared" si="114"/>
        <v>0</v>
      </c>
      <c r="W364" s="24">
        <f t="shared" si="115"/>
        <v>0</v>
      </c>
      <c r="X364" s="24">
        <f t="shared" si="125"/>
        <v>0</v>
      </c>
      <c r="Y364" s="31">
        <f t="shared" si="126"/>
        <v>0</v>
      </c>
      <c r="Z364" s="20"/>
      <c r="AA364" s="19"/>
    </row>
    <row r="365" spans="1:27" ht="15.6" x14ac:dyDescent="0.3">
      <c r="A365" s="32">
        <v>347</v>
      </c>
      <c r="B365" s="28">
        <f>'Curva durate'!K369/1000</f>
        <v>9.7089999999999989E-3</v>
      </c>
      <c r="C365" s="11">
        <f t="shared" si="116"/>
        <v>0.05</v>
      </c>
      <c r="D365" s="11"/>
      <c r="E365" s="29">
        <f t="shared" si="117"/>
        <v>9.7089999999999989E-3</v>
      </c>
      <c r="F365" s="83">
        <f t="shared" si="118"/>
        <v>7.4999999999999997E-3</v>
      </c>
      <c r="G365" s="40">
        <f t="shared" si="119"/>
        <v>0</v>
      </c>
      <c r="H365" s="34">
        <f t="shared" si="106"/>
        <v>0</v>
      </c>
      <c r="I365" s="41">
        <f t="shared" si="107"/>
        <v>9.7089999999999989E-3</v>
      </c>
      <c r="J365" s="27">
        <f t="shared" si="108"/>
        <v>0</v>
      </c>
      <c r="K365" s="11">
        <f t="shared" si="109"/>
        <v>505</v>
      </c>
      <c r="L365">
        <f t="shared" si="110"/>
        <v>209.1</v>
      </c>
      <c r="M365" s="36">
        <f t="shared" si="120"/>
        <v>3.4339814672575589E-2</v>
      </c>
      <c r="N365" s="99">
        <f t="shared" si="121"/>
        <v>5.2275000000000002E-2</v>
      </c>
      <c r="O365">
        <f t="shared" si="122"/>
        <v>1639</v>
      </c>
      <c r="P365" s="36">
        <f t="shared" si="111"/>
        <v>2.7114768847964817E-3</v>
      </c>
      <c r="Q365" s="1">
        <f t="shared" si="123"/>
        <v>0</v>
      </c>
      <c r="R365" s="23">
        <f t="shared" si="124"/>
        <v>503.23250000000002</v>
      </c>
      <c r="S365" s="23">
        <f t="shared" si="112"/>
        <v>0.85</v>
      </c>
      <c r="T365" s="11">
        <f t="shared" si="113"/>
        <v>0.97</v>
      </c>
      <c r="U365" s="20"/>
      <c r="V365" s="30">
        <f t="shared" si="114"/>
        <v>0</v>
      </c>
      <c r="W365" s="24">
        <f t="shared" si="115"/>
        <v>0</v>
      </c>
      <c r="X365" s="24">
        <f t="shared" si="125"/>
        <v>0</v>
      </c>
      <c r="Y365" s="31">
        <f t="shared" si="126"/>
        <v>0</v>
      </c>
      <c r="Z365" s="20"/>
      <c r="AA365" s="19"/>
    </row>
    <row r="366" spans="1:27" ht="15.6" x14ac:dyDescent="0.3">
      <c r="A366" s="32">
        <v>348</v>
      </c>
      <c r="B366" s="28">
        <f>'Curva durate'!K370/1000</f>
        <v>9.6439999999999998E-3</v>
      </c>
      <c r="C366" s="11">
        <f t="shared" si="116"/>
        <v>0.05</v>
      </c>
      <c r="D366" s="11"/>
      <c r="E366" s="29">
        <f t="shared" si="117"/>
        <v>9.6439999999999998E-3</v>
      </c>
      <c r="F366" s="83">
        <f t="shared" si="118"/>
        <v>7.4999999999999997E-3</v>
      </c>
      <c r="G366" s="40">
        <f t="shared" si="119"/>
        <v>0</v>
      </c>
      <c r="H366" s="34">
        <f t="shared" si="106"/>
        <v>0</v>
      </c>
      <c r="I366" s="41">
        <f t="shared" si="107"/>
        <v>9.6439999999999998E-3</v>
      </c>
      <c r="J366" s="27">
        <f t="shared" si="108"/>
        <v>0</v>
      </c>
      <c r="K366" s="11">
        <f t="shared" si="109"/>
        <v>505</v>
      </c>
      <c r="L366">
        <f t="shared" si="110"/>
        <v>209.1</v>
      </c>
      <c r="M366" s="36">
        <f t="shared" si="120"/>
        <v>3.4339814672575589E-2</v>
      </c>
      <c r="N366" s="99">
        <f t="shared" si="121"/>
        <v>5.2275000000000002E-2</v>
      </c>
      <c r="O366">
        <f t="shared" si="122"/>
        <v>1639</v>
      </c>
      <c r="P366" s="36">
        <f t="shared" si="111"/>
        <v>2.7114768847964817E-3</v>
      </c>
      <c r="Q366" s="1">
        <f t="shared" si="123"/>
        <v>0</v>
      </c>
      <c r="R366" s="23">
        <f t="shared" si="124"/>
        <v>503.23250000000002</v>
      </c>
      <c r="S366" s="23">
        <f t="shared" si="112"/>
        <v>0.85</v>
      </c>
      <c r="T366" s="11">
        <f t="shared" si="113"/>
        <v>0.97</v>
      </c>
      <c r="U366" s="20"/>
      <c r="V366" s="30">
        <f t="shared" si="114"/>
        <v>0</v>
      </c>
      <c r="W366" s="24">
        <f t="shared" si="115"/>
        <v>0</v>
      </c>
      <c r="X366" s="24">
        <f t="shared" si="125"/>
        <v>0</v>
      </c>
      <c r="Y366" s="31">
        <f t="shared" si="126"/>
        <v>0</v>
      </c>
      <c r="Z366" s="20"/>
      <c r="AA366" s="19"/>
    </row>
    <row r="367" spans="1:27" ht="15.6" x14ac:dyDescent="0.3">
      <c r="A367" s="26">
        <v>349</v>
      </c>
      <c r="B367" s="28">
        <f>'Curva durate'!K371/1000</f>
        <v>9.58E-3</v>
      </c>
      <c r="C367" s="11">
        <f t="shared" si="116"/>
        <v>0.05</v>
      </c>
      <c r="D367" s="11"/>
      <c r="E367" s="29">
        <f t="shared" si="117"/>
        <v>9.58E-3</v>
      </c>
      <c r="F367" s="83">
        <f t="shared" si="118"/>
        <v>7.4999999999999997E-3</v>
      </c>
      <c r="G367" s="40">
        <f t="shared" si="119"/>
        <v>0</v>
      </c>
      <c r="H367" s="34">
        <f t="shared" si="106"/>
        <v>0</v>
      </c>
      <c r="I367" s="41">
        <f t="shared" si="107"/>
        <v>9.58E-3</v>
      </c>
      <c r="J367" s="27">
        <f t="shared" si="108"/>
        <v>0</v>
      </c>
      <c r="K367" s="11">
        <f t="shared" si="109"/>
        <v>505</v>
      </c>
      <c r="L367">
        <f t="shared" si="110"/>
        <v>209.1</v>
      </c>
      <c r="M367" s="36">
        <f t="shared" si="120"/>
        <v>3.4339814672575589E-2</v>
      </c>
      <c r="N367" s="99">
        <f t="shared" si="121"/>
        <v>5.2275000000000002E-2</v>
      </c>
      <c r="O367">
        <f t="shared" si="122"/>
        <v>1639</v>
      </c>
      <c r="P367" s="36">
        <f t="shared" si="111"/>
        <v>2.7114768847964817E-3</v>
      </c>
      <c r="Q367" s="1">
        <f t="shared" si="123"/>
        <v>0</v>
      </c>
      <c r="R367" s="23">
        <f t="shared" si="124"/>
        <v>503.23250000000002</v>
      </c>
      <c r="S367" s="23">
        <f t="shared" si="112"/>
        <v>0.85</v>
      </c>
      <c r="T367" s="11">
        <f t="shared" si="113"/>
        <v>0.97</v>
      </c>
      <c r="U367" s="20"/>
      <c r="V367" s="30">
        <f t="shared" si="114"/>
        <v>0</v>
      </c>
      <c r="W367" s="24">
        <f t="shared" si="115"/>
        <v>0</v>
      </c>
      <c r="X367" s="24">
        <f t="shared" si="125"/>
        <v>0</v>
      </c>
      <c r="Y367" s="31">
        <f t="shared" si="126"/>
        <v>0</v>
      </c>
      <c r="Z367" s="20"/>
      <c r="AA367" s="19"/>
    </row>
    <row r="368" spans="1:27" ht="15.6" x14ac:dyDescent="0.3">
      <c r="A368" s="32">
        <v>350</v>
      </c>
      <c r="B368" s="28">
        <f>'Curva durate'!K372/1000</f>
        <v>9.5160000000000002E-3</v>
      </c>
      <c r="C368" s="11">
        <f t="shared" si="116"/>
        <v>0.05</v>
      </c>
      <c r="D368" s="11"/>
      <c r="E368" s="29">
        <f t="shared" si="117"/>
        <v>9.5160000000000002E-3</v>
      </c>
      <c r="F368" s="83">
        <f t="shared" si="118"/>
        <v>7.4999999999999997E-3</v>
      </c>
      <c r="G368" s="40">
        <f t="shared" si="119"/>
        <v>0</v>
      </c>
      <c r="H368" s="34">
        <f t="shared" si="106"/>
        <v>0</v>
      </c>
      <c r="I368" s="41">
        <f t="shared" si="107"/>
        <v>9.5160000000000002E-3</v>
      </c>
      <c r="J368" s="27">
        <f t="shared" si="108"/>
        <v>0</v>
      </c>
      <c r="K368" s="11">
        <f t="shared" si="109"/>
        <v>505</v>
      </c>
      <c r="L368">
        <f t="shared" si="110"/>
        <v>209.1</v>
      </c>
      <c r="M368" s="36">
        <f t="shared" si="120"/>
        <v>3.4339814672575589E-2</v>
      </c>
      <c r="N368" s="99">
        <f t="shared" si="121"/>
        <v>5.2275000000000002E-2</v>
      </c>
      <c r="O368">
        <f t="shared" si="122"/>
        <v>1639</v>
      </c>
      <c r="P368" s="36">
        <f t="shared" si="111"/>
        <v>2.7114768847964817E-3</v>
      </c>
      <c r="Q368" s="1">
        <f t="shared" si="123"/>
        <v>0</v>
      </c>
      <c r="R368" s="23">
        <f t="shared" si="124"/>
        <v>503.23250000000002</v>
      </c>
      <c r="S368" s="23">
        <f t="shared" si="112"/>
        <v>0.85</v>
      </c>
      <c r="T368" s="11">
        <f t="shared" si="113"/>
        <v>0.97</v>
      </c>
      <c r="U368" s="20"/>
      <c r="V368" s="30">
        <f t="shared" si="114"/>
        <v>0</v>
      </c>
      <c r="W368" s="24">
        <f t="shared" si="115"/>
        <v>0</v>
      </c>
      <c r="X368" s="24">
        <f t="shared" si="125"/>
        <v>0</v>
      </c>
      <c r="Y368" s="31">
        <f t="shared" si="126"/>
        <v>0</v>
      </c>
      <c r="Z368" s="20"/>
      <c r="AA368" s="19"/>
    </row>
    <row r="369" spans="1:27" ht="15.6" x14ac:dyDescent="0.3">
      <c r="A369" s="32">
        <v>351</v>
      </c>
      <c r="B369" s="28">
        <f>'Curva durate'!K373/1000</f>
        <v>9.4520000000000003E-3</v>
      </c>
      <c r="C369" s="11">
        <f t="shared" si="116"/>
        <v>0.05</v>
      </c>
      <c r="D369" s="11"/>
      <c r="E369" s="29">
        <f t="shared" si="117"/>
        <v>9.4520000000000003E-3</v>
      </c>
      <c r="F369" s="83">
        <f t="shared" si="118"/>
        <v>7.4999999999999997E-3</v>
      </c>
      <c r="G369" s="40">
        <f t="shared" si="119"/>
        <v>0</v>
      </c>
      <c r="H369" s="34">
        <f t="shared" si="106"/>
        <v>0</v>
      </c>
      <c r="I369" s="41">
        <f t="shared" si="107"/>
        <v>9.4520000000000003E-3</v>
      </c>
      <c r="J369" s="27">
        <f t="shared" si="108"/>
        <v>0</v>
      </c>
      <c r="K369" s="11">
        <f t="shared" si="109"/>
        <v>505</v>
      </c>
      <c r="L369">
        <f t="shared" si="110"/>
        <v>209.1</v>
      </c>
      <c r="M369" s="36">
        <f t="shared" si="120"/>
        <v>3.4339814672575589E-2</v>
      </c>
      <c r="N369" s="99">
        <f t="shared" si="121"/>
        <v>5.2275000000000002E-2</v>
      </c>
      <c r="O369">
        <f t="shared" si="122"/>
        <v>1639</v>
      </c>
      <c r="P369" s="36">
        <f t="shared" si="111"/>
        <v>2.7114768847964817E-3</v>
      </c>
      <c r="Q369" s="1">
        <f t="shared" si="123"/>
        <v>0</v>
      </c>
      <c r="R369" s="23">
        <f t="shared" si="124"/>
        <v>503.23250000000002</v>
      </c>
      <c r="S369" s="23">
        <f t="shared" si="112"/>
        <v>0.85</v>
      </c>
      <c r="T369" s="11">
        <f t="shared" si="113"/>
        <v>0.97</v>
      </c>
      <c r="U369" s="20"/>
      <c r="V369" s="30">
        <f t="shared" si="114"/>
        <v>0</v>
      </c>
      <c r="W369" s="24">
        <f t="shared" si="115"/>
        <v>0</v>
      </c>
      <c r="X369" s="24">
        <f t="shared" si="125"/>
        <v>0</v>
      </c>
      <c r="Y369" s="31">
        <f t="shared" si="126"/>
        <v>0</v>
      </c>
      <c r="Z369" s="20"/>
      <c r="AA369" s="19"/>
    </row>
    <row r="370" spans="1:27" ht="15.6" x14ac:dyDescent="0.3">
      <c r="A370" s="26">
        <v>352</v>
      </c>
      <c r="B370" s="28">
        <f>'Curva durate'!K374/1000</f>
        <v>9.3880000000000005E-3</v>
      </c>
      <c r="C370" s="11">
        <f t="shared" si="116"/>
        <v>0.05</v>
      </c>
      <c r="D370" s="11"/>
      <c r="E370" s="29">
        <f t="shared" si="117"/>
        <v>9.3880000000000005E-3</v>
      </c>
      <c r="F370" s="83">
        <f t="shared" si="118"/>
        <v>7.4999999999999997E-3</v>
      </c>
      <c r="G370" s="40">
        <f t="shared" si="119"/>
        <v>0</v>
      </c>
      <c r="H370" s="34">
        <f t="shared" si="106"/>
        <v>0</v>
      </c>
      <c r="I370" s="41">
        <f t="shared" si="107"/>
        <v>9.3880000000000005E-3</v>
      </c>
      <c r="J370" s="27">
        <f t="shared" si="108"/>
        <v>0</v>
      </c>
      <c r="K370" s="11">
        <f t="shared" si="109"/>
        <v>505</v>
      </c>
      <c r="L370">
        <f t="shared" si="110"/>
        <v>209.1</v>
      </c>
      <c r="M370" s="36">
        <f t="shared" si="120"/>
        <v>3.4339814672575589E-2</v>
      </c>
      <c r="N370" s="99">
        <f t="shared" si="121"/>
        <v>5.2275000000000002E-2</v>
      </c>
      <c r="O370">
        <f t="shared" si="122"/>
        <v>1639</v>
      </c>
      <c r="P370" s="36">
        <f t="shared" si="111"/>
        <v>2.7114768847964817E-3</v>
      </c>
      <c r="Q370" s="1">
        <f t="shared" si="123"/>
        <v>0</v>
      </c>
      <c r="R370" s="23">
        <f t="shared" si="124"/>
        <v>503.23250000000002</v>
      </c>
      <c r="S370" s="23">
        <f t="shared" si="112"/>
        <v>0.85</v>
      </c>
      <c r="T370" s="11">
        <f t="shared" si="113"/>
        <v>0.97</v>
      </c>
      <c r="U370" s="20"/>
      <c r="V370" s="30">
        <f t="shared" si="114"/>
        <v>0</v>
      </c>
      <c r="W370" s="24">
        <f t="shared" si="115"/>
        <v>0</v>
      </c>
      <c r="X370" s="24">
        <f t="shared" si="125"/>
        <v>0</v>
      </c>
      <c r="Y370" s="31">
        <f t="shared" si="126"/>
        <v>0</v>
      </c>
      <c r="Z370" s="20"/>
      <c r="AA370" s="19"/>
    </row>
    <row r="371" spans="1:27" ht="15.6" x14ac:dyDescent="0.3">
      <c r="A371" s="32">
        <v>353</v>
      </c>
      <c r="B371" s="28">
        <f>'Curva durate'!K375/1000</f>
        <v>9.3240000000000007E-3</v>
      </c>
      <c r="C371" s="11">
        <f t="shared" si="116"/>
        <v>0.05</v>
      </c>
      <c r="D371" s="11"/>
      <c r="E371" s="29">
        <f t="shared" si="117"/>
        <v>9.3240000000000007E-3</v>
      </c>
      <c r="F371" s="83">
        <f t="shared" si="118"/>
        <v>7.4999999999999997E-3</v>
      </c>
      <c r="G371" s="40">
        <f t="shared" si="119"/>
        <v>0</v>
      </c>
      <c r="H371" s="34">
        <f t="shared" si="106"/>
        <v>0</v>
      </c>
      <c r="I371" s="41">
        <f t="shared" si="107"/>
        <v>9.3240000000000007E-3</v>
      </c>
      <c r="J371" s="27">
        <f t="shared" si="108"/>
        <v>0</v>
      </c>
      <c r="K371" s="11">
        <f t="shared" si="109"/>
        <v>505</v>
      </c>
      <c r="L371">
        <f t="shared" si="110"/>
        <v>209.1</v>
      </c>
      <c r="M371" s="36">
        <f t="shared" si="120"/>
        <v>3.4339814672575589E-2</v>
      </c>
      <c r="N371" s="99">
        <f t="shared" si="121"/>
        <v>5.2275000000000002E-2</v>
      </c>
      <c r="O371">
        <f t="shared" si="122"/>
        <v>1639</v>
      </c>
      <c r="P371" s="36">
        <f t="shared" si="111"/>
        <v>2.7114768847964817E-3</v>
      </c>
      <c r="Q371" s="1">
        <f t="shared" si="123"/>
        <v>0</v>
      </c>
      <c r="R371" s="23">
        <f t="shared" si="124"/>
        <v>503.23250000000002</v>
      </c>
      <c r="S371" s="23">
        <f t="shared" si="112"/>
        <v>0.85</v>
      </c>
      <c r="T371" s="11">
        <f t="shared" si="113"/>
        <v>0.97</v>
      </c>
      <c r="U371" s="20"/>
      <c r="V371" s="30">
        <f t="shared" si="114"/>
        <v>0</v>
      </c>
      <c r="W371" s="24">
        <f t="shared" si="115"/>
        <v>0</v>
      </c>
      <c r="X371" s="24">
        <f t="shared" si="125"/>
        <v>0</v>
      </c>
      <c r="Y371" s="31">
        <f t="shared" si="126"/>
        <v>0</v>
      </c>
      <c r="Z371" s="20"/>
      <c r="AA371" s="19"/>
    </row>
    <row r="372" spans="1:27" ht="15.6" x14ac:dyDescent="0.3">
      <c r="A372" s="32">
        <v>354</v>
      </c>
      <c r="B372" s="28">
        <f>'Curva durate'!K376/1000</f>
        <v>9.2589999999999999E-3</v>
      </c>
      <c r="C372" s="11">
        <f t="shared" si="116"/>
        <v>0.05</v>
      </c>
      <c r="D372" s="11"/>
      <c r="E372" s="29">
        <f t="shared" si="117"/>
        <v>9.2589999999999999E-3</v>
      </c>
      <c r="F372" s="83">
        <f t="shared" si="118"/>
        <v>7.4999999999999997E-3</v>
      </c>
      <c r="G372" s="40">
        <f t="shared" si="119"/>
        <v>0</v>
      </c>
      <c r="H372" s="34">
        <f t="shared" si="106"/>
        <v>0</v>
      </c>
      <c r="I372" s="41">
        <f t="shared" si="107"/>
        <v>9.2589999999999999E-3</v>
      </c>
      <c r="J372" s="27">
        <f t="shared" si="108"/>
        <v>0</v>
      </c>
      <c r="K372" s="11">
        <f t="shared" si="109"/>
        <v>505</v>
      </c>
      <c r="L372">
        <f t="shared" si="110"/>
        <v>209.1</v>
      </c>
      <c r="M372" s="36">
        <f t="shared" si="120"/>
        <v>3.4339814672575589E-2</v>
      </c>
      <c r="N372" s="99">
        <f t="shared" si="121"/>
        <v>5.2275000000000002E-2</v>
      </c>
      <c r="O372">
        <f t="shared" si="122"/>
        <v>1639</v>
      </c>
      <c r="P372" s="36">
        <f t="shared" si="111"/>
        <v>2.7114768847964817E-3</v>
      </c>
      <c r="Q372" s="1">
        <f t="shared" si="123"/>
        <v>0</v>
      </c>
      <c r="R372" s="23">
        <f t="shared" si="124"/>
        <v>503.23250000000002</v>
      </c>
      <c r="S372" s="23">
        <f t="shared" si="112"/>
        <v>0.85</v>
      </c>
      <c r="T372" s="11">
        <f t="shared" si="113"/>
        <v>0.97</v>
      </c>
      <c r="U372" s="20"/>
      <c r="V372" s="30">
        <f t="shared" si="114"/>
        <v>0</v>
      </c>
      <c r="W372" s="24">
        <f t="shared" si="115"/>
        <v>0</v>
      </c>
      <c r="X372" s="24">
        <f t="shared" si="125"/>
        <v>0</v>
      </c>
      <c r="Y372" s="31">
        <f t="shared" si="126"/>
        <v>0</v>
      </c>
      <c r="Z372" s="20"/>
      <c r="AA372" s="19"/>
    </row>
    <row r="373" spans="1:27" ht="15.6" x14ac:dyDescent="0.3">
      <c r="A373" s="26">
        <v>355</v>
      </c>
      <c r="B373" s="28">
        <f>'Curva durate'!K377/1000</f>
        <v>9.195E-3</v>
      </c>
      <c r="C373" s="11">
        <f t="shared" si="116"/>
        <v>0.05</v>
      </c>
      <c r="D373" s="11"/>
      <c r="E373" s="29">
        <f t="shared" si="117"/>
        <v>9.195E-3</v>
      </c>
      <c r="F373" s="83">
        <f t="shared" si="118"/>
        <v>7.4999999999999997E-3</v>
      </c>
      <c r="G373" s="40">
        <f t="shared" si="119"/>
        <v>0</v>
      </c>
      <c r="H373" s="34">
        <f t="shared" si="106"/>
        <v>0</v>
      </c>
      <c r="I373" s="41">
        <f t="shared" si="107"/>
        <v>9.195E-3</v>
      </c>
      <c r="J373" s="27">
        <f t="shared" si="108"/>
        <v>0</v>
      </c>
      <c r="K373" s="11">
        <f t="shared" si="109"/>
        <v>505</v>
      </c>
      <c r="L373">
        <f t="shared" si="110"/>
        <v>209.1</v>
      </c>
      <c r="M373" s="36">
        <f t="shared" si="120"/>
        <v>3.4339814672575589E-2</v>
      </c>
      <c r="N373" s="99">
        <f t="shared" si="121"/>
        <v>5.2275000000000002E-2</v>
      </c>
      <c r="O373">
        <f t="shared" si="122"/>
        <v>1639</v>
      </c>
      <c r="P373" s="36">
        <f t="shared" si="111"/>
        <v>2.7114768847964817E-3</v>
      </c>
      <c r="Q373" s="1">
        <f t="shared" si="123"/>
        <v>0</v>
      </c>
      <c r="R373" s="23">
        <f t="shared" si="124"/>
        <v>503.23250000000002</v>
      </c>
      <c r="S373" s="23">
        <f t="shared" si="112"/>
        <v>0.85</v>
      </c>
      <c r="T373" s="11">
        <f t="shared" si="113"/>
        <v>0.97</v>
      </c>
      <c r="U373" s="20"/>
      <c r="V373" s="30">
        <f t="shared" si="114"/>
        <v>0</v>
      </c>
      <c r="W373" s="24">
        <f t="shared" si="115"/>
        <v>0</v>
      </c>
      <c r="X373" s="24">
        <f t="shared" si="125"/>
        <v>0</v>
      </c>
      <c r="Y373" s="31">
        <f t="shared" si="126"/>
        <v>0</v>
      </c>
      <c r="Z373" s="20"/>
      <c r="AA373" s="19"/>
    </row>
    <row r="374" spans="1:27" ht="15.6" x14ac:dyDescent="0.3">
      <c r="A374" s="32">
        <v>356</v>
      </c>
      <c r="B374" s="28">
        <f>'Curva durate'!K378/1000</f>
        <v>9.130000000000001E-3</v>
      </c>
      <c r="C374" s="11">
        <f t="shared" si="116"/>
        <v>0.05</v>
      </c>
      <c r="D374" s="11"/>
      <c r="E374" s="29">
        <f t="shared" si="117"/>
        <v>9.130000000000001E-3</v>
      </c>
      <c r="F374" s="83">
        <f t="shared" si="118"/>
        <v>7.4999999999999997E-3</v>
      </c>
      <c r="G374" s="40">
        <f t="shared" si="119"/>
        <v>0</v>
      </c>
      <c r="H374" s="34">
        <f t="shared" si="106"/>
        <v>0</v>
      </c>
      <c r="I374" s="41">
        <f t="shared" si="107"/>
        <v>9.130000000000001E-3</v>
      </c>
      <c r="J374" s="27">
        <f t="shared" si="108"/>
        <v>0</v>
      </c>
      <c r="K374" s="11">
        <f t="shared" si="109"/>
        <v>505</v>
      </c>
      <c r="L374">
        <f t="shared" si="110"/>
        <v>209.1</v>
      </c>
      <c r="M374" s="36">
        <f t="shared" si="120"/>
        <v>3.4339814672575589E-2</v>
      </c>
      <c r="N374" s="99">
        <f t="shared" si="121"/>
        <v>5.2275000000000002E-2</v>
      </c>
      <c r="O374">
        <f t="shared" si="122"/>
        <v>1639</v>
      </c>
      <c r="P374" s="36">
        <f t="shared" si="111"/>
        <v>2.7114768847964817E-3</v>
      </c>
      <c r="Q374" s="1">
        <f t="shared" si="123"/>
        <v>0</v>
      </c>
      <c r="R374" s="23">
        <f t="shared" si="124"/>
        <v>503.23250000000002</v>
      </c>
      <c r="S374" s="23">
        <f t="shared" si="112"/>
        <v>0.85</v>
      </c>
      <c r="T374" s="11">
        <f t="shared" si="113"/>
        <v>0.97</v>
      </c>
      <c r="U374" s="20"/>
      <c r="V374" s="30">
        <f t="shared" si="114"/>
        <v>0</v>
      </c>
      <c r="W374" s="24">
        <f t="shared" si="115"/>
        <v>0</v>
      </c>
      <c r="X374" s="24">
        <f t="shared" si="125"/>
        <v>0</v>
      </c>
      <c r="Y374" s="31">
        <f t="shared" si="126"/>
        <v>0</v>
      </c>
      <c r="Z374" s="20"/>
      <c r="AA374" s="19"/>
    </row>
    <row r="375" spans="1:27" ht="15.6" x14ac:dyDescent="0.3">
      <c r="A375" s="32">
        <v>357</v>
      </c>
      <c r="B375" s="28">
        <f>'Curva durate'!K379/1000</f>
        <v>9.0660000000000011E-3</v>
      </c>
      <c r="C375" s="11">
        <f t="shared" si="116"/>
        <v>0.05</v>
      </c>
      <c r="D375" s="11"/>
      <c r="E375" s="29">
        <f t="shared" si="117"/>
        <v>9.0660000000000011E-3</v>
      </c>
      <c r="F375" s="83">
        <f t="shared" si="118"/>
        <v>7.4999999999999997E-3</v>
      </c>
      <c r="G375" s="40">
        <f t="shared" si="119"/>
        <v>0</v>
      </c>
      <c r="H375" s="34">
        <f t="shared" si="106"/>
        <v>0</v>
      </c>
      <c r="I375" s="41">
        <f t="shared" si="107"/>
        <v>9.0660000000000011E-3</v>
      </c>
      <c r="J375" s="27">
        <f t="shared" si="108"/>
        <v>0</v>
      </c>
      <c r="K375" s="11">
        <f t="shared" si="109"/>
        <v>505</v>
      </c>
      <c r="L375">
        <f t="shared" si="110"/>
        <v>209.1</v>
      </c>
      <c r="M375" s="36">
        <f t="shared" si="120"/>
        <v>3.4339814672575589E-2</v>
      </c>
      <c r="N375" s="99">
        <f t="shared" si="121"/>
        <v>5.2275000000000002E-2</v>
      </c>
      <c r="O375">
        <f t="shared" si="122"/>
        <v>1639</v>
      </c>
      <c r="P375" s="36">
        <f t="shared" si="111"/>
        <v>2.7114768847964817E-3</v>
      </c>
      <c r="Q375" s="1">
        <f t="shared" si="123"/>
        <v>0</v>
      </c>
      <c r="R375" s="23">
        <f t="shared" si="124"/>
        <v>503.23250000000002</v>
      </c>
      <c r="S375" s="23">
        <f t="shared" si="112"/>
        <v>0.85</v>
      </c>
      <c r="T375" s="11">
        <f t="shared" si="113"/>
        <v>0.97</v>
      </c>
      <c r="U375" s="20"/>
      <c r="V375" s="30">
        <f t="shared" si="114"/>
        <v>0</v>
      </c>
      <c r="W375" s="24">
        <f t="shared" si="115"/>
        <v>0</v>
      </c>
      <c r="X375" s="24">
        <f t="shared" si="125"/>
        <v>0</v>
      </c>
      <c r="Y375" s="31">
        <f t="shared" si="126"/>
        <v>0</v>
      </c>
      <c r="Z375" s="20"/>
      <c r="AA375" s="19"/>
    </row>
    <row r="376" spans="1:27" ht="15.6" x14ac:dyDescent="0.3">
      <c r="A376" s="26">
        <v>358</v>
      </c>
      <c r="B376" s="28">
        <f>'Curva durate'!K380/1000</f>
        <v>9.0009999999999986E-3</v>
      </c>
      <c r="C376" s="11">
        <f t="shared" si="116"/>
        <v>0.05</v>
      </c>
      <c r="D376" s="11"/>
      <c r="E376" s="29">
        <f t="shared" si="117"/>
        <v>9.0009999999999986E-3</v>
      </c>
      <c r="F376" s="83">
        <f t="shared" si="118"/>
        <v>7.4999999999999997E-3</v>
      </c>
      <c r="G376" s="40">
        <f t="shared" si="119"/>
        <v>0</v>
      </c>
      <c r="H376" s="34">
        <f t="shared" si="106"/>
        <v>0</v>
      </c>
      <c r="I376" s="41">
        <f t="shared" si="107"/>
        <v>9.0009999999999986E-3</v>
      </c>
      <c r="J376" s="27">
        <f t="shared" si="108"/>
        <v>0</v>
      </c>
      <c r="K376" s="11">
        <f t="shared" si="109"/>
        <v>505</v>
      </c>
      <c r="L376">
        <f t="shared" si="110"/>
        <v>209.1</v>
      </c>
      <c r="M376" s="36">
        <f t="shared" si="120"/>
        <v>3.4339814672575589E-2</v>
      </c>
      <c r="N376" s="99">
        <f t="shared" si="121"/>
        <v>5.2275000000000002E-2</v>
      </c>
      <c r="O376">
        <f t="shared" si="122"/>
        <v>1639</v>
      </c>
      <c r="P376" s="36">
        <f t="shared" si="111"/>
        <v>2.7114768847964817E-3</v>
      </c>
      <c r="Q376" s="1">
        <f t="shared" si="123"/>
        <v>0</v>
      </c>
      <c r="R376" s="23">
        <f t="shared" si="124"/>
        <v>503.23250000000002</v>
      </c>
      <c r="S376" s="23">
        <f t="shared" si="112"/>
        <v>0.85</v>
      </c>
      <c r="T376" s="11">
        <f t="shared" si="113"/>
        <v>0.97</v>
      </c>
      <c r="U376" s="20"/>
      <c r="V376" s="30">
        <f t="shared" si="114"/>
        <v>0</v>
      </c>
      <c r="W376" s="24">
        <f t="shared" si="115"/>
        <v>0</v>
      </c>
      <c r="X376" s="24">
        <f t="shared" si="125"/>
        <v>0</v>
      </c>
      <c r="Y376" s="31">
        <f t="shared" si="126"/>
        <v>0</v>
      </c>
      <c r="Z376" s="20"/>
      <c r="AA376" s="19"/>
    </row>
    <row r="377" spans="1:27" ht="15.6" x14ac:dyDescent="0.3">
      <c r="A377" s="32">
        <v>359</v>
      </c>
      <c r="B377" s="28">
        <f>'Curva durate'!K381/1000</f>
        <v>8.9359999999999995E-3</v>
      </c>
      <c r="C377" s="11">
        <f t="shared" si="116"/>
        <v>0.05</v>
      </c>
      <c r="D377" s="11"/>
      <c r="E377" s="29">
        <f t="shared" si="117"/>
        <v>8.9359999999999995E-3</v>
      </c>
      <c r="F377" s="83">
        <f t="shared" si="118"/>
        <v>7.4999999999999997E-3</v>
      </c>
      <c r="G377" s="40">
        <f t="shared" si="119"/>
        <v>0</v>
      </c>
      <c r="H377" s="34">
        <f t="shared" si="106"/>
        <v>0</v>
      </c>
      <c r="I377" s="41">
        <f t="shared" si="107"/>
        <v>8.9359999999999995E-3</v>
      </c>
      <c r="J377" s="27">
        <f t="shared" si="108"/>
        <v>0</v>
      </c>
      <c r="K377" s="11">
        <f t="shared" si="109"/>
        <v>505</v>
      </c>
      <c r="L377">
        <f t="shared" si="110"/>
        <v>209.1</v>
      </c>
      <c r="M377" s="36">
        <f t="shared" si="120"/>
        <v>3.4339814672575589E-2</v>
      </c>
      <c r="N377" s="99">
        <f t="shared" si="121"/>
        <v>5.2275000000000002E-2</v>
      </c>
      <c r="O377">
        <f t="shared" si="122"/>
        <v>1639</v>
      </c>
      <c r="P377" s="36">
        <f t="shared" si="111"/>
        <v>2.7114768847964817E-3</v>
      </c>
      <c r="Q377" s="1">
        <f t="shared" si="123"/>
        <v>0</v>
      </c>
      <c r="R377" s="23">
        <f t="shared" si="124"/>
        <v>503.23250000000002</v>
      </c>
      <c r="S377" s="23">
        <f t="shared" si="112"/>
        <v>0.85</v>
      </c>
      <c r="T377" s="11">
        <f t="shared" si="113"/>
        <v>0.97</v>
      </c>
      <c r="U377" s="20"/>
      <c r="V377" s="30">
        <f t="shared" si="114"/>
        <v>0</v>
      </c>
      <c r="W377" s="24">
        <f t="shared" si="115"/>
        <v>0</v>
      </c>
      <c r="X377" s="24">
        <f t="shared" si="125"/>
        <v>0</v>
      </c>
      <c r="Y377" s="31">
        <f t="shared" si="126"/>
        <v>0</v>
      </c>
      <c r="Z377" s="20"/>
      <c r="AA377" s="19"/>
    </row>
    <row r="378" spans="1:27" ht="15.6" x14ac:dyDescent="0.3">
      <c r="A378" s="32">
        <v>360</v>
      </c>
      <c r="B378" s="28">
        <f>'Curva durate'!K382/1000</f>
        <v>8.8710000000000004E-3</v>
      </c>
      <c r="C378" s="11">
        <f t="shared" si="116"/>
        <v>0.05</v>
      </c>
      <c r="D378" s="11"/>
      <c r="E378" s="29">
        <f t="shared" si="117"/>
        <v>8.8710000000000004E-3</v>
      </c>
      <c r="F378" s="83">
        <f t="shared" si="118"/>
        <v>7.4999999999999997E-3</v>
      </c>
      <c r="G378" s="40">
        <f t="shared" si="119"/>
        <v>0</v>
      </c>
      <c r="H378" s="34">
        <f t="shared" si="106"/>
        <v>0</v>
      </c>
      <c r="I378" s="41">
        <f t="shared" si="107"/>
        <v>8.8710000000000004E-3</v>
      </c>
      <c r="J378" s="27">
        <f t="shared" si="108"/>
        <v>0</v>
      </c>
      <c r="K378" s="11">
        <f t="shared" si="109"/>
        <v>505</v>
      </c>
      <c r="L378">
        <f t="shared" si="110"/>
        <v>209.1</v>
      </c>
      <c r="M378" s="36">
        <f t="shared" si="120"/>
        <v>3.4339814672575589E-2</v>
      </c>
      <c r="N378" s="99">
        <f t="shared" si="121"/>
        <v>5.2275000000000002E-2</v>
      </c>
      <c r="O378">
        <f t="shared" si="122"/>
        <v>1639</v>
      </c>
      <c r="P378" s="36">
        <f t="shared" si="111"/>
        <v>2.7114768847964817E-3</v>
      </c>
      <c r="Q378" s="1">
        <f t="shared" si="123"/>
        <v>0</v>
      </c>
      <c r="R378" s="23">
        <f t="shared" si="124"/>
        <v>503.23250000000002</v>
      </c>
      <c r="S378" s="23">
        <f t="shared" si="112"/>
        <v>0.85</v>
      </c>
      <c r="T378" s="11">
        <f t="shared" si="113"/>
        <v>0.97</v>
      </c>
      <c r="U378" s="20"/>
      <c r="V378" s="30">
        <f t="shared" si="114"/>
        <v>0</v>
      </c>
      <c r="W378" s="24">
        <f t="shared" si="115"/>
        <v>0</v>
      </c>
      <c r="X378" s="24">
        <f t="shared" si="125"/>
        <v>0</v>
      </c>
      <c r="Y378" s="31">
        <f t="shared" si="126"/>
        <v>0</v>
      </c>
      <c r="Z378" s="20"/>
      <c r="AA378" s="19"/>
    </row>
    <row r="379" spans="1:27" ht="15.6" x14ac:dyDescent="0.3">
      <c r="A379" s="26">
        <v>361</v>
      </c>
      <c r="B379" s="28">
        <f>'Curva durate'!K383/1000</f>
        <v>8.8059999999999996E-3</v>
      </c>
      <c r="C379" s="11">
        <f t="shared" si="116"/>
        <v>0.05</v>
      </c>
      <c r="D379" s="11"/>
      <c r="E379" s="29">
        <f t="shared" si="117"/>
        <v>8.8059999999999996E-3</v>
      </c>
      <c r="F379" s="83">
        <f t="shared" si="118"/>
        <v>7.4999999999999997E-3</v>
      </c>
      <c r="G379" s="40">
        <f t="shared" si="119"/>
        <v>0</v>
      </c>
      <c r="H379" s="34">
        <f t="shared" si="106"/>
        <v>0</v>
      </c>
      <c r="I379" s="41">
        <f t="shared" si="107"/>
        <v>8.8059999999999996E-3</v>
      </c>
      <c r="J379" s="27">
        <f t="shared" si="108"/>
        <v>0</v>
      </c>
      <c r="K379" s="11">
        <f t="shared" si="109"/>
        <v>505</v>
      </c>
      <c r="L379">
        <f t="shared" si="110"/>
        <v>209.1</v>
      </c>
      <c r="M379" s="36">
        <f t="shared" si="120"/>
        <v>3.4339814672575589E-2</v>
      </c>
      <c r="N379" s="99">
        <f t="shared" si="121"/>
        <v>5.2275000000000002E-2</v>
      </c>
      <c r="O379">
        <f t="shared" si="122"/>
        <v>1639</v>
      </c>
      <c r="P379" s="36">
        <f t="shared" si="111"/>
        <v>2.7114768847964817E-3</v>
      </c>
      <c r="Q379" s="1">
        <f t="shared" si="123"/>
        <v>0</v>
      </c>
      <c r="R379" s="23">
        <f t="shared" si="124"/>
        <v>503.23250000000002</v>
      </c>
      <c r="S379" s="23">
        <f t="shared" si="112"/>
        <v>0.85</v>
      </c>
      <c r="T379" s="11">
        <f t="shared" si="113"/>
        <v>0.97</v>
      </c>
      <c r="U379" s="20"/>
      <c r="V379" s="30">
        <f t="shared" si="114"/>
        <v>0</v>
      </c>
      <c r="W379" s="24">
        <f t="shared" si="115"/>
        <v>0</v>
      </c>
      <c r="X379" s="24">
        <f t="shared" si="125"/>
        <v>0</v>
      </c>
      <c r="Y379" s="31">
        <f t="shared" si="126"/>
        <v>0</v>
      </c>
      <c r="Z379" s="20"/>
      <c r="AA379" s="19"/>
    </row>
    <row r="380" spans="1:27" ht="15.6" x14ac:dyDescent="0.3">
      <c r="A380" s="32">
        <v>362</v>
      </c>
      <c r="B380" s="28">
        <f>'Curva durate'!K384/1000</f>
        <v>8.7410000000000005E-3</v>
      </c>
      <c r="C380" s="11">
        <f t="shared" si="116"/>
        <v>0.05</v>
      </c>
      <c r="D380" s="11"/>
      <c r="E380" s="29">
        <f t="shared" si="117"/>
        <v>8.7410000000000005E-3</v>
      </c>
      <c r="F380" s="83">
        <f t="shared" si="118"/>
        <v>7.4999999999999997E-3</v>
      </c>
      <c r="G380" s="40">
        <f t="shared" si="119"/>
        <v>0</v>
      </c>
      <c r="H380" s="34">
        <f t="shared" si="106"/>
        <v>0</v>
      </c>
      <c r="I380" s="41">
        <f t="shared" si="107"/>
        <v>8.7410000000000005E-3</v>
      </c>
      <c r="J380" s="27">
        <f t="shared" si="108"/>
        <v>0</v>
      </c>
      <c r="K380" s="11">
        <f t="shared" si="109"/>
        <v>505</v>
      </c>
      <c r="L380">
        <f t="shared" si="110"/>
        <v>209.1</v>
      </c>
      <c r="M380" s="36">
        <f t="shared" si="120"/>
        <v>3.4339814672575589E-2</v>
      </c>
      <c r="N380" s="99">
        <f t="shared" si="121"/>
        <v>5.2275000000000002E-2</v>
      </c>
      <c r="O380">
        <f t="shared" si="122"/>
        <v>1639</v>
      </c>
      <c r="P380" s="36">
        <f t="shared" si="111"/>
        <v>2.7114768847964817E-3</v>
      </c>
      <c r="Q380" s="1">
        <f t="shared" si="123"/>
        <v>0</v>
      </c>
      <c r="R380" s="23">
        <f t="shared" si="124"/>
        <v>503.23250000000002</v>
      </c>
      <c r="S380" s="23">
        <f t="shared" si="112"/>
        <v>0.85</v>
      </c>
      <c r="T380" s="11">
        <f t="shared" si="113"/>
        <v>0.97</v>
      </c>
      <c r="U380" s="20"/>
      <c r="V380" s="30">
        <f t="shared" si="114"/>
        <v>0</v>
      </c>
      <c r="W380" s="24">
        <f t="shared" si="115"/>
        <v>0</v>
      </c>
      <c r="X380" s="24">
        <f t="shared" si="125"/>
        <v>0</v>
      </c>
      <c r="Y380" s="31">
        <f t="shared" si="126"/>
        <v>0</v>
      </c>
      <c r="Z380" s="20"/>
      <c r="AA380" s="19"/>
    </row>
    <row r="381" spans="1:27" ht="15.6" x14ac:dyDescent="0.3">
      <c r="A381" s="32">
        <v>363</v>
      </c>
      <c r="B381" s="28">
        <f>'Curva durate'!K385/1000</f>
        <v>8.6759999999999997E-3</v>
      </c>
      <c r="C381" s="11">
        <f t="shared" si="116"/>
        <v>0.05</v>
      </c>
      <c r="D381" s="11"/>
      <c r="E381" s="29">
        <f t="shared" si="117"/>
        <v>8.6759999999999997E-3</v>
      </c>
      <c r="F381" s="83">
        <f t="shared" si="118"/>
        <v>7.4999999999999997E-3</v>
      </c>
      <c r="G381" s="40">
        <f t="shared" si="119"/>
        <v>0</v>
      </c>
      <c r="H381" s="34">
        <f t="shared" si="106"/>
        <v>0</v>
      </c>
      <c r="I381" s="41">
        <f t="shared" si="107"/>
        <v>8.6759999999999997E-3</v>
      </c>
      <c r="J381" s="27">
        <f t="shared" si="108"/>
        <v>0</v>
      </c>
      <c r="K381" s="11">
        <f t="shared" si="109"/>
        <v>505</v>
      </c>
      <c r="L381">
        <f t="shared" si="110"/>
        <v>209.1</v>
      </c>
      <c r="M381" s="36">
        <f t="shared" si="120"/>
        <v>3.4339814672575589E-2</v>
      </c>
      <c r="N381" s="99">
        <f t="shared" si="121"/>
        <v>5.2275000000000002E-2</v>
      </c>
      <c r="O381">
        <f t="shared" si="122"/>
        <v>1639</v>
      </c>
      <c r="P381" s="36">
        <f t="shared" si="111"/>
        <v>2.7114768847964817E-3</v>
      </c>
      <c r="Q381" s="1">
        <f t="shared" si="123"/>
        <v>0</v>
      </c>
      <c r="R381" s="23">
        <f t="shared" si="124"/>
        <v>503.23250000000002</v>
      </c>
      <c r="S381" s="23">
        <f t="shared" si="112"/>
        <v>0.85</v>
      </c>
      <c r="T381" s="11">
        <f t="shared" si="113"/>
        <v>0.97</v>
      </c>
      <c r="U381" s="20"/>
      <c r="V381" s="30">
        <f t="shared" si="114"/>
        <v>0</v>
      </c>
      <c r="W381" s="24">
        <f t="shared" si="115"/>
        <v>0</v>
      </c>
      <c r="X381" s="24">
        <f t="shared" si="125"/>
        <v>0</v>
      </c>
      <c r="Y381" s="31">
        <f t="shared" si="126"/>
        <v>0</v>
      </c>
      <c r="Z381" s="20"/>
      <c r="AA381" s="19"/>
    </row>
    <row r="382" spans="1:27" ht="15.6" x14ac:dyDescent="0.3">
      <c r="A382" s="26">
        <v>364</v>
      </c>
      <c r="B382" s="28">
        <f>'Curva durate'!K386/1000</f>
        <v>8.6099999999999996E-3</v>
      </c>
      <c r="C382" s="11">
        <f t="shared" si="116"/>
        <v>0.05</v>
      </c>
      <c r="D382" s="11"/>
      <c r="E382" s="29">
        <f t="shared" si="117"/>
        <v>8.6099999999999996E-3</v>
      </c>
      <c r="F382" s="83">
        <f t="shared" si="118"/>
        <v>7.4999999999999997E-3</v>
      </c>
      <c r="G382" s="40">
        <f t="shared" si="119"/>
        <v>0</v>
      </c>
      <c r="H382" s="34">
        <f t="shared" si="106"/>
        <v>0</v>
      </c>
      <c r="I382" s="41">
        <f t="shared" si="107"/>
        <v>8.6099999999999996E-3</v>
      </c>
      <c r="J382" s="27">
        <f t="shared" si="108"/>
        <v>0</v>
      </c>
      <c r="K382" s="11">
        <f t="shared" si="109"/>
        <v>505</v>
      </c>
      <c r="L382">
        <f t="shared" si="110"/>
        <v>209.1</v>
      </c>
      <c r="M382" s="36">
        <f t="shared" si="120"/>
        <v>3.4339814672575589E-2</v>
      </c>
      <c r="N382" s="99">
        <f t="shared" si="121"/>
        <v>5.2275000000000002E-2</v>
      </c>
      <c r="O382">
        <f t="shared" si="122"/>
        <v>1639</v>
      </c>
      <c r="P382" s="36">
        <f t="shared" si="111"/>
        <v>2.7114768847964817E-3</v>
      </c>
      <c r="Q382" s="1">
        <f t="shared" si="123"/>
        <v>0</v>
      </c>
      <c r="R382" s="23">
        <f t="shared" si="124"/>
        <v>503.23250000000002</v>
      </c>
      <c r="S382" s="23">
        <f t="shared" si="112"/>
        <v>0.85</v>
      </c>
      <c r="T382" s="11">
        <f t="shared" si="113"/>
        <v>0.97</v>
      </c>
      <c r="U382" s="20"/>
      <c r="V382" s="30">
        <f t="shared" si="114"/>
        <v>0</v>
      </c>
      <c r="W382" s="24">
        <f t="shared" si="115"/>
        <v>0</v>
      </c>
      <c r="X382" s="24">
        <f t="shared" si="125"/>
        <v>0</v>
      </c>
      <c r="Y382" s="31">
        <f t="shared" si="126"/>
        <v>0</v>
      </c>
      <c r="Z382" s="20"/>
      <c r="AA382" s="19"/>
    </row>
    <row r="383" spans="1:27" ht="15.6" x14ac:dyDescent="0.3">
      <c r="A383" s="32">
        <v>365</v>
      </c>
      <c r="B383" s="28">
        <f>'Curva durate'!K387/1000</f>
        <v>8.5440000000000012E-3</v>
      </c>
      <c r="C383" s="11">
        <f t="shared" si="116"/>
        <v>0.05</v>
      </c>
      <c r="D383" s="11"/>
      <c r="E383" s="29">
        <f t="shared" si="117"/>
        <v>8.5440000000000012E-3</v>
      </c>
      <c r="F383" s="83">
        <f t="shared" si="118"/>
        <v>7.4999999999999997E-3</v>
      </c>
      <c r="G383" s="40">
        <f t="shared" si="119"/>
        <v>0</v>
      </c>
      <c r="H383" s="34">
        <f t="shared" si="106"/>
        <v>0</v>
      </c>
      <c r="I383" s="41">
        <f t="shared" si="107"/>
        <v>8.5440000000000012E-3</v>
      </c>
      <c r="J383" s="27">
        <f t="shared" si="108"/>
        <v>0</v>
      </c>
      <c r="K383" s="11">
        <f t="shared" si="109"/>
        <v>505</v>
      </c>
      <c r="L383">
        <f t="shared" si="110"/>
        <v>209.1</v>
      </c>
      <c r="M383" s="36">
        <f t="shared" si="120"/>
        <v>3.4339814672575589E-2</v>
      </c>
      <c r="N383" s="99">
        <f t="shared" si="121"/>
        <v>5.2275000000000002E-2</v>
      </c>
      <c r="O383">
        <f t="shared" si="122"/>
        <v>1639</v>
      </c>
      <c r="P383" s="36">
        <f t="shared" si="111"/>
        <v>2.7114768847964817E-3</v>
      </c>
      <c r="Q383" s="1">
        <f t="shared" si="123"/>
        <v>0</v>
      </c>
      <c r="R383" s="23">
        <f t="shared" si="124"/>
        <v>503.23250000000002</v>
      </c>
      <c r="S383" s="23">
        <f t="shared" si="112"/>
        <v>0.85</v>
      </c>
      <c r="T383" s="11">
        <f t="shared" si="113"/>
        <v>0.97</v>
      </c>
      <c r="U383" s="20"/>
      <c r="V383" s="30">
        <f t="shared" si="114"/>
        <v>0</v>
      </c>
      <c r="W383" s="24">
        <f t="shared" si="115"/>
        <v>0</v>
      </c>
      <c r="X383" s="24">
        <f t="shared" si="125"/>
        <v>0</v>
      </c>
      <c r="Y383" s="31">
        <f t="shared" si="126"/>
        <v>0</v>
      </c>
      <c r="Z383" s="20"/>
      <c r="AA383" s="19"/>
    </row>
  </sheetData>
  <pageMargins left="0.7" right="0.7" top="0.75" bottom="0.75" header="0.3" footer="0.3"/>
  <pageSetup paperSize="9" orientation="portrait" verticalDpi="12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9F50C-0236-44AC-A451-76E2366049FF}">
  <dimension ref="A1:AJ383"/>
  <sheetViews>
    <sheetView topLeftCell="V13" zoomScaleNormal="100" workbookViewId="0">
      <selection activeCell="AJ35" sqref="AJ35"/>
    </sheetView>
  </sheetViews>
  <sheetFormatPr defaultRowHeight="14.4" x14ac:dyDescent="0.3"/>
  <cols>
    <col min="2" max="3" width="10.6640625" customWidth="1"/>
    <col min="4" max="4" width="12.109375" bestFit="1" customWidth="1"/>
    <col min="5" max="5" width="14.44140625" customWidth="1"/>
    <col min="6" max="6" width="18.88671875" customWidth="1"/>
    <col min="7" max="9" width="10.6640625" customWidth="1"/>
    <col min="10" max="10" width="11.88671875" customWidth="1"/>
    <col min="11" max="11" width="11.5546875" customWidth="1"/>
    <col min="12" max="20" width="10.6640625" customWidth="1"/>
    <col min="21" max="21" width="12" customWidth="1"/>
    <col min="22" max="26" width="10.6640625" customWidth="1"/>
    <col min="27" max="27" width="14.88671875" bestFit="1" customWidth="1"/>
    <col min="28" max="28" width="10.6640625" customWidth="1"/>
    <col min="32" max="32" width="10.6640625" bestFit="1" customWidth="1"/>
    <col min="33" max="33" width="12" bestFit="1" customWidth="1"/>
    <col min="34" max="34" width="11.109375" bestFit="1" customWidth="1"/>
    <col min="36" max="36" width="18.5546875" customWidth="1"/>
  </cols>
  <sheetData>
    <row r="1" spans="1:36" ht="31.8" x14ac:dyDescent="0.55000000000000004">
      <c r="B1" s="5" t="s">
        <v>105</v>
      </c>
    </row>
    <row r="2" spans="1:36" ht="37.799999999999997" x14ac:dyDescent="0.65">
      <c r="B2" s="33" t="s">
        <v>31</v>
      </c>
    </row>
    <row r="3" spans="1:36" ht="15" thickBot="1" x14ac:dyDescent="0.35"/>
    <row r="4" spans="1:36" ht="15" thickBot="1" x14ac:dyDescent="0.35">
      <c r="B4" t="s">
        <v>52</v>
      </c>
      <c r="E4" s="6"/>
      <c r="N4" s="89"/>
      <c r="Q4" s="90" t="s">
        <v>51</v>
      </c>
      <c r="X4" s="121" t="s">
        <v>91</v>
      </c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3"/>
    </row>
    <row r="5" spans="1:36" ht="72" x14ac:dyDescent="0.3">
      <c r="B5" s="72" t="s">
        <v>3</v>
      </c>
      <c r="E5" s="7" t="s">
        <v>37</v>
      </c>
      <c r="F5" s="7" t="s">
        <v>36</v>
      </c>
      <c r="G5" s="7" t="s">
        <v>0</v>
      </c>
      <c r="H5" s="7" t="s">
        <v>1</v>
      </c>
      <c r="I5" s="7"/>
      <c r="J5" s="7" t="s">
        <v>2</v>
      </c>
      <c r="K5" s="7"/>
      <c r="L5" s="7"/>
      <c r="N5" s="95" t="s">
        <v>49</v>
      </c>
      <c r="O5" s="93" t="s">
        <v>50</v>
      </c>
      <c r="P5" s="3"/>
      <c r="Q5" s="91" t="s">
        <v>15</v>
      </c>
      <c r="R5" s="3"/>
      <c r="S5" s="3"/>
      <c r="X5" s="124" t="s">
        <v>92</v>
      </c>
      <c r="Y5" s="119" t="s">
        <v>94</v>
      </c>
      <c r="Z5" s="119"/>
      <c r="AA5" s="119" t="s">
        <v>95</v>
      </c>
      <c r="AB5" s="119"/>
      <c r="AC5" s="119" t="s">
        <v>93</v>
      </c>
      <c r="AD5" s="119" t="s">
        <v>96</v>
      </c>
      <c r="AE5" s="119"/>
      <c r="AF5" s="119" t="s">
        <v>97</v>
      </c>
      <c r="AG5" s="119"/>
      <c r="AH5" s="119"/>
      <c r="AI5" s="119"/>
      <c r="AJ5" s="340" t="s">
        <v>99</v>
      </c>
    </row>
    <row r="6" spans="1:36" ht="15" thickBot="1" x14ac:dyDescent="0.35">
      <c r="B6" s="73">
        <f>H16*J6*9.81</f>
        <v>24.055291122476508</v>
      </c>
      <c r="E6" s="118"/>
      <c r="F6" s="81">
        <v>0.02</v>
      </c>
      <c r="G6" s="52">
        <f>F6</f>
        <v>0.02</v>
      </c>
      <c r="H6" s="47">
        <f>(0.25*G6)</f>
        <v>5.0000000000000001E-3</v>
      </c>
      <c r="J6" s="82">
        <v>578</v>
      </c>
      <c r="N6" s="94">
        <f>J6*G6*9.81</f>
        <v>113.40360000000001</v>
      </c>
      <c r="O6" s="88">
        <f>MAX(W19:W383)</f>
        <v>92.146940899374229</v>
      </c>
      <c r="P6" s="4"/>
      <c r="Q6" s="92">
        <f>X17</f>
        <v>95</v>
      </c>
      <c r="R6" s="4"/>
      <c r="S6" s="4"/>
      <c r="X6" s="341">
        <v>6.59</v>
      </c>
      <c r="Y6" s="126">
        <v>2.157</v>
      </c>
      <c r="Z6" s="126"/>
      <c r="AA6" s="342">
        <f>Y6/X6</f>
        <v>0.32731411229135055</v>
      </c>
      <c r="AB6" s="126"/>
      <c r="AC6" s="126">
        <f>F6*1000</f>
        <v>20</v>
      </c>
      <c r="AD6" s="343">
        <v>57.6</v>
      </c>
      <c r="AE6" s="126"/>
      <c r="AF6" s="342">
        <f>AC6/AD6</f>
        <v>0.34722222222222221</v>
      </c>
      <c r="AG6" s="126"/>
      <c r="AH6" s="342" t="s">
        <v>98</v>
      </c>
      <c r="AI6" s="126"/>
      <c r="AJ6" s="344" t="s">
        <v>106</v>
      </c>
    </row>
    <row r="7" spans="1:36" x14ac:dyDescent="0.3">
      <c r="G7" s="6"/>
    </row>
    <row r="8" spans="1:36" ht="85.5" customHeight="1" x14ac:dyDescent="0.3">
      <c r="G8" s="7" t="s">
        <v>4</v>
      </c>
      <c r="H8" s="7" t="s">
        <v>5</v>
      </c>
      <c r="I8" s="8"/>
      <c r="J8" s="8" t="s">
        <v>22</v>
      </c>
      <c r="K8" s="8" t="s">
        <v>6</v>
      </c>
      <c r="L8" s="8" t="s">
        <v>7</v>
      </c>
      <c r="M8" s="8"/>
      <c r="N8" s="8" t="s">
        <v>23</v>
      </c>
      <c r="O8" s="8" t="s">
        <v>26</v>
      </c>
      <c r="P8" s="8" t="s">
        <v>29</v>
      </c>
      <c r="R8" s="8" t="s">
        <v>30</v>
      </c>
      <c r="S8" s="37" t="s">
        <v>8</v>
      </c>
      <c r="U8" s="71" t="s">
        <v>38</v>
      </c>
    </row>
    <row r="9" spans="1:36" ht="15.6" x14ac:dyDescent="0.3">
      <c r="G9" s="114">
        <v>0.05</v>
      </c>
      <c r="H9" s="117">
        <v>0</v>
      </c>
      <c r="I9" s="9"/>
      <c r="J9" s="114">
        <f>0.0075</f>
        <v>7.4999999999999997E-3</v>
      </c>
      <c r="K9" s="4">
        <f>COUNTIF(H19:H383,0)</f>
        <v>282</v>
      </c>
      <c r="L9" s="10">
        <f>COUNTIF(H19:H383,G6)</f>
        <v>68</v>
      </c>
      <c r="N9" s="81">
        <v>209.1</v>
      </c>
      <c r="O9" s="81">
        <v>2340</v>
      </c>
      <c r="P9" s="81">
        <v>80</v>
      </c>
      <c r="R9" s="81">
        <v>0.85</v>
      </c>
      <c r="S9" s="115">
        <v>0.97</v>
      </c>
      <c r="U9" s="116">
        <f>'Prezzi minimi garantiti'!I33</f>
        <v>0</v>
      </c>
    </row>
    <row r="10" spans="1:36" x14ac:dyDescent="0.3">
      <c r="Z10" s="9"/>
    </row>
    <row r="12" spans="1:36" x14ac:dyDescent="0.3">
      <c r="Q12" s="87">
        <v>3.5000000000000001E-3</v>
      </c>
    </row>
    <row r="13" spans="1:36" x14ac:dyDescent="0.3">
      <c r="Q13">
        <f>J6*Q12</f>
        <v>2.0230000000000001</v>
      </c>
      <c r="X13" s="80"/>
    </row>
    <row r="14" spans="1:36" ht="109.2" x14ac:dyDescent="0.3">
      <c r="B14" s="38" t="s">
        <v>34</v>
      </c>
      <c r="C14" s="38" t="s">
        <v>32</v>
      </c>
      <c r="E14" s="13" t="s">
        <v>33</v>
      </c>
      <c r="F14" s="13" t="s">
        <v>21</v>
      </c>
      <c r="G14" s="14" t="s">
        <v>9</v>
      </c>
      <c r="H14" s="15" t="s">
        <v>35</v>
      </c>
      <c r="I14" s="16" t="s">
        <v>10</v>
      </c>
      <c r="J14" s="13" t="s">
        <v>11</v>
      </c>
      <c r="K14" s="13" t="s">
        <v>2</v>
      </c>
      <c r="L14" s="35" t="s">
        <v>23</v>
      </c>
      <c r="M14" s="35" t="s">
        <v>24</v>
      </c>
      <c r="N14" s="35" t="s">
        <v>25</v>
      </c>
      <c r="O14" s="35" t="s">
        <v>26</v>
      </c>
      <c r="P14" s="7" t="s">
        <v>27</v>
      </c>
      <c r="Q14" s="35" t="s">
        <v>28</v>
      </c>
      <c r="R14" s="13" t="s">
        <v>12</v>
      </c>
      <c r="S14" s="17" t="s">
        <v>13</v>
      </c>
      <c r="T14" s="17" t="s">
        <v>14</v>
      </c>
      <c r="U14" s="12"/>
      <c r="V14" s="18" t="s">
        <v>47</v>
      </c>
      <c r="W14" s="18" t="s">
        <v>48</v>
      </c>
      <c r="X14" s="18" t="s">
        <v>15</v>
      </c>
      <c r="Y14" s="18" t="s">
        <v>16</v>
      </c>
      <c r="Z14" s="12" t="s">
        <v>17</v>
      </c>
      <c r="AA14" s="17" t="s">
        <v>39</v>
      </c>
    </row>
    <row r="15" spans="1:36" ht="15.6" x14ac:dyDescent="0.3">
      <c r="A15" s="12" t="s">
        <v>18</v>
      </c>
      <c r="K15" s="20"/>
      <c r="L15" s="1"/>
      <c r="O15" s="1"/>
      <c r="P15" s="1"/>
      <c r="Q15" s="1"/>
      <c r="R15" s="20"/>
      <c r="S15" s="11"/>
      <c r="T15" s="11"/>
      <c r="U15" s="12" t="s">
        <v>18</v>
      </c>
      <c r="V15" s="66"/>
      <c r="W15" s="66"/>
      <c r="X15" s="66"/>
      <c r="Y15" s="67">
        <f>SUM(Y19:Y383)</f>
        <v>171333.24378682382</v>
      </c>
      <c r="Z15" s="21">
        <f>Y15/1000000</f>
        <v>0.17133324378682382</v>
      </c>
      <c r="AA15" s="70">
        <f>Z15*U9*1000000</f>
        <v>0</v>
      </c>
      <c r="AB15" s="2"/>
    </row>
    <row r="16" spans="1:36" ht="15.6" x14ac:dyDescent="0.3">
      <c r="A16" s="12" t="s">
        <v>19</v>
      </c>
      <c r="B16" s="42">
        <f>AVERAGE(B19:B383)</f>
        <v>4.5991027529850438E-2</v>
      </c>
      <c r="C16" s="43">
        <f>AVERAGE(C19:C383)</f>
        <v>5.0000000000000343E-2</v>
      </c>
      <c r="E16" s="44">
        <f t="shared" ref="E16:L16" si="0">AVERAGE(E19:E383)</f>
        <v>4.5991027529850438E-2</v>
      </c>
      <c r="F16" s="84">
        <f t="shared" si="0"/>
        <v>7.4999999999999711E-3</v>
      </c>
      <c r="G16" s="39">
        <f t="shared" si="0"/>
        <v>1.439903147509158E-2</v>
      </c>
      <c r="H16" s="294">
        <f>AVERAGE(H19:H383)</f>
        <v>4.2424210734891147E-3</v>
      </c>
      <c r="I16" s="22">
        <f t="shared" si="0"/>
        <v>4.1748606456361304E-2</v>
      </c>
      <c r="J16" s="45">
        <f t="shared" si="0"/>
        <v>0.21212105367445558</v>
      </c>
      <c r="K16" s="46">
        <f t="shared" si="0"/>
        <v>578</v>
      </c>
      <c r="L16" s="1">
        <f t="shared" si="0"/>
        <v>209.09999999999997</v>
      </c>
      <c r="M16" s="1"/>
      <c r="N16" s="1"/>
      <c r="O16" s="1"/>
      <c r="P16" s="36">
        <f>AVERAGE(P19:P383)</f>
        <v>2.7114768847964705E-3</v>
      </c>
      <c r="Q16" s="1">
        <f>AVERAGE(Q19:Q383)</f>
        <v>1.2980926026250317</v>
      </c>
      <c r="R16" s="23">
        <f>AVERAGE(R19:R178)</f>
        <v>573.01572625026131</v>
      </c>
      <c r="S16" s="11">
        <f>AVERAGE(S19:S170)</f>
        <v>0.84999999999999765</v>
      </c>
      <c r="T16" s="11">
        <f>AVERAGE(T19:T383)</f>
        <v>0.97000000000000686</v>
      </c>
      <c r="U16" s="12" t="s">
        <v>19</v>
      </c>
      <c r="V16" s="68">
        <f>H16*9.81*J6</f>
        <v>24.055291122476511</v>
      </c>
      <c r="W16" s="68">
        <f>H16*R16*9.81*S16*T16</f>
        <v>19.662556337244379</v>
      </c>
      <c r="X16" s="24">
        <f>CEILING(W16,5)</f>
        <v>20</v>
      </c>
      <c r="Y16" s="69"/>
      <c r="Z16" s="21"/>
      <c r="AA16" s="19"/>
    </row>
    <row r="17" spans="1:27" ht="15.6" x14ac:dyDescent="0.3">
      <c r="B17" s="20"/>
      <c r="K17" s="20"/>
      <c r="L17" s="1"/>
      <c r="M17" s="1"/>
      <c r="N17" s="1"/>
      <c r="O17" s="1"/>
      <c r="P17" s="1"/>
      <c r="Q17" s="1"/>
      <c r="R17" s="20"/>
      <c r="S17" s="11"/>
      <c r="T17" s="11"/>
      <c r="U17" s="12" t="s">
        <v>20</v>
      </c>
      <c r="V17" s="25"/>
      <c r="W17" s="24"/>
      <c r="X17" s="24">
        <f>MAX(X19:X383)</f>
        <v>95</v>
      </c>
      <c r="Y17" s="24"/>
      <c r="Z17" s="12"/>
    </row>
    <row r="18" spans="1:27" ht="15.6" x14ac:dyDescent="0.3">
      <c r="B18" s="20"/>
      <c r="E18" s="12"/>
      <c r="F18" s="12"/>
      <c r="G18" s="12"/>
      <c r="H18" s="12"/>
      <c r="I18" s="12"/>
      <c r="J18" s="20"/>
      <c r="K18" s="20"/>
      <c r="R18" s="20"/>
      <c r="S18" s="12"/>
      <c r="T18" s="12"/>
      <c r="U18" s="12"/>
      <c r="V18" s="12"/>
      <c r="W18" s="12"/>
      <c r="X18" s="12"/>
      <c r="Y18" s="12"/>
      <c r="Z18" s="12"/>
      <c r="AA18" s="19"/>
    </row>
    <row r="19" spans="1:27" ht="15.6" x14ac:dyDescent="0.3">
      <c r="A19" s="26">
        <v>1</v>
      </c>
      <c r="B19" s="28">
        <f>'Curva durate'!AW23/1000</f>
        <v>0.20474174414581786</v>
      </c>
      <c r="C19" s="11">
        <f>$G$9</f>
        <v>0.05</v>
      </c>
      <c r="D19" s="11"/>
      <c r="E19" s="29">
        <f>B19</f>
        <v>0.20474174414581786</v>
      </c>
      <c r="F19" s="83">
        <f>$J$9</f>
        <v>7.4999999999999997E-3</v>
      </c>
      <c r="G19" s="40">
        <f>IF((B19-C19)-F19&gt;0,(B19-C19)-F19,0)</f>
        <v>0.14724174414581787</v>
      </c>
      <c r="H19" s="34">
        <f t="shared" ref="H19:H82" si="1">IF(G19&gt;$G$6,$G$6,IF(G19&lt;$H$6,0,G19))</f>
        <v>0.02</v>
      </c>
      <c r="I19" s="41">
        <f t="shared" ref="I19:I82" si="2">E19-H19</f>
        <v>0.18474174414581787</v>
      </c>
      <c r="J19" s="27">
        <f t="shared" ref="J19:J82" si="3">H19/$G$6</f>
        <v>1</v>
      </c>
      <c r="K19" s="11">
        <f t="shared" ref="K19:K82" si="4">$J$6</f>
        <v>578</v>
      </c>
      <c r="L19">
        <f t="shared" ref="L19:L82" si="5">$N$9</f>
        <v>209.1</v>
      </c>
      <c r="M19" s="36">
        <f>PI()*(L19/1000)^2/4</f>
        <v>3.4339814672575589E-2</v>
      </c>
      <c r="N19" s="99">
        <f>L19/4/1000</f>
        <v>5.2275000000000002E-2</v>
      </c>
      <c r="O19">
        <f>$O$9</f>
        <v>2340</v>
      </c>
      <c r="P19" s="36">
        <f t="shared" ref="P19:P82" si="6">10.3/($P$9^2*(L19/1000)^(1/3))</f>
        <v>2.7114768847964817E-3</v>
      </c>
      <c r="Q19" s="1">
        <f>P19*(H19)^2*(L19/1000)^(-5)*O19</f>
        <v>6.3490915751353496</v>
      </c>
      <c r="R19" s="23">
        <f>K19-Q19-$Q$13</f>
        <v>569.62790842486459</v>
      </c>
      <c r="S19" s="23">
        <f t="shared" ref="S19:S82" si="7">$R$9</f>
        <v>0.85</v>
      </c>
      <c r="T19" s="11">
        <f t="shared" ref="T19:T82" si="8">$S$9</f>
        <v>0.97</v>
      </c>
      <c r="U19" s="12"/>
      <c r="V19" s="30">
        <f t="shared" ref="V19:V82" si="9">H19*9.81*R19</f>
        <v>111.76099563295844</v>
      </c>
      <c r="W19" s="24">
        <f t="shared" ref="W19:W82" si="10">V19*S19*T19</f>
        <v>92.146940899374229</v>
      </c>
      <c r="X19" s="24">
        <f>CEILING(W19,5)</f>
        <v>95</v>
      </c>
      <c r="Y19" s="31">
        <f>W19*24</f>
        <v>2211.5265815849816</v>
      </c>
      <c r="Z19" s="12"/>
      <c r="AA19" s="19"/>
    </row>
    <row r="20" spans="1:27" ht="15.6" x14ac:dyDescent="0.3">
      <c r="A20" s="32">
        <v>2</v>
      </c>
      <c r="B20" s="28">
        <f>'Curva durate'!AW24/1000</f>
        <v>0.20183011128426184</v>
      </c>
      <c r="C20" s="11">
        <f t="shared" ref="C20:C83" si="11">$G$9</f>
        <v>0.05</v>
      </c>
      <c r="D20" s="11"/>
      <c r="E20" s="29">
        <f t="shared" ref="E20:E83" si="12">B20</f>
        <v>0.20183011128426184</v>
      </c>
      <c r="F20" s="83">
        <f t="shared" ref="F20:F83" si="13">$J$9</f>
        <v>7.4999999999999997E-3</v>
      </c>
      <c r="G20" s="40">
        <f t="shared" ref="G20:G83" si="14">IF((B20-C20)-F20&gt;0,(B20-C20)-F20,0)</f>
        <v>0.14433011128426182</v>
      </c>
      <c r="H20" s="34">
        <f t="shared" si="1"/>
        <v>0.02</v>
      </c>
      <c r="I20" s="41">
        <f t="shared" si="2"/>
        <v>0.18183011128426185</v>
      </c>
      <c r="J20" s="27">
        <f t="shared" si="3"/>
        <v>1</v>
      </c>
      <c r="K20" s="11">
        <f t="shared" si="4"/>
        <v>578</v>
      </c>
      <c r="L20">
        <f t="shared" si="5"/>
        <v>209.1</v>
      </c>
      <c r="M20" s="36">
        <f t="shared" ref="M20:M83" si="15">PI()*(L20/1000)^2/4</f>
        <v>3.4339814672575589E-2</v>
      </c>
      <c r="N20" s="99">
        <f t="shared" ref="N20:N83" si="16">L20/4/1000</f>
        <v>5.2275000000000002E-2</v>
      </c>
      <c r="O20">
        <f t="shared" ref="O20:O83" si="17">$O$9</f>
        <v>2340</v>
      </c>
      <c r="P20" s="36">
        <f t="shared" si="6"/>
        <v>2.7114768847964817E-3</v>
      </c>
      <c r="Q20" s="1">
        <f t="shared" ref="Q20:Q83" si="18">P20*(H20)^2*(L20/1000)^(-5)*O20</f>
        <v>6.3490915751353496</v>
      </c>
      <c r="R20" s="23">
        <f t="shared" ref="R20:R83" si="19">K20-Q20-$Q$13</f>
        <v>569.62790842486459</v>
      </c>
      <c r="S20" s="23">
        <f t="shared" si="7"/>
        <v>0.85</v>
      </c>
      <c r="T20" s="11">
        <f t="shared" si="8"/>
        <v>0.97</v>
      </c>
      <c r="U20" s="20"/>
      <c r="V20" s="30">
        <f t="shared" si="9"/>
        <v>111.76099563295844</v>
      </c>
      <c r="W20" s="24">
        <f t="shared" si="10"/>
        <v>92.146940899374229</v>
      </c>
      <c r="X20" s="24">
        <f t="shared" ref="X20:X83" si="20">CEILING(W20,5)</f>
        <v>95</v>
      </c>
      <c r="Y20" s="31">
        <f t="shared" ref="Y20:Y83" si="21">W20*24</f>
        <v>2211.5265815849816</v>
      </c>
      <c r="Z20" s="20"/>
      <c r="AA20" s="19"/>
    </row>
    <row r="21" spans="1:27" ht="15.6" x14ac:dyDescent="0.3">
      <c r="A21" s="32">
        <v>3</v>
      </c>
      <c r="B21" s="28">
        <f>'Curva durate'!AW25/1000</f>
        <v>0.19895988476099741</v>
      </c>
      <c r="C21" s="11">
        <f t="shared" si="11"/>
        <v>0.05</v>
      </c>
      <c r="D21" s="11"/>
      <c r="E21" s="29">
        <f t="shared" si="12"/>
        <v>0.19895988476099741</v>
      </c>
      <c r="F21" s="83">
        <f t="shared" si="13"/>
        <v>7.4999999999999997E-3</v>
      </c>
      <c r="G21" s="40">
        <f t="shared" si="14"/>
        <v>0.14145988476099741</v>
      </c>
      <c r="H21" s="34">
        <f t="shared" si="1"/>
        <v>0.02</v>
      </c>
      <c r="I21" s="41">
        <f t="shared" si="2"/>
        <v>0.17895988476099742</v>
      </c>
      <c r="J21" s="27">
        <f t="shared" si="3"/>
        <v>1</v>
      </c>
      <c r="K21" s="11">
        <f t="shared" si="4"/>
        <v>578</v>
      </c>
      <c r="L21">
        <f t="shared" si="5"/>
        <v>209.1</v>
      </c>
      <c r="M21" s="36">
        <f t="shared" si="15"/>
        <v>3.4339814672575589E-2</v>
      </c>
      <c r="N21" s="99">
        <f t="shared" si="16"/>
        <v>5.2275000000000002E-2</v>
      </c>
      <c r="O21">
        <f t="shared" si="17"/>
        <v>2340</v>
      </c>
      <c r="P21" s="36">
        <f t="shared" si="6"/>
        <v>2.7114768847964817E-3</v>
      </c>
      <c r="Q21" s="1">
        <f t="shared" si="18"/>
        <v>6.3490915751353496</v>
      </c>
      <c r="R21" s="23">
        <f t="shared" si="19"/>
        <v>569.62790842486459</v>
      </c>
      <c r="S21" s="23">
        <f t="shared" si="7"/>
        <v>0.85</v>
      </c>
      <c r="T21" s="11">
        <f t="shared" si="8"/>
        <v>0.97</v>
      </c>
      <c r="U21" s="20"/>
      <c r="V21" s="30">
        <f t="shared" si="9"/>
        <v>111.76099563295844</v>
      </c>
      <c r="W21" s="24">
        <f t="shared" si="10"/>
        <v>92.146940899374229</v>
      </c>
      <c r="X21" s="24">
        <f t="shared" si="20"/>
        <v>95</v>
      </c>
      <c r="Y21" s="31">
        <f t="shared" si="21"/>
        <v>2211.5265815849816</v>
      </c>
      <c r="Z21" s="20"/>
      <c r="AA21" s="19"/>
    </row>
    <row r="22" spans="1:27" ht="15.6" x14ac:dyDescent="0.3">
      <c r="A22" s="26">
        <v>4</v>
      </c>
      <c r="B22" s="28">
        <f>'Curva durate'!AW26/1000</f>
        <v>0.19613047573638279</v>
      </c>
      <c r="C22" s="11">
        <f t="shared" si="11"/>
        <v>0.05</v>
      </c>
      <c r="D22" s="11"/>
      <c r="E22" s="29">
        <f t="shared" si="12"/>
        <v>0.19613047573638279</v>
      </c>
      <c r="F22" s="83">
        <f t="shared" si="13"/>
        <v>7.4999999999999997E-3</v>
      </c>
      <c r="G22" s="40">
        <f t="shared" si="14"/>
        <v>0.13863047573638276</v>
      </c>
      <c r="H22" s="34">
        <f t="shared" si="1"/>
        <v>0.02</v>
      </c>
      <c r="I22" s="41">
        <f t="shared" si="2"/>
        <v>0.1761304757363828</v>
      </c>
      <c r="J22" s="27">
        <f t="shared" si="3"/>
        <v>1</v>
      </c>
      <c r="K22" s="11">
        <f t="shared" si="4"/>
        <v>578</v>
      </c>
      <c r="L22">
        <f t="shared" si="5"/>
        <v>209.1</v>
      </c>
      <c r="M22" s="36">
        <f t="shared" si="15"/>
        <v>3.4339814672575589E-2</v>
      </c>
      <c r="N22" s="99">
        <f t="shared" si="16"/>
        <v>5.2275000000000002E-2</v>
      </c>
      <c r="O22">
        <f t="shared" si="17"/>
        <v>2340</v>
      </c>
      <c r="P22" s="36">
        <f t="shared" si="6"/>
        <v>2.7114768847964817E-3</v>
      </c>
      <c r="Q22" s="1">
        <f t="shared" si="18"/>
        <v>6.3490915751353496</v>
      </c>
      <c r="R22" s="23">
        <f t="shared" si="19"/>
        <v>569.62790842486459</v>
      </c>
      <c r="S22" s="23">
        <f t="shared" si="7"/>
        <v>0.85</v>
      </c>
      <c r="T22" s="11">
        <f t="shared" si="8"/>
        <v>0.97</v>
      </c>
      <c r="U22" s="20"/>
      <c r="V22" s="30">
        <f t="shared" si="9"/>
        <v>111.76099563295844</v>
      </c>
      <c r="W22" s="24">
        <f t="shared" si="10"/>
        <v>92.146940899374229</v>
      </c>
      <c r="X22" s="24">
        <f t="shared" si="20"/>
        <v>95</v>
      </c>
      <c r="Y22" s="31">
        <f t="shared" si="21"/>
        <v>2211.5265815849816</v>
      </c>
      <c r="Z22" s="20"/>
      <c r="AA22" s="19"/>
    </row>
    <row r="23" spans="1:27" ht="15.6" x14ac:dyDescent="0.3">
      <c r="A23" s="32">
        <v>5</v>
      </c>
      <c r="B23" s="28">
        <f>'Curva durate'!AW27/1000</f>
        <v>0.19334130374466652</v>
      </c>
      <c r="C23" s="11">
        <f t="shared" si="11"/>
        <v>0.05</v>
      </c>
      <c r="D23" s="11"/>
      <c r="E23" s="29">
        <f t="shared" si="12"/>
        <v>0.19334130374466652</v>
      </c>
      <c r="F23" s="83">
        <f t="shared" si="13"/>
        <v>7.4999999999999997E-3</v>
      </c>
      <c r="G23" s="40">
        <f t="shared" si="14"/>
        <v>0.13584130374466652</v>
      </c>
      <c r="H23" s="34">
        <f t="shared" si="1"/>
        <v>0.02</v>
      </c>
      <c r="I23" s="41">
        <f t="shared" si="2"/>
        <v>0.17334130374466653</v>
      </c>
      <c r="J23" s="27">
        <f t="shared" si="3"/>
        <v>1</v>
      </c>
      <c r="K23" s="11">
        <f t="shared" si="4"/>
        <v>578</v>
      </c>
      <c r="L23">
        <f t="shared" si="5"/>
        <v>209.1</v>
      </c>
      <c r="M23" s="36">
        <f t="shared" si="15"/>
        <v>3.4339814672575589E-2</v>
      </c>
      <c r="N23" s="99">
        <f t="shared" si="16"/>
        <v>5.2275000000000002E-2</v>
      </c>
      <c r="O23">
        <f t="shared" si="17"/>
        <v>2340</v>
      </c>
      <c r="P23" s="36">
        <f t="shared" si="6"/>
        <v>2.7114768847964817E-3</v>
      </c>
      <c r="Q23" s="1">
        <f t="shared" si="18"/>
        <v>6.3490915751353496</v>
      </c>
      <c r="R23" s="23">
        <f t="shared" si="19"/>
        <v>569.62790842486459</v>
      </c>
      <c r="S23" s="23">
        <f t="shared" si="7"/>
        <v>0.85</v>
      </c>
      <c r="T23" s="11">
        <f t="shared" si="8"/>
        <v>0.97</v>
      </c>
      <c r="U23" s="20"/>
      <c r="V23" s="30">
        <f t="shared" si="9"/>
        <v>111.76099563295844</v>
      </c>
      <c r="W23" s="24">
        <f t="shared" si="10"/>
        <v>92.146940899374229</v>
      </c>
      <c r="X23" s="24">
        <f t="shared" si="20"/>
        <v>95</v>
      </c>
      <c r="Y23" s="31">
        <f t="shared" si="21"/>
        <v>2211.5265815849816</v>
      </c>
      <c r="Z23" s="20"/>
      <c r="AA23" s="19"/>
    </row>
    <row r="24" spans="1:27" ht="15.6" x14ac:dyDescent="0.3">
      <c r="A24" s="32">
        <v>6</v>
      </c>
      <c r="B24" s="28">
        <f>'Curva durate'!AW28/1000</f>
        <v>0.19059179657490188</v>
      </c>
      <c r="C24" s="11">
        <f t="shared" si="11"/>
        <v>0.05</v>
      </c>
      <c r="D24" s="11"/>
      <c r="E24" s="29">
        <f t="shared" si="12"/>
        <v>0.19059179657490188</v>
      </c>
      <c r="F24" s="83">
        <f t="shared" si="13"/>
        <v>7.4999999999999997E-3</v>
      </c>
      <c r="G24" s="40">
        <f t="shared" si="14"/>
        <v>0.13309179657490189</v>
      </c>
      <c r="H24" s="34">
        <f t="shared" si="1"/>
        <v>0.02</v>
      </c>
      <c r="I24" s="41">
        <f t="shared" si="2"/>
        <v>0.17059179657490189</v>
      </c>
      <c r="J24" s="27">
        <f t="shared" si="3"/>
        <v>1</v>
      </c>
      <c r="K24" s="11">
        <f t="shared" si="4"/>
        <v>578</v>
      </c>
      <c r="L24">
        <f t="shared" si="5"/>
        <v>209.1</v>
      </c>
      <c r="M24" s="36">
        <f t="shared" si="15"/>
        <v>3.4339814672575589E-2</v>
      </c>
      <c r="N24" s="99">
        <f t="shared" si="16"/>
        <v>5.2275000000000002E-2</v>
      </c>
      <c r="O24">
        <f t="shared" si="17"/>
        <v>2340</v>
      </c>
      <c r="P24" s="36">
        <f t="shared" si="6"/>
        <v>2.7114768847964817E-3</v>
      </c>
      <c r="Q24" s="1">
        <f t="shared" si="18"/>
        <v>6.3490915751353496</v>
      </c>
      <c r="R24" s="23">
        <f t="shared" si="19"/>
        <v>569.62790842486459</v>
      </c>
      <c r="S24" s="23">
        <f t="shared" si="7"/>
        <v>0.85</v>
      </c>
      <c r="T24" s="11">
        <f t="shared" si="8"/>
        <v>0.97</v>
      </c>
      <c r="U24" s="20"/>
      <c r="V24" s="30">
        <f t="shared" si="9"/>
        <v>111.76099563295844</v>
      </c>
      <c r="W24" s="24">
        <f t="shared" si="10"/>
        <v>92.146940899374229</v>
      </c>
      <c r="X24" s="24">
        <f t="shared" si="20"/>
        <v>95</v>
      </c>
      <c r="Y24" s="31">
        <f t="shared" si="21"/>
        <v>2211.5265815849816</v>
      </c>
      <c r="Z24" s="20"/>
      <c r="AA24" s="19"/>
    </row>
    <row r="25" spans="1:27" ht="15.6" x14ac:dyDescent="0.3">
      <c r="A25" s="26">
        <v>7</v>
      </c>
      <c r="B25" s="28">
        <f>'Curva durate'!AW29/1000</f>
        <v>0.18788139015355551</v>
      </c>
      <c r="C25" s="11">
        <f t="shared" si="11"/>
        <v>0.05</v>
      </c>
      <c r="D25" s="11"/>
      <c r="E25" s="29">
        <f t="shared" si="12"/>
        <v>0.18788139015355551</v>
      </c>
      <c r="F25" s="83">
        <f t="shared" si="13"/>
        <v>7.4999999999999997E-3</v>
      </c>
      <c r="G25" s="40">
        <f t="shared" si="14"/>
        <v>0.13038139015355549</v>
      </c>
      <c r="H25" s="34">
        <f t="shared" si="1"/>
        <v>0.02</v>
      </c>
      <c r="I25" s="41">
        <f t="shared" si="2"/>
        <v>0.16788139015355552</v>
      </c>
      <c r="J25" s="27">
        <f t="shared" si="3"/>
        <v>1</v>
      </c>
      <c r="K25" s="11">
        <f t="shared" si="4"/>
        <v>578</v>
      </c>
      <c r="L25">
        <f t="shared" si="5"/>
        <v>209.1</v>
      </c>
      <c r="M25" s="36">
        <f t="shared" si="15"/>
        <v>3.4339814672575589E-2</v>
      </c>
      <c r="N25" s="99">
        <f t="shared" si="16"/>
        <v>5.2275000000000002E-2</v>
      </c>
      <c r="O25">
        <f t="shared" si="17"/>
        <v>2340</v>
      </c>
      <c r="P25" s="36">
        <f t="shared" si="6"/>
        <v>2.7114768847964817E-3</v>
      </c>
      <c r="Q25" s="1">
        <f t="shared" si="18"/>
        <v>6.3490915751353496</v>
      </c>
      <c r="R25" s="23">
        <f t="shared" si="19"/>
        <v>569.62790842486459</v>
      </c>
      <c r="S25" s="23">
        <f t="shared" si="7"/>
        <v>0.85</v>
      </c>
      <c r="T25" s="11">
        <f t="shared" si="8"/>
        <v>0.97</v>
      </c>
      <c r="U25" s="12"/>
      <c r="V25" s="30">
        <f t="shared" si="9"/>
        <v>111.76099563295844</v>
      </c>
      <c r="W25" s="24">
        <f t="shared" si="10"/>
        <v>92.146940899374229</v>
      </c>
      <c r="X25" s="24">
        <f t="shared" si="20"/>
        <v>95</v>
      </c>
      <c r="Y25" s="31">
        <f t="shared" si="21"/>
        <v>2211.5265815849816</v>
      </c>
      <c r="Z25" s="20"/>
      <c r="AA25" s="19"/>
    </row>
    <row r="26" spans="1:27" ht="15.6" x14ac:dyDescent="0.3">
      <c r="A26" s="32">
        <v>8</v>
      </c>
      <c r="B26" s="28">
        <f>'Curva durate'!AW30/1000</f>
        <v>0.1852095284287853</v>
      </c>
      <c r="C26" s="11">
        <f t="shared" si="11"/>
        <v>0.05</v>
      </c>
      <c r="D26" s="11"/>
      <c r="E26" s="29">
        <f t="shared" si="12"/>
        <v>0.1852095284287853</v>
      </c>
      <c r="F26" s="83">
        <f t="shared" si="13"/>
        <v>7.4999999999999997E-3</v>
      </c>
      <c r="G26" s="40">
        <f t="shared" si="14"/>
        <v>0.1277095284287853</v>
      </c>
      <c r="H26" s="34">
        <f t="shared" si="1"/>
        <v>0.02</v>
      </c>
      <c r="I26" s="41">
        <f t="shared" si="2"/>
        <v>0.16520952842878531</v>
      </c>
      <c r="J26" s="27">
        <f t="shared" si="3"/>
        <v>1</v>
      </c>
      <c r="K26" s="11">
        <f t="shared" si="4"/>
        <v>578</v>
      </c>
      <c r="L26">
        <f t="shared" si="5"/>
        <v>209.1</v>
      </c>
      <c r="M26" s="36">
        <f t="shared" si="15"/>
        <v>3.4339814672575589E-2</v>
      </c>
      <c r="N26" s="99">
        <f t="shared" si="16"/>
        <v>5.2275000000000002E-2</v>
      </c>
      <c r="O26">
        <f t="shared" si="17"/>
        <v>2340</v>
      </c>
      <c r="P26" s="36">
        <f t="shared" si="6"/>
        <v>2.7114768847964817E-3</v>
      </c>
      <c r="Q26" s="1">
        <f t="shared" si="18"/>
        <v>6.3490915751353496</v>
      </c>
      <c r="R26" s="23">
        <f t="shared" si="19"/>
        <v>569.62790842486459</v>
      </c>
      <c r="S26" s="23">
        <f t="shared" si="7"/>
        <v>0.85</v>
      </c>
      <c r="T26" s="11">
        <f t="shared" si="8"/>
        <v>0.97</v>
      </c>
      <c r="U26" s="20"/>
      <c r="V26" s="30">
        <f t="shared" si="9"/>
        <v>111.76099563295844</v>
      </c>
      <c r="W26" s="24">
        <f t="shared" si="10"/>
        <v>92.146940899374229</v>
      </c>
      <c r="X26" s="24">
        <f t="shared" si="20"/>
        <v>95</v>
      </c>
      <c r="Y26" s="31">
        <f t="shared" si="21"/>
        <v>2211.5265815849816</v>
      </c>
      <c r="Z26" s="20"/>
      <c r="AA26" s="19"/>
    </row>
    <row r="27" spans="1:27" ht="15.6" x14ac:dyDescent="0.3">
      <c r="A27" s="32">
        <v>9</v>
      </c>
      <c r="B27" s="28">
        <f>'Curva durate'!AW31/1000</f>
        <v>0.18257566325636365</v>
      </c>
      <c r="C27" s="11">
        <f t="shared" si="11"/>
        <v>0.05</v>
      </c>
      <c r="D27" s="11"/>
      <c r="E27" s="29">
        <f t="shared" si="12"/>
        <v>0.18257566325636365</v>
      </c>
      <c r="F27" s="83">
        <f t="shared" si="13"/>
        <v>7.4999999999999997E-3</v>
      </c>
      <c r="G27" s="40">
        <f t="shared" si="14"/>
        <v>0.12507566325636366</v>
      </c>
      <c r="H27" s="34">
        <f t="shared" si="1"/>
        <v>0.02</v>
      </c>
      <c r="I27" s="41">
        <f t="shared" si="2"/>
        <v>0.16257566325636366</v>
      </c>
      <c r="J27" s="27">
        <f t="shared" si="3"/>
        <v>1</v>
      </c>
      <c r="K27" s="11">
        <f t="shared" si="4"/>
        <v>578</v>
      </c>
      <c r="L27">
        <f t="shared" si="5"/>
        <v>209.1</v>
      </c>
      <c r="M27" s="36">
        <f t="shared" si="15"/>
        <v>3.4339814672575589E-2</v>
      </c>
      <c r="N27" s="99">
        <f t="shared" si="16"/>
        <v>5.2275000000000002E-2</v>
      </c>
      <c r="O27">
        <f t="shared" si="17"/>
        <v>2340</v>
      </c>
      <c r="P27" s="36">
        <f t="shared" si="6"/>
        <v>2.7114768847964817E-3</v>
      </c>
      <c r="Q27" s="1">
        <f t="shared" si="18"/>
        <v>6.3490915751353496</v>
      </c>
      <c r="R27" s="23">
        <f t="shared" si="19"/>
        <v>569.62790842486459</v>
      </c>
      <c r="S27" s="23">
        <f t="shared" si="7"/>
        <v>0.85</v>
      </c>
      <c r="T27" s="11">
        <f t="shared" si="8"/>
        <v>0.97</v>
      </c>
      <c r="U27" s="20"/>
      <c r="V27" s="30">
        <f t="shared" si="9"/>
        <v>111.76099563295844</v>
      </c>
      <c r="W27" s="24">
        <f t="shared" si="10"/>
        <v>92.146940899374229</v>
      </c>
      <c r="X27" s="24">
        <f t="shared" si="20"/>
        <v>95</v>
      </c>
      <c r="Y27" s="31">
        <f t="shared" si="21"/>
        <v>2211.5265815849816</v>
      </c>
      <c r="Z27" s="20"/>
      <c r="AA27" s="19"/>
    </row>
    <row r="28" spans="1:27" ht="15.6" x14ac:dyDescent="0.3">
      <c r="A28" s="26">
        <v>10</v>
      </c>
      <c r="B28" s="28">
        <f>'Curva durate'!AW32/1000</f>
        <v>0.17997925428722344</v>
      </c>
      <c r="C28" s="11">
        <f t="shared" si="11"/>
        <v>0.05</v>
      </c>
      <c r="D28" s="11"/>
      <c r="E28" s="29">
        <f t="shared" si="12"/>
        <v>0.17997925428722344</v>
      </c>
      <c r="F28" s="83">
        <f t="shared" si="13"/>
        <v>7.4999999999999997E-3</v>
      </c>
      <c r="G28" s="40">
        <f t="shared" si="14"/>
        <v>0.12247925428722345</v>
      </c>
      <c r="H28" s="34">
        <f t="shared" si="1"/>
        <v>0.02</v>
      </c>
      <c r="I28" s="41">
        <f t="shared" si="2"/>
        <v>0.15997925428722345</v>
      </c>
      <c r="J28" s="27">
        <f t="shared" si="3"/>
        <v>1</v>
      </c>
      <c r="K28" s="11">
        <f t="shared" si="4"/>
        <v>578</v>
      </c>
      <c r="L28">
        <f t="shared" si="5"/>
        <v>209.1</v>
      </c>
      <c r="M28" s="36">
        <f t="shared" si="15"/>
        <v>3.4339814672575589E-2</v>
      </c>
      <c r="N28" s="99">
        <f t="shared" si="16"/>
        <v>5.2275000000000002E-2</v>
      </c>
      <c r="O28">
        <f t="shared" si="17"/>
        <v>2340</v>
      </c>
      <c r="P28" s="36">
        <f t="shared" si="6"/>
        <v>2.7114768847964817E-3</v>
      </c>
      <c r="Q28" s="1">
        <f t="shared" si="18"/>
        <v>6.3490915751353496</v>
      </c>
      <c r="R28" s="23">
        <f t="shared" si="19"/>
        <v>569.62790842486459</v>
      </c>
      <c r="S28" s="23">
        <f t="shared" si="7"/>
        <v>0.85</v>
      </c>
      <c r="T28" s="11">
        <f t="shared" si="8"/>
        <v>0.97</v>
      </c>
      <c r="U28" s="20"/>
      <c r="V28" s="30">
        <f t="shared" si="9"/>
        <v>111.76099563295844</v>
      </c>
      <c r="W28" s="24">
        <f t="shared" si="10"/>
        <v>92.146940899374229</v>
      </c>
      <c r="X28" s="24">
        <f t="shared" si="20"/>
        <v>95</v>
      </c>
      <c r="Y28" s="31">
        <f t="shared" si="21"/>
        <v>2211.5265815849816</v>
      </c>
      <c r="Z28" s="20"/>
      <c r="AA28" s="19"/>
    </row>
    <row r="29" spans="1:27" ht="15.6" x14ac:dyDescent="0.3">
      <c r="A29" s="32">
        <v>11</v>
      </c>
      <c r="B29" s="28">
        <f>'Curva durate'!AW33/1000</f>
        <v>0.1774197688566031</v>
      </c>
      <c r="C29" s="11">
        <f t="shared" si="11"/>
        <v>0.05</v>
      </c>
      <c r="D29" s="11"/>
      <c r="E29" s="29">
        <f t="shared" si="12"/>
        <v>0.1774197688566031</v>
      </c>
      <c r="F29" s="83">
        <f t="shared" si="13"/>
        <v>7.4999999999999997E-3</v>
      </c>
      <c r="G29" s="40">
        <f t="shared" si="14"/>
        <v>0.1199197688566031</v>
      </c>
      <c r="H29" s="34">
        <f t="shared" si="1"/>
        <v>0.02</v>
      </c>
      <c r="I29" s="41">
        <f t="shared" si="2"/>
        <v>0.15741976885660311</v>
      </c>
      <c r="J29" s="27">
        <f t="shared" si="3"/>
        <v>1</v>
      </c>
      <c r="K29" s="11">
        <f t="shared" si="4"/>
        <v>578</v>
      </c>
      <c r="L29">
        <f t="shared" si="5"/>
        <v>209.1</v>
      </c>
      <c r="M29" s="36">
        <f t="shared" si="15"/>
        <v>3.4339814672575589E-2</v>
      </c>
      <c r="N29" s="99">
        <f t="shared" si="16"/>
        <v>5.2275000000000002E-2</v>
      </c>
      <c r="O29">
        <f t="shared" si="17"/>
        <v>2340</v>
      </c>
      <c r="P29" s="36">
        <f t="shared" si="6"/>
        <v>2.7114768847964817E-3</v>
      </c>
      <c r="Q29" s="1">
        <f t="shared" si="18"/>
        <v>6.3490915751353496</v>
      </c>
      <c r="R29" s="23">
        <f t="shared" si="19"/>
        <v>569.62790842486459</v>
      </c>
      <c r="S29" s="23">
        <f t="shared" si="7"/>
        <v>0.85</v>
      </c>
      <c r="T29" s="11">
        <f t="shared" si="8"/>
        <v>0.97</v>
      </c>
      <c r="U29" s="20"/>
      <c r="V29" s="30">
        <f t="shared" si="9"/>
        <v>111.76099563295844</v>
      </c>
      <c r="W29" s="24">
        <f t="shared" si="10"/>
        <v>92.146940899374229</v>
      </c>
      <c r="X29" s="24">
        <f t="shared" si="20"/>
        <v>95</v>
      </c>
      <c r="Y29" s="31">
        <f t="shared" si="21"/>
        <v>2211.5265815849816</v>
      </c>
      <c r="Z29" s="20"/>
      <c r="AA29" s="19"/>
    </row>
    <row r="30" spans="1:27" ht="15.6" x14ac:dyDescent="0.3">
      <c r="A30" s="32">
        <v>12</v>
      </c>
      <c r="B30" s="28">
        <f>'Curva durate'!AW34/1000</f>
        <v>0.1748966818747679</v>
      </c>
      <c r="C30" s="11">
        <f t="shared" si="11"/>
        <v>0.05</v>
      </c>
      <c r="D30" s="11"/>
      <c r="E30" s="29">
        <f t="shared" si="12"/>
        <v>0.1748966818747679</v>
      </c>
      <c r="F30" s="83">
        <f t="shared" si="13"/>
        <v>7.4999999999999997E-3</v>
      </c>
      <c r="G30" s="40">
        <f t="shared" si="14"/>
        <v>0.1173966818747679</v>
      </c>
      <c r="H30" s="34">
        <f t="shared" si="1"/>
        <v>0.02</v>
      </c>
      <c r="I30" s="41">
        <f t="shared" si="2"/>
        <v>0.15489668187476791</v>
      </c>
      <c r="J30" s="27">
        <f t="shared" si="3"/>
        <v>1</v>
      </c>
      <c r="K30" s="11">
        <f t="shared" si="4"/>
        <v>578</v>
      </c>
      <c r="L30">
        <f t="shared" si="5"/>
        <v>209.1</v>
      </c>
      <c r="M30" s="36">
        <f t="shared" si="15"/>
        <v>3.4339814672575589E-2</v>
      </c>
      <c r="N30" s="99">
        <f t="shared" si="16"/>
        <v>5.2275000000000002E-2</v>
      </c>
      <c r="O30">
        <f t="shared" si="17"/>
        <v>2340</v>
      </c>
      <c r="P30" s="36">
        <f t="shared" si="6"/>
        <v>2.7114768847964817E-3</v>
      </c>
      <c r="Q30" s="1">
        <f t="shared" si="18"/>
        <v>6.3490915751353496</v>
      </c>
      <c r="R30" s="23">
        <f t="shared" si="19"/>
        <v>569.62790842486459</v>
      </c>
      <c r="S30" s="23">
        <f t="shared" si="7"/>
        <v>0.85</v>
      </c>
      <c r="T30" s="11">
        <f t="shared" si="8"/>
        <v>0.97</v>
      </c>
      <c r="U30" s="20"/>
      <c r="V30" s="30">
        <f t="shared" si="9"/>
        <v>111.76099563295844</v>
      </c>
      <c r="W30" s="24">
        <f t="shared" si="10"/>
        <v>92.146940899374229</v>
      </c>
      <c r="X30" s="24">
        <f t="shared" si="20"/>
        <v>95</v>
      </c>
      <c r="Y30" s="31">
        <f t="shared" si="21"/>
        <v>2211.5265815849816</v>
      </c>
      <c r="Z30" s="20"/>
      <c r="AA30" s="19"/>
    </row>
    <row r="31" spans="1:27" ht="15.6" x14ac:dyDescent="0.3">
      <c r="A31" s="26">
        <v>13</v>
      </c>
      <c r="B31" s="28">
        <f>'Curva durate'!AW35/1000</f>
        <v>0.17240947571928553</v>
      </c>
      <c r="C31" s="11">
        <f t="shared" si="11"/>
        <v>0.05</v>
      </c>
      <c r="D31" s="11"/>
      <c r="E31" s="29">
        <f t="shared" si="12"/>
        <v>0.17240947571928553</v>
      </c>
      <c r="F31" s="83">
        <f t="shared" si="13"/>
        <v>7.4999999999999997E-3</v>
      </c>
      <c r="G31" s="40">
        <f t="shared" si="14"/>
        <v>0.11490947571928553</v>
      </c>
      <c r="H31" s="34">
        <f t="shared" si="1"/>
        <v>0.02</v>
      </c>
      <c r="I31" s="41">
        <f t="shared" si="2"/>
        <v>0.15240947571928554</v>
      </c>
      <c r="J31" s="27">
        <f t="shared" si="3"/>
        <v>1</v>
      </c>
      <c r="K31" s="11">
        <f t="shared" si="4"/>
        <v>578</v>
      </c>
      <c r="L31">
        <f t="shared" si="5"/>
        <v>209.1</v>
      </c>
      <c r="M31" s="36">
        <f t="shared" si="15"/>
        <v>3.4339814672575589E-2</v>
      </c>
      <c r="N31" s="99">
        <f t="shared" si="16"/>
        <v>5.2275000000000002E-2</v>
      </c>
      <c r="O31">
        <f t="shared" si="17"/>
        <v>2340</v>
      </c>
      <c r="P31" s="36">
        <f t="shared" si="6"/>
        <v>2.7114768847964817E-3</v>
      </c>
      <c r="Q31" s="1">
        <f t="shared" si="18"/>
        <v>6.3490915751353496</v>
      </c>
      <c r="R31" s="23">
        <f t="shared" si="19"/>
        <v>569.62790842486459</v>
      </c>
      <c r="S31" s="23">
        <f t="shared" si="7"/>
        <v>0.85</v>
      </c>
      <c r="T31" s="11">
        <f t="shared" si="8"/>
        <v>0.97</v>
      </c>
      <c r="U31" s="20"/>
      <c r="V31" s="30">
        <f t="shared" si="9"/>
        <v>111.76099563295844</v>
      </c>
      <c r="W31" s="24">
        <f t="shared" si="10"/>
        <v>92.146940899374229</v>
      </c>
      <c r="X31" s="24">
        <f t="shared" si="20"/>
        <v>95</v>
      </c>
      <c r="Y31" s="31">
        <f t="shared" si="21"/>
        <v>2211.5265815849816</v>
      </c>
      <c r="Z31" s="20"/>
      <c r="AA31" s="19"/>
    </row>
    <row r="32" spans="1:27" ht="15.6" x14ac:dyDescent="0.3">
      <c r="A32" s="32">
        <v>14</v>
      </c>
      <c r="B32" s="28">
        <f>'Curva durate'!AW36/1000</f>
        <v>0.16995764012883366</v>
      </c>
      <c r="C32" s="11">
        <f t="shared" si="11"/>
        <v>0.05</v>
      </c>
      <c r="D32" s="11"/>
      <c r="E32" s="29">
        <f t="shared" si="12"/>
        <v>0.16995764012883366</v>
      </c>
      <c r="F32" s="83">
        <f t="shared" si="13"/>
        <v>7.4999999999999997E-3</v>
      </c>
      <c r="G32" s="40">
        <f t="shared" si="14"/>
        <v>0.11245764012883366</v>
      </c>
      <c r="H32" s="34">
        <f t="shared" si="1"/>
        <v>0.02</v>
      </c>
      <c r="I32" s="41">
        <f t="shared" si="2"/>
        <v>0.14995764012883367</v>
      </c>
      <c r="J32" s="27">
        <f t="shared" si="3"/>
        <v>1</v>
      </c>
      <c r="K32" s="11">
        <f t="shared" si="4"/>
        <v>578</v>
      </c>
      <c r="L32">
        <f t="shared" si="5"/>
        <v>209.1</v>
      </c>
      <c r="M32" s="36">
        <f t="shared" si="15"/>
        <v>3.4339814672575589E-2</v>
      </c>
      <c r="N32" s="99">
        <f t="shared" si="16"/>
        <v>5.2275000000000002E-2</v>
      </c>
      <c r="O32">
        <f t="shared" si="17"/>
        <v>2340</v>
      </c>
      <c r="P32" s="36">
        <f t="shared" si="6"/>
        <v>2.7114768847964817E-3</v>
      </c>
      <c r="Q32" s="1">
        <f t="shared" si="18"/>
        <v>6.3490915751353496</v>
      </c>
      <c r="R32" s="23">
        <f t="shared" si="19"/>
        <v>569.62790842486459</v>
      </c>
      <c r="S32" s="23">
        <f t="shared" si="7"/>
        <v>0.85</v>
      </c>
      <c r="T32" s="11">
        <f t="shared" si="8"/>
        <v>0.97</v>
      </c>
      <c r="U32" s="20"/>
      <c r="V32" s="30">
        <f t="shared" si="9"/>
        <v>111.76099563295844</v>
      </c>
      <c r="W32" s="24">
        <f t="shared" si="10"/>
        <v>92.146940899374229</v>
      </c>
      <c r="X32" s="24">
        <f t="shared" si="20"/>
        <v>95</v>
      </c>
      <c r="Y32" s="31">
        <f t="shared" si="21"/>
        <v>2211.5265815849816</v>
      </c>
      <c r="Z32" s="20"/>
      <c r="AA32" s="19"/>
    </row>
    <row r="33" spans="1:27" ht="15.6" x14ac:dyDescent="0.3">
      <c r="A33" s="32">
        <v>15</v>
      </c>
      <c r="B33" s="28">
        <f>'Curva durate'!AW37/1000</f>
        <v>0.16754067209851747</v>
      </c>
      <c r="C33" s="11">
        <f t="shared" si="11"/>
        <v>0.05</v>
      </c>
      <c r="D33" s="11"/>
      <c r="E33" s="29">
        <f t="shared" si="12"/>
        <v>0.16754067209851747</v>
      </c>
      <c r="F33" s="83">
        <f t="shared" si="13"/>
        <v>7.4999999999999997E-3</v>
      </c>
      <c r="G33" s="40">
        <f t="shared" si="14"/>
        <v>0.11004067209851748</v>
      </c>
      <c r="H33" s="34">
        <f t="shared" si="1"/>
        <v>0.02</v>
      </c>
      <c r="I33" s="41">
        <f t="shared" si="2"/>
        <v>0.14754067209851748</v>
      </c>
      <c r="J33" s="27">
        <f t="shared" si="3"/>
        <v>1</v>
      </c>
      <c r="K33" s="11">
        <f t="shared" si="4"/>
        <v>578</v>
      </c>
      <c r="L33">
        <f t="shared" si="5"/>
        <v>209.1</v>
      </c>
      <c r="M33" s="36">
        <f t="shared" si="15"/>
        <v>3.4339814672575589E-2</v>
      </c>
      <c r="N33" s="99">
        <f t="shared" si="16"/>
        <v>5.2275000000000002E-2</v>
      </c>
      <c r="O33">
        <f t="shared" si="17"/>
        <v>2340</v>
      </c>
      <c r="P33" s="36">
        <f t="shared" si="6"/>
        <v>2.7114768847964817E-3</v>
      </c>
      <c r="Q33" s="1">
        <f t="shared" si="18"/>
        <v>6.3490915751353496</v>
      </c>
      <c r="R33" s="23">
        <f t="shared" si="19"/>
        <v>569.62790842486459</v>
      </c>
      <c r="S33" s="23">
        <f t="shared" si="7"/>
        <v>0.85</v>
      </c>
      <c r="T33" s="11">
        <f t="shared" si="8"/>
        <v>0.97</v>
      </c>
      <c r="U33" s="20"/>
      <c r="V33" s="30">
        <f t="shared" si="9"/>
        <v>111.76099563295844</v>
      </c>
      <c r="W33" s="24">
        <f t="shared" si="10"/>
        <v>92.146940899374229</v>
      </c>
      <c r="X33" s="24">
        <f t="shared" si="20"/>
        <v>95</v>
      </c>
      <c r="Y33" s="31">
        <f t="shared" si="21"/>
        <v>2211.5265815849816</v>
      </c>
      <c r="Z33" s="20"/>
      <c r="AA33" s="19"/>
    </row>
    <row r="34" spans="1:27" ht="15.6" x14ac:dyDescent="0.3">
      <c r="A34" s="26">
        <v>16</v>
      </c>
      <c r="B34" s="28">
        <f>'Curva durate'!AW38/1000</f>
        <v>0.16515807577667607</v>
      </c>
      <c r="C34" s="11">
        <f t="shared" si="11"/>
        <v>0.05</v>
      </c>
      <c r="D34" s="11"/>
      <c r="E34" s="29">
        <f t="shared" si="12"/>
        <v>0.16515807577667607</v>
      </c>
      <c r="F34" s="83">
        <f t="shared" si="13"/>
        <v>7.4999999999999997E-3</v>
      </c>
      <c r="G34" s="40">
        <f t="shared" si="14"/>
        <v>0.10765807577667608</v>
      </c>
      <c r="H34" s="34">
        <f t="shared" si="1"/>
        <v>0.02</v>
      </c>
      <c r="I34" s="41">
        <f t="shared" si="2"/>
        <v>0.14515807577667608</v>
      </c>
      <c r="J34" s="27">
        <f t="shared" si="3"/>
        <v>1</v>
      </c>
      <c r="K34" s="11">
        <f t="shared" si="4"/>
        <v>578</v>
      </c>
      <c r="L34">
        <f t="shared" si="5"/>
        <v>209.1</v>
      </c>
      <c r="M34" s="36">
        <f t="shared" si="15"/>
        <v>3.4339814672575589E-2</v>
      </c>
      <c r="N34" s="99">
        <f t="shared" si="16"/>
        <v>5.2275000000000002E-2</v>
      </c>
      <c r="O34">
        <f t="shared" si="17"/>
        <v>2340</v>
      </c>
      <c r="P34" s="36">
        <f t="shared" si="6"/>
        <v>2.7114768847964817E-3</v>
      </c>
      <c r="Q34" s="1">
        <f t="shared" si="18"/>
        <v>6.3490915751353496</v>
      </c>
      <c r="R34" s="23">
        <f t="shared" si="19"/>
        <v>569.62790842486459</v>
      </c>
      <c r="S34" s="23">
        <f t="shared" si="7"/>
        <v>0.85</v>
      </c>
      <c r="T34" s="11">
        <f t="shared" si="8"/>
        <v>0.97</v>
      </c>
      <c r="U34" s="20"/>
      <c r="V34" s="30">
        <f t="shared" si="9"/>
        <v>111.76099563295844</v>
      </c>
      <c r="W34" s="24">
        <f t="shared" si="10"/>
        <v>92.146940899374229</v>
      </c>
      <c r="X34" s="24">
        <f t="shared" si="20"/>
        <v>95</v>
      </c>
      <c r="Y34" s="31">
        <f t="shared" si="21"/>
        <v>2211.5265815849816</v>
      </c>
      <c r="Z34" s="20"/>
      <c r="AA34" s="19"/>
    </row>
    <row r="35" spans="1:27" ht="15.6" x14ac:dyDescent="0.3">
      <c r="A35" s="32">
        <v>17</v>
      </c>
      <c r="B35" s="28">
        <f>'Curva durate'!AW39/1000</f>
        <v>0.1628093623631563</v>
      </c>
      <c r="C35" s="11">
        <f t="shared" si="11"/>
        <v>0.05</v>
      </c>
      <c r="D35" s="11"/>
      <c r="E35" s="29">
        <f t="shared" si="12"/>
        <v>0.1628093623631563</v>
      </c>
      <c r="F35" s="83">
        <f t="shared" si="13"/>
        <v>7.4999999999999997E-3</v>
      </c>
      <c r="G35" s="40">
        <f t="shared" si="14"/>
        <v>0.1053093623631563</v>
      </c>
      <c r="H35" s="34">
        <f t="shared" si="1"/>
        <v>0.02</v>
      </c>
      <c r="I35" s="41">
        <f t="shared" si="2"/>
        <v>0.14280936236315631</v>
      </c>
      <c r="J35" s="27">
        <f t="shared" si="3"/>
        <v>1</v>
      </c>
      <c r="K35" s="11">
        <f t="shared" si="4"/>
        <v>578</v>
      </c>
      <c r="L35">
        <f t="shared" si="5"/>
        <v>209.1</v>
      </c>
      <c r="M35" s="36">
        <f t="shared" si="15"/>
        <v>3.4339814672575589E-2</v>
      </c>
      <c r="N35" s="99">
        <f t="shared" si="16"/>
        <v>5.2275000000000002E-2</v>
      </c>
      <c r="O35">
        <f t="shared" si="17"/>
        <v>2340</v>
      </c>
      <c r="P35" s="36">
        <f t="shared" si="6"/>
        <v>2.7114768847964817E-3</v>
      </c>
      <c r="Q35" s="1">
        <f t="shared" si="18"/>
        <v>6.3490915751353496</v>
      </c>
      <c r="R35" s="23">
        <f t="shared" si="19"/>
        <v>569.62790842486459</v>
      </c>
      <c r="S35" s="23">
        <f t="shared" si="7"/>
        <v>0.85</v>
      </c>
      <c r="T35" s="11">
        <f t="shared" si="8"/>
        <v>0.97</v>
      </c>
      <c r="U35" s="20"/>
      <c r="V35" s="30">
        <f t="shared" si="9"/>
        <v>111.76099563295844</v>
      </c>
      <c r="W35" s="24">
        <f t="shared" si="10"/>
        <v>92.146940899374229</v>
      </c>
      <c r="X35" s="24">
        <f t="shared" si="20"/>
        <v>95</v>
      </c>
      <c r="Y35" s="31">
        <f t="shared" si="21"/>
        <v>2211.5265815849816</v>
      </c>
      <c r="Z35" s="20"/>
      <c r="AA35" s="19"/>
    </row>
    <row r="36" spans="1:27" ht="15.6" x14ac:dyDescent="0.3">
      <c r="A36" s="32">
        <v>18</v>
      </c>
      <c r="B36" s="28">
        <f>'Curva durate'!AW40/1000</f>
        <v>0.16049405000903308</v>
      </c>
      <c r="C36" s="11">
        <f t="shared" si="11"/>
        <v>0.05</v>
      </c>
      <c r="D36" s="11"/>
      <c r="E36" s="29">
        <f t="shared" si="12"/>
        <v>0.16049405000903308</v>
      </c>
      <c r="F36" s="83">
        <f t="shared" si="13"/>
        <v>7.4999999999999997E-3</v>
      </c>
      <c r="G36" s="40">
        <f t="shared" si="14"/>
        <v>0.10299405000903308</v>
      </c>
      <c r="H36" s="34">
        <f t="shared" si="1"/>
        <v>0.02</v>
      </c>
      <c r="I36" s="41">
        <f t="shared" si="2"/>
        <v>0.14049405000903309</v>
      </c>
      <c r="J36" s="27">
        <f t="shared" si="3"/>
        <v>1</v>
      </c>
      <c r="K36" s="11">
        <f t="shared" si="4"/>
        <v>578</v>
      </c>
      <c r="L36">
        <f t="shared" si="5"/>
        <v>209.1</v>
      </c>
      <c r="M36" s="36">
        <f t="shared" si="15"/>
        <v>3.4339814672575589E-2</v>
      </c>
      <c r="N36" s="99">
        <f t="shared" si="16"/>
        <v>5.2275000000000002E-2</v>
      </c>
      <c r="O36">
        <f t="shared" si="17"/>
        <v>2340</v>
      </c>
      <c r="P36" s="36">
        <f t="shared" si="6"/>
        <v>2.7114768847964817E-3</v>
      </c>
      <c r="Q36" s="1">
        <f t="shared" si="18"/>
        <v>6.3490915751353496</v>
      </c>
      <c r="R36" s="23">
        <f t="shared" si="19"/>
        <v>569.62790842486459</v>
      </c>
      <c r="S36" s="23">
        <f t="shared" si="7"/>
        <v>0.85</v>
      </c>
      <c r="T36" s="11">
        <f t="shared" si="8"/>
        <v>0.97</v>
      </c>
      <c r="U36" s="20"/>
      <c r="V36" s="30">
        <f t="shared" si="9"/>
        <v>111.76099563295844</v>
      </c>
      <c r="W36" s="24">
        <f t="shared" si="10"/>
        <v>92.146940899374229</v>
      </c>
      <c r="X36" s="24">
        <f t="shared" si="20"/>
        <v>95</v>
      </c>
      <c r="Y36" s="31">
        <f t="shared" si="21"/>
        <v>2211.5265815849816</v>
      </c>
      <c r="Z36" s="20"/>
      <c r="AA36" s="19"/>
    </row>
    <row r="37" spans="1:27" ht="15.6" x14ac:dyDescent="0.3">
      <c r="A37" s="26">
        <v>19</v>
      </c>
      <c r="B37" s="28">
        <f>'Curva durate'!AW41/1000</f>
        <v>0.15821166371775633</v>
      </c>
      <c r="C37" s="11">
        <f t="shared" si="11"/>
        <v>0.05</v>
      </c>
      <c r="D37" s="11"/>
      <c r="E37" s="29">
        <f t="shared" si="12"/>
        <v>0.15821166371775633</v>
      </c>
      <c r="F37" s="83">
        <f t="shared" si="13"/>
        <v>7.4999999999999997E-3</v>
      </c>
      <c r="G37" s="40">
        <f t="shared" si="14"/>
        <v>0.10071166371775633</v>
      </c>
      <c r="H37" s="34">
        <f t="shared" si="1"/>
        <v>0.02</v>
      </c>
      <c r="I37" s="41">
        <f t="shared" si="2"/>
        <v>0.13821166371775634</v>
      </c>
      <c r="J37" s="27">
        <f t="shared" si="3"/>
        <v>1</v>
      </c>
      <c r="K37" s="11">
        <f t="shared" si="4"/>
        <v>578</v>
      </c>
      <c r="L37">
        <f t="shared" si="5"/>
        <v>209.1</v>
      </c>
      <c r="M37" s="36">
        <f t="shared" si="15"/>
        <v>3.4339814672575589E-2</v>
      </c>
      <c r="N37" s="99">
        <f t="shared" si="16"/>
        <v>5.2275000000000002E-2</v>
      </c>
      <c r="O37">
        <f t="shared" si="17"/>
        <v>2340</v>
      </c>
      <c r="P37" s="36">
        <f t="shared" si="6"/>
        <v>2.7114768847964817E-3</v>
      </c>
      <c r="Q37" s="1">
        <f t="shared" si="18"/>
        <v>6.3490915751353496</v>
      </c>
      <c r="R37" s="23">
        <f t="shared" si="19"/>
        <v>569.62790842486459</v>
      </c>
      <c r="S37" s="23">
        <f t="shared" si="7"/>
        <v>0.85</v>
      </c>
      <c r="T37" s="11">
        <f t="shared" si="8"/>
        <v>0.97</v>
      </c>
      <c r="U37" s="20"/>
      <c r="V37" s="30">
        <f t="shared" si="9"/>
        <v>111.76099563295844</v>
      </c>
      <c r="W37" s="24">
        <f t="shared" si="10"/>
        <v>92.146940899374229</v>
      </c>
      <c r="X37" s="24">
        <f t="shared" si="20"/>
        <v>95</v>
      </c>
      <c r="Y37" s="31">
        <f t="shared" si="21"/>
        <v>2211.5265815849816</v>
      </c>
      <c r="Z37" s="20"/>
      <c r="AA37" s="19"/>
    </row>
    <row r="38" spans="1:27" ht="15.6" x14ac:dyDescent="0.3">
      <c r="A38" s="32">
        <v>20</v>
      </c>
      <c r="B38" s="28">
        <f>'Curva durate'!AW42/1000</f>
        <v>0.15596173524770296</v>
      </c>
      <c r="C38" s="11">
        <f t="shared" si="11"/>
        <v>0.05</v>
      </c>
      <c r="D38" s="11"/>
      <c r="E38" s="29">
        <f t="shared" si="12"/>
        <v>0.15596173524770296</v>
      </c>
      <c r="F38" s="83">
        <f t="shared" si="13"/>
        <v>7.4999999999999997E-3</v>
      </c>
      <c r="G38" s="40">
        <f t="shared" si="14"/>
        <v>9.8461735247702964E-2</v>
      </c>
      <c r="H38" s="34">
        <f t="shared" si="1"/>
        <v>0.02</v>
      </c>
      <c r="I38" s="41">
        <f t="shared" si="2"/>
        <v>0.13596173524770297</v>
      </c>
      <c r="J38" s="27">
        <f t="shared" si="3"/>
        <v>1</v>
      </c>
      <c r="K38" s="11">
        <f t="shared" si="4"/>
        <v>578</v>
      </c>
      <c r="L38">
        <f t="shared" si="5"/>
        <v>209.1</v>
      </c>
      <c r="M38" s="36">
        <f t="shared" si="15"/>
        <v>3.4339814672575589E-2</v>
      </c>
      <c r="N38" s="99">
        <f t="shared" si="16"/>
        <v>5.2275000000000002E-2</v>
      </c>
      <c r="O38">
        <f t="shared" si="17"/>
        <v>2340</v>
      </c>
      <c r="P38" s="36">
        <f t="shared" si="6"/>
        <v>2.7114768847964817E-3</v>
      </c>
      <c r="Q38" s="1">
        <f t="shared" si="18"/>
        <v>6.3490915751353496</v>
      </c>
      <c r="R38" s="23">
        <f t="shared" si="19"/>
        <v>569.62790842486459</v>
      </c>
      <c r="S38" s="23">
        <f t="shared" si="7"/>
        <v>0.85</v>
      </c>
      <c r="T38" s="11">
        <f t="shared" si="8"/>
        <v>0.97</v>
      </c>
      <c r="U38" s="20"/>
      <c r="V38" s="30">
        <f t="shared" si="9"/>
        <v>111.76099563295844</v>
      </c>
      <c r="W38" s="24">
        <f t="shared" si="10"/>
        <v>92.146940899374229</v>
      </c>
      <c r="X38" s="24">
        <f t="shared" si="20"/>
        <v>95</v>
      </c>
      <c r="Y38" s="31">
        <f t="shared" si="21"/>
        <v>2211.5265815849816</v>
      </c>
      <c r="Z38" s="20"/>
      <c r="AA38" s="19"/>
    </row>
    <row r="39" spans="1:27" ht="15.6" x14ac:dyDescent="0.3">
      <c r="A39" s="32">
        <v>21</v>
      </c>
      <c r="B39" s="28">
        <f>'Curva durate'!AW43/1000</f>
        <v>0.15374380301611518</v>
      </c>
      <c r="C39" s="11">
        <f t="shared" si="11"/>
        <v>0.05</v>
      </c>
      <c r="D39" s="11"/>
      <c r="E39" s="29">
        <f t="shared" si="12"/>
        <v>0.15374380301611518</v>
      </c>
      <c r="F39" s="83">
        <f t="shared" si="13"/>
        <v>7.4999999999999997E-3</v>
      </c>
      <c r="G39" s="40">
        <f t="shared" si="14"/>
        <v>9.6243803016115181E-2</v>
      </c>
      <c r="H39" s="34">
        <f t="shared" si="1"/>
        <v>0.02</v>
      </c>
      <c r="I39" s="41">
        <f t="shared" si="2"/>
        <v>0.13374380301611519</v>
      </c>
      <c r="J39" s="27">
        <f t="shared" si="3"/>
        <v>1</v>
      </c>
      <c r="K39" s="11">
        <f t="shared" si="4"/>
        <v>578</v>
      </c>
      <c r="L39">
        <f t="shared" si="5"/>
        <v>209.1</v>
      </c>
      <c r="M39" s="36">
        <f t="shared" si="15"/>
        <v>3.4339814672575589E-2</v>
      </c>
      <c r="N39" s="99">
        <f t="shared" si="16"/>
        <v>5.2275000000000002E-2</v>
      </c>
      <c r="O39">
        <f t="shared" si="17"/>
        <v>2340</v>
      </c>
      <c r="P39" s="36">
        <f t="shared" si="6"/>
        <v>2.7114768847964817E-3</v>
      </c>
      <c r="Q39" s="1">
        <f t="shared" si="18"/>
        <v>6.3490915751353496</v>
      </c>
      <c r="R39" s="23">
        <f t="shared" si="19"/>
        <v>569.62790842486459</v>
      </c>
      <c r="S39" s="23">
        <f t="shared" si="7"/>
        <v>0.85</v>
      </c>
      <c r="T39" s="11">
        <f t="shared" si="8"/>
        <v>0.97</v>
      </c>
      <c r="U39" s="20"/>
      <c r="V39" s="30">
        <f t="shared" si="9"/>
        <v>111.76099563295844</v>
      </c>
      <c r="W39" s="24">
        <f t="shared" si="10"/>
        <v>92.146940899374229</v>
      </c>
      <c r="X39" s="24">
        <f t="shared" si="20"/>
        <v>95</v>
      </c>
      <c r="Y39" s="31">
        <f t="shared" si="21"/>
        <v>2211.5265815849816</v>
      </c>
      <c r="Z39" s="20"/>
      <c r="AA39" s="19"/>
    </row>
    <row r="40" spans="1:27" ht="15.6" x14ac:dyDescent="0.3">
      <c r="A40" s="26">
        <v>22</v>
      </c>
      <c r="B40" s="28">
        <f>'Curva durate'!AW44/1000</f>
        <v>0.15155741200440487</v>
      </c>
      <c r="C40" s="11">
        <f t="shared" si="11"/>
        <v>0.05</v>
      </c>
      <c r="D40" s="11"/>
      <c r="E40" s="29">
        <f t="shared" si="12"/>
        <v>0.15155741200440487</v>
      </c>
      <c r="F40" s="83">
        <f t="shared" si="13"/>
        <v>7.4999999999999997E-3</v>
      </c>
      <c r="G40" s="40">
        <f t="shared" si="14"/>
        <v>9.4057412004404872E-2</v>
      </c>
      <c r="H40" s="34">
        <f t="shared" si="1"/>
        <v>0.02</v>
      </c>
      <c r="I40" s="41">
        <f t="shared" si="2"/>
        <v>0.13155741200440488</v>
      </c>
      <c r="J40" s="27">
        <f t="shared" si="3"/>
        <v>1</v>
      </c>
      <c r="K40" s="11">
        <f t="shared" si="4"/>
        <v>578</v>
      </c>
      <c r="L40">
        <f t="shared" si="5"/>
        <v>209.1</v>
      </c>
      <c r="M40" s="36">
        <f t="shared" si="15"/>
        <v>3.4339814672575589E-2</v>
      </c>
      <c r="N40" s="99">
        <f t="shared" si="16"/>
        <v>5.2275000000000002E-2</v>
      </c>
      <c r="O40">
        <f t="shared" si="17"/>
        <v>2340</v>
      </c>
      <c r="P40" s="36">
        <f t="shared" si="6"/>
        <v>2.7114768847964817E-3</v>
      </c>
      <c r="Q40" s="1">
        <f t="shared" si="18"/>
        <v>6.3490915751353496</v>
      </c>
      <c r="R40" s="23">
        <f t="shared" si="19"/>
        <v>569.62790842486459</v>
      </c>
      <c r="S40" s="23">
        <f t="shared" si="7"/>
        <v>0.85</v>
      </c>
      <c r="T40" s="11">
        <f t="shared" si="8"/>
        <v>0.97</v>
      </c>
      <c r="U40" s="20"/>
      <c r="V40" s="30">
        <f t="shared" si="9"/>
        <v>111.76099563295844</v>
      </c>
      <c r="W40" s="24">
        <f t="shared" si="10"/>
        <v>92.146940899374229</v>
      </c>
      <c r="X40" s="24">
        <f t="shared" si="20"/>
        <v>95</v>
      </c>
      <c r="Y40" s="31">
        <f t="shared" si="21"/>
        <v>2211.5265815849816</v>
      </c>
      <c r="Z40" s="20"/>
      <c r="AA40" s="19"/>
    </row>
    <row r="41" spans="1:27" ht="15.6" x14ac:dyDescent="0.3">
      <c r="A41" s="32">
        <v>23</v>
      </c>
      <c r="B41" s="28">
        <f>'Curva durate'!AW45/1000</f>
        <v>0.14940211366480433</v>
      </c>
      <c r="C41" s="11">
        <f t="shared" si="11"/>
        <v>0.05</v>
      </c>
      <c r="D41" s="11"/>
      <c r="E41" s="29">
        <f t="shared" si="12"/>
        <v>0.14940211366480433</v>
      </c>
      <c r="F41" s="83">
        <f t="shared" si="13"/>
        <v>7.4999999999999997E-3</v>
      </c>
      <c r="G41" s="40">
        <f t="shared" si="14"/>
        <v>9.190211366480433E-2</v>
      </c>
      <c r="H41" s="34">
        <f t="shared" si="1"/>
        <v>0.02</v>
      </c>
      <c r="I41" s="41">
        <f t="shared" si="2"/>
        <v>0.12940211366480434</v>
      </c>
      <c r="J41" s="27">
        <f t="shared" si="3"/>
        <v>1</v>
      </c>
      <c r="K41" s="11">
        <f t="shared" si="4"/>
        <v>578</v>
      </c>
      <c r="L41">
        <f t="shared" si="5"/>
        <v>209.1</v>
      </c>
      <c r="M41" s="36">
        <f t="shared" si="15"/>
        <v>3.4339814672575589E-2</v>
      </c>
      <c r="N41" s="99">
        <f t="shared" si="16"/>
        <v>5.2275000000000002E-2</v>
      </c>
      <c r="O41">
        <f t="shared" si="17"/>
        <v>2340</v>
      </c>
      <c r="P41" s="36">
        <f t="shared" si="6"/>
        <v>2.7114768847964817E-3</v>
      </c>
      <c r="Q41" s="1">
        <f t="shared" si="18"/>
        <v>6.3490915751353496</v>
      </c>
      <c r="R41" s="23">
        <f t="shared" si="19"/>
        <v>569.62790842486459</v>
      </c>
      <c r="S41" s="23">
        <f t="shared" si="7"/>
        <v>0.85</v>
      </c>
      <c r="T41" s="11">
        <f t="shared" si="8"/>
        <v>0.97</v>
      </c>
      <c r="U41" s="20"/>
      <c r="V41" s="30">
        <f t="shared" si="9"/>
        <v>111.76099563295844</v>
      </c>
      <c r="W41" s="24">
        <f t="shared" si="10"/>
        <v>92.146940899374229</v>
      </c>
      <c r="X41" s="24">
        <f t="shared" si="20"/>
        <v>95</v>
      </c>
      <c r="Y41" s="31">
        <f t="shared" si="21"/>
        <v>2211.5265815849816</v>
      </c>
      <c r="Z41" s="20"/>
      <c r="AA41" s="19"/>
    </row>
    <row r="42" spans="1:27" ht="15.6" x14ac:dyDescent="0.3">
      <c r="A42" s="32">
        <v>24</v>
      </c>
      <c r="B42" s="28">
        <f>'Curva durate'!AW46/1000</f>
        <v>0.14727746582834478</v>
      </c>
      <c r="C42" s="11">
        <f t="shared" si="11"/>
        <v>0.05</v>
      </c>
      <c r="D42" s="11"/>
      <c r="E42" s="29">
        <f t="shared" si="12"/>
        <v>0.14727746582834478</v>
      </c>
      <c r="F42" s="83">
        <f t="shared" si="13"/>
        <v>7.4999999999999997E-3</v>
      </c>
      <c r="G42" s="40">
        <f t="shared" si="14"/>
        <v>8.9777465828344782E-2</v>
      </c>
      <c r="H42" s="34">
        <f t="shared" si="1"/>
        <v>0.02</v>
      </c>
      <c r="I42" s="41">
        <f t="shared" si="2"/>
        <v>0.12727746582834479</v>
      </c>
      <c r="J42" s="27">
        <f t="shared" si="3"/>
        <v>1</v>
      </c>
      <c r="K42" s="11">
        <f t="shared" si="4"/>
        <v>578</v>
      </c>
      <c r="L42">
        <f t="shared" si="5"/>
        <v>209.1</v>
      </c>
      <c r="M42" s="36">
        <f t="shared" si="15"/>
        <v>3.4339814672575589E-2</v>
      </c>
      <c r="N42" s="99">
        <f t="shared" si="16"/>
        <v>5.2275000000000002E-2</v>
      </c>
      <c r="O42">
        <f t="shared" si="17"/>
        <v>2340</v>
      </c>
      <c r="P42" s="36">
        <f t="shared" si="6"/>
        <v>2.7114768847964817E-3</v>
      </c>
      <c r="Q42" s="1">
        <f t="shared" si="18"/>
        <v>6.3490915751353496</v>
      </c>
      <c r="R42" s="23">
        <f t="shared" si="19"/>
        <v>569.62790842486459</v>
      </c>
      <c r="S42" s="23">
        <f t="shared" si="7"/>
        <v>0.85</v>
      </c>
      <c r="T42" s="11">
        <f t="shared" si="8"/>
        <v>0.97</v>
      </c>
      <c r="U42" s="20"/>
      <c r="V42" s="30">
        <f t="shared" si="9"/>
        <v>111.76099563295844</v>
      </c>
      <c r="W42" s="24">
        <f t="shared" si="10"/>
        <v>92.146940899374229</v>
      </c>
      <c r="X42" s="24">
        <f t="shared" si="20"/>
        <v>95</v>
      </c>
      <c r="Y42" s="31">
        <f t="shared" si="21"/>
        <v>2211.5265815849816</v>
      </c>
      <c r="Z42" s="20"/>
      <c r="AA42" s="19"/>
    </row>
    <row r="43" spans="1:27" ht="15.6" x14ac:dyDescent="0.3">
      <c r="A43" s="26">
        <v>25</v>
      </c>
      <c r="B43" s="28">
        <f>'Curva durate'!AW47/1000</f>
        <v>0.14518303261414353</v>
      </c>
      <c r="C43" s="11">
        <f t="shared" si="11"/>
        <v>0.05</v>
      </c>
      <c r="D43" s="11"/>
      <c r="E43" s="29">
        <f t="shared" si="12"/>
        <v>0.14518303261414353</v>
      </c>
      <c r="F43" s="83">
        <f t="shared" si="13"/>
        <v>7.4999999999999997E-3</v>
      </c>
      <c r="G43" s="40">
        <f t="shared" si="14"/>
        <v>8.7683032614143536E-2</v>
      </c>
      <c r="H43" s="34">
        <f t="shared" si="1"/>
        <v>0.02</v>
      </c>
      <c r="I43" s="41">
        <f t="shared" si="2"/>
        <v>0.12518303261414354</v>
      </c>
      <c r="J43" s="27">
        <f t="shared" si="3"/>
        <v>1</v>
      </c>
      <c r="K43" s="11">
        <f t="shared" si="4"/>
        <v>578</v>
      </c>
      <c r="L43">
        <f t="shared" si="5"/>
        <v>209.1</v>
      </c>
      <c r="M43" s="36">
        <f t="shared" si="15"/>
        <v>3.4339814672575589E-2</v>
      </c>
      <c r="N43" s="99">
        <f t="shared" si="16"/>
        <v>5.2275000000000002E-2</v>
      </c>
      <c r="O43">
        <f t="shared" si="17"/>
        <v>2340</v>
      </c>
      <c r="P43" s="36">
        <f t="shared" si="6"/>
        <v>2.7114768847964817E-3</v>
      </c>
      <c r="Q43" s="1">
        <f t="shared" si="18"/>
        <v>6.3490915751353496</v>
      </c>
      <c r="R43" s="23">
        <f t="shared" si="19"/>
        <v>569.62790842486459</v>
      </c>
      <c r="S43" s="23">
        <f t="shared" si="7"/>
        <v>0.85</v>
      </c>
      <c r="T43" s="11">
        <f t="shared" si="8"/>
        <v>0.97</v>
      </c>
      <c r="U43" s="20"/>
      <c r="V43" s="30">
        <f t="shared" si="9"/>
        <v>111.76099563295844</v>
      </c>
      <c r="W43" s="24">
        <f t="shared" si="10"/>
        <v>92.146940899374229</v>
      </c>
      <c r="X43" s="24">
        <f t="shared" si="20"/>
        <v>95</v>
      </c>
      <c r="Y43" s="31">
        <f t="shared" si="21"/>
        <v>2211.5265815849816</v>
      </c>
      <c r="Z43" s="20"/>
      <c r="AA43" s="19"/>
    </row>
    <row r="44" spans="1:27" ht="15.6" x14ac:dyDescent="0.3">
      <c r="A44" s="32">
        <v>26</v>
      </c>
      <c r="B44" s="28">
        <f>'Curva durate'!AW48/1000</f>
        <v>0.143118384339981</v>
      </c>
      <c r="C44" s="11">
        <f t="shared" si="11"/>
        <v>0.05</v>
      </c>
      <c r="D44" s="11"/>
      <c r="E44" s="29">
        <f t="shared" si="12"/>
        <v>0.143118384339981</v>
      </c>
      <c r="F44" s="83">
        <f t="shared" si="13"/>
        <v>7.4999999999999997E-3</v>
      </c>
      <c r="G44" s="40">
        <f t="shared" si="14"/>
        <v>8.5618384339981007E-2</v>
      </c>
      <c r="H44" s="34">
        <f t="shared" si="1"/>
        <v>0.02</v>
      </c>
      <c r="I44" s="41">
        <f t="shared" si="2"/>
        <v>0.123118384339981</v>
      </c>
      <c r="J44" s="27">
        <f t="shared" si="3"/>
        <v>1</v>
      </c>
      <c r="K44" s="11">
        <f t="shared" si="4"/>
        <v>578</v>
      </c>
      <c r="L44">
        <f t="shared" si="5"/>
        <v>209.1</v>
      </c>
      <c r="M44" s="36">
        <f t="shared" si="15"/>
        <v>3.4339814672575589E-2</v>
      </c>
      <c r="N44" s="99">
        <f t="shared" si="16"/>
        <v>5.2275000000000002E-2</v>
      </c>
      <c r="O44">
        <f t="shared" si="17"/>
        <v>2340</v>
      </c>
      <c r="P44" s="36">
        <f t="shared" si="6"/>
        <v>2.7114768847964817E-3</v>
      </c>
      <c r="Q44" s="1">
        <f t="shared" si="18"/>
        <v>6.3490915751353496</v>
      </c>
      <c r="R44" s="23">
        <f t="shared" si="19"/>
        <v>569.62790842486459</v>
      </c>
      <c r="S44" s="23">
        <f t="shared" si="7"/>
        <v>0.85</v>
      </c>
      <c r="T44" s="11">
        <f t="shared" si="8"/>
        <v>0.97</v>
      </c>
      <c r="U44" s="20"/>
      <c r="V44" s="30">
        <f t="shared" si="9"/>
        <v>111.76099563295844</v>
      </c>
      <c r="W44" s="24">
        <f t="shared" si="10"/>
        <v>92.146940899374229</v>
      </c>
      <c r="X44" s="24">
        <f t="shared" si="20"/>
        <v>95</v>
      </c>
      <c r="Y44" s="31">
        <f t="shared" si="21"/>
        <v>2211.5265815849816</v>
      </c>
      <c r="Z44" s="20"/>
      <c r="AA44" s="19"/>
    </row>
    <row r="45" spans="1:27" ht="15.6" x14ac:dyDescent="0.3">
      <c r="A45" s="32">
        <v>27</v>
      </c>
      <c r="B45" s="28">
        <f>'Curva durate'!AW49/1000</f>
        <v>0.14108309743414948</v>
      </c>
      <c r="C45" s="11">
        <f t="shared" si="11"/>
        <v>0.05</v>
      </c>
      <c r="D45" s="11"/>
      <c r="E45" s="29">
        <f t="shared" si="12"/>
        <v>0.14108309743414948</v>
      </c>
      <c r="F45" s="83">
        <f t="shared" si="13"/>
        <v>7.4999999999999997E-3</v>
      </c>
      <c r="G45" s="40">
        <f t="shared" si="14"/>
        <v>8.3583097434149489E-2</v>
      </c>
      <c r="H45" s="34">
        <f t="shared" si="1"/>
        <v>0.02</v>
      </c>
      <c r="I45" s="41">
        <f t="shared" si="2"/>
        <v>0.12108309743414948</v>
      </c>
      <c r="J45" s="27">
        <f t="shared" si="3"/>
        <v>1</v>
      </c>
      <c r="K45" s="11">
        <f t="shared" si="4"/>
        <v>578</v>
      </c>
      <c r="L45">
        <f t="shared" si="5"/>
        <v>209.1</v>
      </c>
      <c r="M45" s="36">
        <f t="shared" si="15"/>
        <v>3.4339814672575589E-2</v>
      </c>
      <c r="N45" s="99">
        <f t="shared" si="16"/>
        <v>5.2275000000000002E-2</v>
      </c>
      <c r="O45">
        <f t="shared" si="17"/>
        <v>2340</v>
      </c>
      <c r="P45" s="36">
        <f t="shared" si="6"/>
        <v>2.7114768847964817E-3</v>
      </c>
      <c r="Q45" s="1">
        <f t="shared" si="18"/>
        <v>6.3490915751353496</v>
      </c>
      <c r="R45" s="23">
        <f t="shared" si="19"/>
        <v>569.62790842486459</v>
      </c>
      <c r="S45" s="23">
        <f t="shared" si="7"/>
        <v>0.85</v>
      </c>
      <c r="T45" s="11">
        <f t="shared" si="8"/>
        <v>0.97</v>
      </c>
      <c r="U45" s="20"/>
      <c r="V45" s="30">
        <f t="shared" si="9"/>
        <v>111.76099563295844</v>
      </c>
      <c r="W45" s="24">
        <f t="shared" si="10"/>
        <v>92.146940899374229</v>
      </c>
      <c r="X45" s="24">
        <f t="shared" si="20"/>
        <v>95</v>
      </c>
      <c r="Y45" s="31">
        <f t="shared" si="21"/>
        <v>2211.5265815849816</v>
      </c>
      <c r="Z45" s="20"/>
      <c r="AA45" s="19"/>
    </row>
    <row r="46" spans="1:27" ht="15.6" x14ac:dyDescent="0.3">
      <c r="A46" s="26">
        <v>28</v>
      </c>
      <c r="B46" s="28">
        <f>'Curva durate'!AW50/1000</f>
        <v>0.13907675434855571</v>
      </c>
      <c r="C46" s="11">
        <f t="shared" si="11"/>
        <v>0.05</v>
      </c>
      <c r="D46" s="11"/>
      <c r="E46" s="29">
        <f t="shared" si="12"/>
        <v>0.13907675434855571</v>
      </c>
      <c r="F46" s="83">
        <f t="shared" si="13"/>
        <v>7.4999999999999997E-3</v>
      </c>
      <c r="G46" s="40">
        <f t="shared" si="14"/>
        <v>8.1576754348555713E-2</v>
      </c>
      <c r="H46" s="34">
        <f t="shared" si="1"/>
        <v>0.02</v>
      </c>
      <c r="I46" s="41">
        <f t="shared" si="2"/>
        <v>0.11907675434855571</v>
      </c>
      <c r="J46" s="27">
        <f t="shared" si="3"/>
        <v>1</v>
      </c>
      <c r="K46" s="11">
        <f t="shared" si="4"/>
        <v>578</v>
      </c>
      <c r="L46">
        <f t="shared" si="5"/>
        <v>209.1</v>
      </c>
      <c r="M46" s="36">
        <f t="shared" si="15"/>
        <v>3.4339814672575589E-2</v>
      </c>
      <c r="N46" s="99">
        <f t="shared" si="16"/>
        <v>5.2275000000000002E-2</v>
      </c>
      <c r="O46">
        <f t="shared" si="17"/>
        <v>2340</v>
      </c>
      <c r="P46" s="36">
        <f t="shared" si="6"/>
        <v>2.7114768847964817E-3</v>
      </c>
      <c r="Q46" s="1">
        <f t="shared" si="18"/>
        <v>6.3490915751353496</v>
      </c>
      <c r="R46" s="23">
        <f t="shared" si="19"/>
        <v>569.62790842486459</v>
      </c>
      <c r="S46" s="23">
        <f t="shared" si="7"/>
        <v>0.85</v>
      </c>
      <c r="T46" s="11">
        <f t="shared" si="8"/>
        <v>0.97</v>
      </c>
      <c r="U46" s="20"/>
      <c r="V46" s="30">
        <f t="shared" si="9"/>
        <v>111.76099563295844</v>
      </c>
      <c r="W46" s="24">
        <f t="shared" si="10"/>
        <v>92.146940899374229</v>
      </c>
      <c r="X46" s="24">
        <f t="shared" si="20"/>
        <v>95</v>
      </c>
      <c r="Y46" s="31">
        <f t="shared" si="21"/>
        <v>2211.5265815849816</v>
      </c>
      <c r="Z46" s="20"/>
      <c r="AA46" s="19"/>
    </row>
    <row r="47" spans="1:27" ht="15.6" x14ac:dyDescent="0.3">
      <c r="A47" s="32">
        <v>29</v>
      </c>
      <c r="B47" s="28">
        <f>'Curva durate'!AW51/1000</f>
        <v>0.13709894347305879</v>
      </c>
      <c r="C47" s="11">
        <f t="shared" si="11"/>
        <v>0.05</v>
      </c>
      <c r="D47" s="11"/>
      <c r="E47" s="29">
        <f t="shared" si="12"/>
        <v>0.13709894347305879</v>
      </c>
      <c r="F47" s="83">
        <f t="shared" si="13"/>
        <v>7.4999999999999997E-3</v>
      </c>
      <c r="G47" s="40">
        <f t="shared" si="14"/>
        <v>7.9598943473058792E-2</v>
      </c>
      <c r="H47" s="34">
        <f t="shared" si="1"/>
        <v>0.02</v>
      </c>
      <c r="I47" s="41">
        <f t="shared" si="2"/>
        <v>0.11709894347305878</v>
      </c>
      <c r="J47" s="27">
        <f t="shared" si="3"/>
        <v>1</v>
      </c>
      <c r="K47" s="11">
        <f t="shared" si="4"/>
        <v>578</v>
      </c>
      <c r="L47">
        <f t="shared" si="5"/>
        <v>209.1</v>
      </c>
      <c r="M47" s="36">
        <f t="shared" si="15"/>
        <v>3.4339814672575589E-2</v>
      </c>
      <c r="N47" s="99">
        <f t="shared" si="16"/>
        <v>5.2275000000000002E-2</v>
      </c>
      <c r="O47">
        <f t="shared" si="17"/>
        <v>2340</v>
      </c>
      <c r="P47" s="36">
        <f t="shared" si="6"/>
        <v>2.7114768847964817E-3</v>
      </c>
      <c r="Q47" s="1">
        <f t="shared" si="18"/>
        <v>6.3490915751353496</v>
      </c>
      <c r="R47" s="23">
        <f t="shared" si="19"/>
        <v>569.62790842486459</v>
      </c>
      <c r="S47" s="23">
        <f t="shared" si="7"/>
        <v>0.85</v>
      </c>
      <c r="T47" s="11">
        <f t="shared" si="8"/>
        <v>0.97</v>
      </c>
      <c r="U47" s="20"/>
      <c r="V47" s="30">
        <f t="shared" si="9"/>
        <v>111.76099563295844</v>
      </c>
      <c r="W47" s="24">
        <f t="shared" si="10"/>
        <v>92.146940899374229</v>
      </c>
      <c r="X47" s="24">
        <f t="shared" si="20"/>
        <v>95</v>
      </c>
      <c r="Y47" s="31">
        <f t="shared" si="21"/>
        <v>2211.5265815849816</v>
      </c>
      <c r="Z47" s="20"/>
      <c r="AA47" s="19"/>
    </row>
    <row r="48" spans="1:27" ht="15.6" x14ac:dyDescent="0.3">
      <c r="A48" s="32">
        <v>30</v>
      </c>
      <c r="B48" s="28">
        <f>'Curva durate'!AW52/1000</f>
        <v>0.13514925905102684</v>
      </c>
      <c r="C48" s="11">
        <f t="shared" si="11"/>
        <v>0.05</v>
      </c>
      <c r="D48" s="11"/>
      <c r="E48" s="29">
        <f t="shared" si="12"/>
        <v>0.13514925905102684</v>
      </c>
      <c r="F48" s="83">
        <f t="shared" si="13"/>
        <v>7.4999999999999997E-3</v>
      </c>
      <c r="G48" s="40">
        <f t="shared" si="14"/>
        <v>7.7649259051026848E-2</v>
      </c>
      <c r="H48" s="34">
        <f t="shared" si="1"/>
        <v>0.02</v>
      </c>
      <c r="I48" s="41">
        <f t="shared" si="2"/>
        <v>0.11514925905102684</v>
      </c>
      <c r="J48" s="27">
        <f t="shared" si="3"/>
        <v>1</v>
      </c>
      <c r="K48" s="11">
        <f t="shared" si="4"/>
        <v>578</v>
      </c>
      <c r="L48">
        <f t="shared" si="5"/>
        <v>209.1</v>
      </c>
      <c r="M48" s="36">
        <f t="shared" si="15"/>
        <v>3.4339814672575589E-2</v>
      </c>
      <c r="N48" s="99">
        <f t="shared" si="16"/>
        <v>5.2275000000000002E-2</v>
      </c>
      <c r="O48">
        <f t="shared" si="17"/>
        <v>2340</v>
      </c>
      <c r="P48" s="36">
        <f t="shared" si="6"/>
        <v>2.7114768847964817E-3</v>
      </c>
      <c r="Q48" s="1">
        <f t="shared" si="18"/>
        <v>6.3490915751353496</v>
      </c>
      <c r="R48" s="23">
        <f t="shared" si="19"/>
        <v>569.62790842486459</v>
      </c>
      <c r="S48" s="23">
        <f t="shared" si="7"/>
        <v>0.85</v>
      </c>
      <c r="T48" s="11">
        <f t="shared" si="8"/>
        <v>0.97</v>
      </c>
      <c r="U48" s="20"/>
      <c r="V48" s="30">
        <f t="shared" si="9"/>
        <v>111.76099563295844</v>
      </c>
      <c r="W48" s="24">
        <f t="shared" si="10"/>
        <v>92.146940899374229</v>
      </c>
      <c r="X48" s="24">
        <f t="shared" si="20"/>
        <v>95</v>
      </c>
      <c r="Y48" s="31">
        <f t="shared" si="21"/>
        <v>2211.5265815849816</v>
      </c>
      <c r="Z48" s="20"/>
      <c r="AA48" s="19"/>
    </row>
    <row r="49" spans="1:27" ht="15.6" x14ac:dyDescent="0.3">
      <c r="A49" s="26">
        <v>31</v>
      </c>
      <c r="B49" s="28">
        <f>'Curva durate'!AW53/1000</f>
        <v>0.13322730109609382</v>
      </c>
      <c r="C49" s="11">
        <f t="shared" si="11"/>
        <v>0.05</v>
      </c>
      <c r="D49" s="11"/>
      <c r="E49" s="29">
        <f t="shared" si="12"/>
        <v>0.13322730109609382</v>
      </c>
      <c r="F49" s="83">
        <f t="shared" si="13"/>
        <v>7.4999999999999997E-3</v>
      </c>
      <c r="G49" s="40">
        <f t="shared" si="14"/>
        <v>7.5727301096093824E-2</v>
      </c>
      <c r="H49" s="34">
        <f t="shared" si="1"/>
        <v>0.02</v>
      </c>
      <c r="I49" s="41">
        <f t="shared" si="2"/>
        <v>0.11322730109609382</v>
      </c>
      <c r="J49" s="27">
        <f t="shared" si="3"/>
        <v>1</v>
      </c>
      <c r="K49" s="11">
        <f t="shared" si="4"/>
        <v>578</v>
      </c>
      <c r="L49">
        <f t="shared" si="5"/>
        <v>209.1</v>
      </c>
      <c r="M49" s="36">
        <f t="shared" si="15"/>
        <v>3.4339814672575589E-2</v>
      </c>
      <c r="N49" s="99">
        <f t="shared" si="16"/>
        <v>5.2275000000000002E-2</v>
      </c>
      <c r="O49">
        <f t="shared" si="17"/>
        <v>2340</v>
      </c>
      <c r="P49" s="36">
        <f t="shared" si="6"/>
        <v>2.7114768847964817E-3</v>
      </c>
      <c r="Q49" s="1">
        <f t="shared" si="18"/>
        <v>6.3490915751353496</v>
      </c>
      <c r="R49" s="23">
        <f t="shared" si="19"/>
        <v>569.62790842486459</v>
      </c>
      <c r="S49" s="23">
        <f t="shared" si="7"/>
        <v>0.85</v>
      </c>
      <c r="T49" s="11">
        <f t="shared" si="8"/>
        <v>0.97</v>
      </c>
      <c r="U49" s="20"/>
      <c r="V49" s="30">
        <f t="shared" si="9"/>
        <v>111.76099563295844</v>
      </c>
      <c r="W49" s="24">
        <f t="shared" si="10"/>
        <v>92.146940899374229</v>
      </c>
      <c r="X49" s="24">
        <f t="shared" si="20"/>
        <v>95</v>
      </c>
      <c r="Y49" s="31">
        <f t="shared" si="21"/>
        <v>2211.5265815849816</v>
      </c>
      <c r="Z49" s="20"/>
      <c r="AA49" s="19"/>
    </row>
    <row r="50" spans="1:27" ht="15.6" x14ac:dyDescent="0.3">
      <c r="A50" s="32">
        <v>32</v>
      </c>
      <c r="B50" s="28">
        <f>'Curva durate'!AW54/1000</f>
        <v>0.13133267531010107</v>
      </c>
      <c r="C50" s="11">
        <f t="shared" si="11"/>
        <v>0.05</v>
      </c>
      <c r="D50" s="11"/>
      <c r="E50" s="29">
        <f t="shared" si="12"/>
        <v>0.13133267531010107</v>
      </c>
      <c r="F50" s="83">
        <f t="shared" si="13"/>
        <v>7.4999999999999997E-3</v>
      </c>
      <c r="G50" s="40">
        <f t="shared" si="14"/>
        <v>7.383267531010107E-2</v>
      </c>
      <c r="H50" s="34">
        <f t="shared" si="1"/>
        <v>0.02</v>
      </c>
      <c r="I50" s="41">
        <f t="shared" si="2"/>
        <v>0.11133267531010106</v>
      </c>
      <c r="J50" s="27">
        <f t="shared" si="3"/>
        <v>1</v>
      </c>
      <c r="K50" s="11">
        <f t="shared" si="4"/>
        <v>578</v>
      </c>
      <c r="L50">
        <f t="shared" si="5"/>
        <v>209.1</v>
      </c>
      <c r="M50" s="36">
        <f t="shared" si="15"/>
        <v>3.4339814672575589E-2</v>
      </c>
      <c r="N50" s="99">
        <f t="shared" si="16"/>
        <v>5.2275000000000002E-2</v>
      </c>
      <c r="O50">
        <f t="shared" si="17"/>
        <v>2340</v>
      </c>
      <c r="P50" s="36">
        <f t="shared" si="6"/>
        <v>2.7114768847964817E-3</v>
      </c>
      <c r="Q50" s="1">
        <f t="shared" si="18"/>
        <v>6.3490915751353496</v>
      </c>
      <c r="R50" s="23">
        <f t="shared" si="19"/>
        <v>569.62790842486459</v>
      </c>
      <c r="S50" s="23">
        <f t="shared" si="7"/>
        <v>0.85</v>
      </c>
      <c r="T50" s="11">
        <f t="shared" si="8"/>
        <v>0.97</v>
      </c>
      <c r="U50" s="20"/>
      <c r="V50" s="30">
        <f t="shared" si="9"/>
        <v>111.76099563295844</v>
      </c>
      <c r="W50" s="24">
        <f t="shared" si="10"/>
        <v>92.146940899374229</v>
      </c>
      <c r="X50" s="24">
        <f t="shared" si="20"/>
        <v>95</v>
      </c>
      <c r="Y50" s="31">
        <f t="shared" si="21"/>
        <v>2211.5265815849816</v>
      </c>
      <c r="Z50" s="20"/>
      <c r="AA50" s="19"/>
    </row>
    <row r="51" spans="1:27" ht="15.6" x14ac:dyDescent="0.3">
      <c r="A51" s="32">
        <v>33</v>
      </c>
      <c r="B51" s="28">
        <f>'Curva durate'!AW55/1000</f>
        <v>0.12946499300220488</v>
      </c>
      <c r="C51" s="11">
        <f t="shared" si="11"/>
        <v>0.05</v>
      </c>
      <c r="D51" s="11"/>
      <c r="E51" s="29">
        <f t="shared" si="12"/>
        <v>0.12946499300220488</v>
      </c>
      <c r="F51" s="83">
        <f t="shared" si="13"/>
        <v>7.4999999999999997E-3</v>
      </c>
      <c r="G51" s="40">
        <f t="shared" si="14"/>
        <v>7.196499300220488E-2</v>
      </c>
      <c r="H51" s="34">
        <f t="shared" si="1"/>
        <v>0.02</v>
      </c>
      <c r="I51" s="41">
        <f t="shared" si="2"/>
        <v>0.10946499300220487</v>
      </c>
      <c r="J51" s="27">
        <f t="shared" si="3"/>
        <v>1</v>
      </c>
      <c r="K51" s="11">
        <f t="shared" si="4"/>
        <v>578</v>
      </c>
      <c r="L51">
        <f t="shared" si="5"/>
        <v>209.1</v>
      </c>
      <c r="M51" s="36">
        <f t="shared" si="15"/>
        <v>3.4339814672575589E-2</v>
      </c>
      <c r="N51" s="99">
        <f t="shared" si="16"/>
        <v>5.2275000000000002E-2</v>
      </c>
      <c r="O51">
        <f t="shared" si="17"/>
        <v>2340</v>
      </c>
      <c r="P51" s="36">
        <f t="shared" si="6"/>
        <v>2.7114768847964817E-3</v>
      </c>
      <c r="Q51" s="1">
        <f t="shared" si="18"/>
        <v>6.3490915751353496</v>
      </c>
      <c r="R51" s="23">
        <f t="shared" si="19"/>
        <v>569.62790842486459</v>
      </c>
      <c r="S51" s="23">
        <f t="shared" si="7"/>
        <v>0.85</v>
      </c>
      <c r="T51" s="11">
        <f t="shared" si="8"/>
        <v>0.97</v>
      </c>
      <c r="U51" s="20"/>
      <c r="V51" s="30">
        <f t="shared" si="9"/>
        <v>111.76099563295844</v>
      </c>
      <c r="W51" s="24">
        <f t="shared" si="10"/>
        <v>92.146940899374229</v>
      </c>
      <c r="X51" s="24">
        <f t="shared" si="20"/>
        <v>95</v>
      </c>
      <c r="Y51" s="31">
        <f t="shared" si="21"/>
        <v>2211.5265815849816</v>
      </c>
      <c r="Z51" s="20"/>
      <c r="AA51" s="19"/>
    </row>
    <row r="52" spans="1:27" ht="15.6" x14ac:dyDescent="0.3">
      <c r="A52" s="26">
        <v>34</v>
      </c>
      <c r="B52" s="28">
        <f>'Curva durate'!AW56/1000</f>
        <v>0.12762387100913508</v>
      </c>
      <c r="C52" s="11">
        <f t="shared" si="11"/>
        <v>0.05</v>
      </c>
      <c r="D52" s="11"/>
      <c r="E52" s="29">
        <f t="shared" si="12"/>
        <v>0.12762387100913508</v>
      </c>
      <c r="F52" s="83">
        <f t="shared" si="13"/>
        <v>7.4999999999999997E-3</v>
      </c>
      <c r="G52" s="40">
        <f t="shared" si="14"/>
        <v>7.0123871009135086E-2</v>
      </c>
      <c r="H52" s="34">
        <f t="shared" si="1"/>
        <v>0.02</v>
      </c>
      <c r="I52" s="41">
        <f t="shared" si="2"/>
        <v>0.10762387100913508</v>
      </c>
      <c r="J52" s="27">
        <f t="shared" si="3"/>
        <v>1</v>
      </c>
      <c r="K52" s="11">
        <f t="shared" si="4"/>
        <v>578</v>
      </c>
      <c r="L52">
        <f t="shared" si="5"/>
        <v>209.1</v>
      </c>
      <c r="M52" s="36">
        <f t="shared" si="15"/>
        <v>3.4339814672575589E-2</v>
      </c>
      <c r="N52" s="99">
        <f t="shared" si="16"/>
        <v>5.2275000000000002E-2</v>
      </c>
      <c r="O52">
        <f t="shared" si="17"/>
        <v>2340</v>
      </c>
      <c r="P52" s="36">
        <f t="shared" si="6"/>
        <v>2.7114768847964817E-3</v>
      </c>
      <c r="Q52" s="1">
        <f t="shared" si="18"/>
        <v>6.3490915751353496</v>
      </c>
      <c r="R52" s="23">
        <f t="shared" si="19"/>
        <v>569.62790842486459</v>
      </c>
      <c r="S52" s="23">
        <f t="shared" si="7"/>
        <v>0.85</v>
      </c>
      <c r="T52" s="11">
        <f t="shared" si="8"/>
        <v>0.97</v>
      </c>
      <c r="U52" s="20"/>
      <c r="V52" s="30">
        <f t="shared" si="9"/>
        <v>111.76099563295844</v>
      </c>
      <c r="W52" s="24">
        <f t="shared" si="10"/>
        <v>92.146940899374229</v>
      </c>
      <c r="X52" s="24">
        <f t="shared" si="20"/>
        <v>95</v>
      </c>
      <c r="Y52" s="31">
        <f t="shared" si="21"/>
        <v>2211.5265815849816</v>
      </c>
      <c r="Z52" s="20"/>
      <c r="AA52" s="19"/>
    </row>
    <row r="53" spans="1:27" ht="15.6" x14ac:dyDescent="0.3">
      <c r="A53" s="32">
        <v>35</v>
      </c>
      <c r="B53" s="28">
        <f>'Curva durate'!AW57/1000</f>
        <v>0.12580893161658732</v>
      </c>
      <c r="C53" s="11">
        <f t="shared" si="11"/>
        <v>0.05</v>
      </c>
      <c r="D53" s="11"/>
      <c r="E53" s="29">
        <f t="shared" si="12"/>
        <v>0.12580893161658732</v>
      </c>
      <c r="F53" s="83">
        <f t="shared" si="13"/>
        <v>7.4999999999999997E-3</v>
      </c>
      <c r="G53" s="40">
        <f t="shared" si="14"/>
        <v>6.8308931616587326E-2</v>
      </c>
      <c r="H53" s="34">
        <f t="shared" si="1"/>
        <v>0.02</v>
      </c>
      <c r="I53" s="41">
        <f t="shared" si="2"/>
        <v>0.10580893161658732</v>
      </c>
      <c r="J53" s="27">
        <f t="shared" si="3"/>
        <v>1</v>
      </c>
      <c r="K53" s="11">
        <f t="shared" si="4"/>
        <v>578</v>
      </c>
      <c r="L53">
        <f t="shared" si="5"/>
        <v>209.1</v>
      </c>
      <c r="M53" s="36">
        <f t="shared" si="15"/>
        <v>3.4339814672575589E-2</v>
      </c>
      <c r="N53" s="99">
        <f t="shared" si="16"/>
        <v>5.2275000000000002E-2</v>
      </c>
      <c r="O53">
        <f t="shared" si="17"/>
        <v>2340</v>
      </c>
      <c r="P53" s="36">
        <f t="shared" si="6"/>
        <v>2.7114768847964817E-3</v>
      </c>
      <c r="Q53" s="1">
        <f t="shared" si="18"/>
        <v>6.3490915751353496</v>
      </c>
      <c r="R53" s="23">
        <f t="shared" si="19"/>
        <v>569.62790842486459</v>
      </c>
      <c r="S53" s="23">
        <f t="shared" si="7"/>
        <v>0.85</v>
      </c>
      <c r="T53" s="11">
        <f t="shared" si="8"/>
        <v>0.97</v>
      </c>
      <c r="U53" s="20"/>
      <c r="V53" s="30">
        <f t="shared" si="9"/>
        <v>111.76099563295844</v>
      </c>
      <c r="W53" s="24">
        <f t="shared" si="10"/>
        <v>92.146940899374229</v>
      </c>
      <c r="X53" s="24">
        <f t="shared" si="20"/>
        <v>95</v>
      </c>
      <c r="Y53" s="31">
        <f t="shared" si="21"/>
        <v>2211.5265815849816</v>
      </c>
      <c r="Z53" s="20"/>
      <c r="AA53" s="19"/>
    </row>
    <row r="54" spans="1:27" ht="15.6" x14ac:dyDescent="0.3">
      <c r="A54" s="32">
        <v>36</v>
      </c>
      <c r="B54" s="28">
        <f>'Curva durate'!AW58/1000</f>
        <v>0.12401980248173333</v>
      </c>
      <c r="C54" s="11">
        <f t="shared" si="11"/>
        <v>0.05</v>
      </c>
      <c r="D54" s="11"/>
      <c r="E54" s="29">
        <f t="shared" si="12"/>
        <v>0.12401980248173333</v>
      </c>
      <c r="F54" s="83">
        <f t="shared" si="13"/>
        <v>7.4999999999999997E-3</v>
      </c>
      <c r="G54" s="40">
        <f t="shared" si="14"/>
        <v>6.6519802481733337E-2</v>
      </c>
      <c r="H54" s="34">
        <f t="shared" si="1"/>
        <v>0.02</v>
      </c>
      <c r="I54" s="41">
        <f t="shared" si="2"/>
        <v>0.10401980248173333</v>
      </c>
      <c r="J54" s="27">
        <f t="shared" si="3"/>
        <v>1</v>
      </c>
      <c r="K54" s="11">
        <f t="shared" si="4"/>
        <v>578</v>
      </c>
      <c r="L54">
        <f t="shared" si="5"/>
        <v>209.1</v>
      </c>
      <c r="M54" s="36">
        <f t="shared" si="15"/>
        <v>3.4339814672575589E-2</v>
      </c>
      <c r="N54" s="99">
        <f t="shared" si="16"/>
        <v>5.2275000000000002E-2</v>
      </c>
      <c r="O54">
        <f t="shared" si="17"/>
        <v>2340</v>
      </c>
      <c r="P54" s="36">
        <f t="shared" si="6"/>
        <v>2.7114768847964817E-3</v>
      </c>
      <c r="Q54" s="1">
        <f t="shared" si="18"/>
        <v>6.3490915751353496</v>
      </c>
      <c r="R54" s="23">
        <f t="shared" si="19"/>
        <v>569.62790842486459</v>
      </c>
      <c r="S54" s="23">
        <f t="shared" si="7"/>
        <v>0.85</v>
      </c>
      <c r="T54" s="11">
        <f t="shared" si="8"/>
        <v>0.97</v>
      </c>
      <c r="U54" s="20"/>
      <c r="V54" s="30">
        <f t="shared" si="9"/>
        <v>111.76099563295844</v>
      </c>
      <c r="W54" s="24">
        <f t="shared" si="10"/>
        <v>92.146940899374229</v>
      </c>
      <c r="X54" s="24">
        <f t="shared" si="20"/>
        <v>95</v>
      </c>
      <c r="Y54" s="31">
        <f t="shared" si="21"/>
        <v>2211.5265815849816</v>
      </c>
      <c r="Z54" s="20"/>
      <c r="AA54" s="19"/>
    </row>
    <row r="55" spans="1:27" ht="15.6" x14ac:dyDescent="0.3">
      <c r="A55" s="26">
        <v>37</v>
      </c>
      <c r="B55" s="28">
        <f>'Curva durate'!AW59/1000</f>
        <v>0.12225611655683315</v>
      </c>
      <c r="C55" s="11">
        <f t="shared" si="11"/>
        <v>0.05</v>
      </c>
      <c r="D55" s="11"/>
      <c r="E55" s="29">
        <f t="shared" si="12"/>
        <v>0.12225611655683315</v>
      </c>
      <c r="F55" s="83">
        <f t="shared" si="13"/>
        <v>7.4999999999999997E-3</v>
      </c>
      <c r="G55" s="40">
        <f t="shared" si="14"/>
        <v>6.4756116556833138E-2</v>
      </c>
      <c r="H55" s="34">
        <f t="shared" si="1"/>
        <v>0.02</v>
      </c>
      <c r="I55" s="41">
        <f t="shared" si="2"/>
        <v>0.10225611655683314</v>
      </c>
      <c r="J55" s="27">
        <f t="shared" si="3"/>
        <v>1</v>
      </c>
      <c r="K55" s="11">
        <f t="shared" si="4"/>
        <v>578</v>
      </c>
      <c r="L55">
        <f t="shared" si="5"/>
        <v>209.1</v>
      </c>
      <c r="M55" s="36">
        <f t="shared" si="15"/>
        <v>3.4339814672575589E-2</v>
      </c>
      <c r="N55" s="99">
        <f t="shared" si="16"/>
        <v>5.2275000000000002E-2</v>
      </c>
      <c r="O55">
        <f t="shared" si="17"/>
        <v>2340</v>
      </c>
      <c r="P55" s="36">
        <f t="shared" si="6"/>
        <v>2.7114768847964817E-3</v>
      </c>
      <c r="Q55" s="1">
        <f t="shared" si="18"/>
        <v>6.3490915751353496</v>
      </c>
      <c r="R55" s="23">
        <f t="shared" si="19"/>
        <v>569.62790842486459</v>
      </c>
      <c r="S55" s="23">
        <f t="shared" si="7"/>
        <v>0.85</v>
      </c>
      <c r="T55" s="11">
        <f t="shared" si="8"/>
        <v>0.97</v>
      </c>
      <c r="U55" s="20"/>
      <c r="V55" s="30">
        <f t="shared" si="9"/>
        <v>111.76099563295844</v>
      </c>
      <c r="W55" s="24">
        <f t="shared" si="10"/>
        <v>92.146940899374229</v>
      </c>
      <c r="X55" s="24">
        <f t="shared" si="20"/>
        <v>95</v>
      </c>
      <c r="Y55" s="31">
        <f t="shared" si="21"/>
        <v>2211.5265815849816</v>
      </c>
      <c r="Z55" s="20"/>
      <c r="AA55" s="19"/>
    </row>
    <row r="56" spans="1:27" ht="15.6" x14ac:dyDescent="0.3">
      <c r="A56" s="32">
        <v>38</v>
      </c>
      <c r="B56" s="28">
        <f>'Curva durate'!AW60/1000</f>
        <v>0.12051751201393361</v>
      </c>
      <c r="C56" s="11">
        <f t="shared" si="11"/>
        <v>0.05</v>
      </c>
      <c r="D56" s="11"/>
      <c r="E56" s="29">
        <f t="shared" si="12"/>
        <v>0.12051751201393361</v>
      </c>
      <c r="F56" s="83">
        <f t="shared" si="13"/>
        <v>7.4999999999999997E-3</v>
      </c>
      <c r="G56" s="40">
        <f t="shared" si="14"/>
        <v>6.3017512013933602E-2</v>
      </c>
      <c r="H56" s="34">
        <f t="shared" si="1"/>
        <v>0.02</v>
      </c>
      <c r="I56" s="41">
        <f t="shared" si="2"/>
        <v>0.10051751201393361</v>
      </c>
      <c r="J56" s="27">
        <f t="shared" si="3"/>
        <v>1</v>
      </c>
      <c r="K56" s="11">
        <f t="shared" si="4"/>
        <v>578</v>
      </c>
      <c r="L56">
        <f t="shared" si="5"/>
        <v>209.1</v>
      </c>
      <c r="M56" s="36">
        <f t="shared" si="15"/>
        <v>3.4339814672575589E-2</v>
      </c>
      <c r="N56" s="99">
        <f t="shared" si="16"/>
        <v>5.2275000000000002E-2</v>
      </c>
      <c r="O56">
        <f t="shared" si="17"/>
        <v>2340</v>
      </c>
      <c r="P56" s="36">
        <f t="shared" si="6"/>
        <v>2.7114768847964817E-3</v>
      </c>
      <c r="Q56" s="1">
        <f t="shared" si="18"/>
        <v>6.3490915751353496</v>
      </c>
      <c r="R56" s="23">
        <f t="shared" si="19"/>
        <v>569.62790842486459</v>
      </c>
      <c r="S56" s="23">
        <f t="shared" si="7"/>
        <v>0.85</v>
      </c>
      <c r="T56" s="11">
        <f t="shared" si="8"/>
        <v>0.97</v>
      </c>
      <c r="U56" s="20"/>
      <c r="V56" s="30">
        <f t="shared" si="9"/>
        <v>111.76099563295844</v>
      </c>
      <c r="W56" s="24">
        <f t="shared" si="10"/>
        <v>92.146940899374229</v>
      </c>
      <c r="X56" s="24">
        <f t="shared" si="20"/>
        <v>95</v>
      </c>
      <c r="Y56" s="31">
        <f t="shared" si="21"/>
        <v>2211.5265815849816</v>
      </c>
      <c r="Z56" s="20"/>
      <c r="AA56" s="19"/>
    </row>
    <row r="57" spans="1:27" ht="15.6" x14ac:dyDescent="0.3">
      <c r="A57" s="32">
        <v>39</v>
      </c>
      <c r="B57" s="28">
        <f>'Curva durate'!AW61/1000</f>
        <v>0.11880363217063786</v>
      </c>
      <c r="C57" s="11">
        <f t="shared" si="11"/>
        <v>0.05</v>
      </c>
      <c r="D57" s="11"/>
      <c r="E57" s="29">
        <f t="shared" si="12"/>
        <v>0.11880363217063786</v>
      </c>
      <c r="F57" s="83">
        <f t="shared" si="13"/>
        <v>7.4999999999999997E-3</v>
      </c>
      <c r="G57" s="40">
        <f t="shared" si="14"/>
        <v>6.1303632170637855E-2</v>
      </c>
      <c r="H57" s="34">
        <f t="shared" si="1"/>
        <v>0.02</v>
      </c>
      <c r="I57" s="41">
        <f t="shared" si="2"/>
        <v>9.8803632170637853E-2</v>
      </c>
      <c r="J57" s="27">
        <f t="shared" si="3"/>
        <v>1</v>
      </c>
      <c r="K57" s="11">
        <f t="shared" si="4"/>
        <v>578</v>
      </c>
      <c r="L57">
        <f t="shared" si="5"/>
        <v>209.1</v>
      </c>
      <c r="M57" s="36">
        <f t="shared" si="15"/>
        <v>3.4339814672575589E-2</v>
      </c>
      <c r="N57" s="99">
        <f t="shared" si="16"/>
        <v>5.2275000000000002E-2</v>
      </c>
      <c r="O57">
        <f t="shared" si="17"/>
        <v>2340</v>
      </c>
      <c r="P57" s="36">
        <f t="shared" si="6"/>
        <v>2.7114768847964817E-3</v>
      </c>
      <c r="Q57" s="1">
        <f t="shared" si="18"/>
        <v>6.3490915751353496</v>
      </c>
      <c r="R57" s="23">
        <f t="shared" si="19"/>
        <v>569.62790842486459</v>
      </c>
      <c r="S57" s="23">
        <f t="shared" si="7"/>
        <v>0.85</v>
      </c>
      <c r="T57" s="11">
        <f t="shared" si="8"/>
        <v>0.97</v>
      </c>
      <c r="U57" s="20"/>
      <c r="V57" s="30">
        <f t="shared" si="9"/>
        <v>111.76099563295844</v>
      </c>
      <c r="W57" s="24">
        <f t="shared" si="10"/>
        <v>92.146940899374229</v>
      </c>
      <c r="X57" s="24">
        <f t="shared" si="20"/>
        <v>95</v>
      </c>
      <c r="Y57" s="31">
        <f t="shared" si="21"/>
        <v>2211.5265815849816</v>
      </c>
      <c r="Z57" s="20"/>
      <c r="AA57" s="19"/>
    </row>
    <row r="58" spans="1:27" ht="15.6" x14ac:dyDescent="0.3">
      <c r="A58" s="26">
        <v>40</v>
      </c>
      <c r="B58" s="28">
        <f>'Curva durate'!AW62/1000</f>
        <v>0.11711412541693023</v>
      </c>
      <c r="C58" s="11">
        <f t="shared" si="11"/>
        <v>0.05</v>
      </c>
      <c r="D58" s="11"/>
      <c r="E58" s="29">
        <f t="shared" si="12"/>
        <v>0.11711412541693023</v>
      </c>
      <c r="F58" s="83">
        <f t="shared" si="13"/>
        <v>7.4999999999999997E-3</v>
      </c>
      <c r="G58" s="40">
        <f t="shared" si="14"/>
        <v>5.9614125416930223E-2</v>
      </c>
      <c r="H58" s="34">
        <f t="shared" si="1"/>
        <v>0.02</v>
      </c>
      <c r="I58" s="41">
        <f t="shared" si="2"/>
        <v>9.7114125416930222E-2</v>
      </c>
      <c r="J58" s="27">
        <f t="shared" si="3"/>
        <v>1</v>
      </c>
      <c r="K58" s="11">
        <f t="shared" si="4"/>
        <v>578</v>
      </c>
      <c r="L58">
        <f t="shared" si="5"/>
        <v>209.1</v>
      </c>
      <c r="M58" s="36">
        <f t="shared" si="15"/>
        <v>3.4339814672575589E-2</v>
      </c>
      <c r="N58" s="99">
        <f t="shared" si="16"/>
        <v>5.2275000000000002E-2</v>
      </c>
      <c r="O58">
        <f t="shared" si="17"/>
        <v>2340</v>
      </c>
      <c r="P58" s="36">
        <f t="shared" si="6"/>
        <v>2.7114768847964817E-3</v>
      </c>
      <c r="Q58" s="1">
        <f t="shared" si="18"/>
        <v>6.3490915751353496</v>
      </c>
      <c r="R58" s="23">
        <f t="shared" si="19"/>
        <v>569.62790842486459</v>
      </c>
      <c r="S58" s="23">
        <f t="shared" si="7"/>
        <v>0.85</v>
      </c>
      <c r="T58" s="11">
        <f t="shared" si="8"/>
        <v>0.97</v>
      </c>
      <c r="U58" s="20"/>
      <c r="V58" s="30">
        <f t="shared" si="9"/>
        <v>111.76099563295844</v>
      </c>
      <c r="W58" s="24">
        <f t="shared" si="10"/>
        <v>92.146940899374229</v>
      </c>
      <c r="X58" s="24">
        <f t="shared" si="20"/>
        <v>95</v>
      </c>
      <c r="Y58" s="31">
        <f t="shared" si="21"/>
        <v>2211.5265815849816</v>
      </c>
      <c r="Z58" s="20"/>
      <c r="AA58" s="19"/>
    </row>
    <row r="59" spans="1:27" ht="15.6" x14ac:dyDescent="0.3">
      <c r="A59" s="32">
        <v>41</v>
      </c>
      <c r="B59" s="28">
        <f>'Curva durate'!AW63/1000</f>
        <v>0.11544864514304204</v>
      </c>
      <c r="C59" s="11">
        <f t="shared" si="11"/>
        <v>0.05</v>
      </c>
      <c r="D59" s="11"/>
      <c r="E59" s="29">
        <f t="shared" si="12"/>
        <v>0.11544864514304204</v>
      </c>
      <c r="F59" s="83">
        <f t="shared" si="13"/>
        <v>7.4999999999999997E-3</v>
      </c>
      <c r="G59" s="40">
        <f t="shared" si="14"/>
        <v>5.7948645143042037E-2</v>
      </c>
      <c r="H59" s="34">
        <f t="shared" si="1"/>
        <v>0.02</v>
      </c>
      <c r="I59" s="41">
        <f t="shared" si="2"/>
        <v>9.5448645143042035E-2</v>
      </c>
      <c r="J59" s="27">
        <f t="shared" si="3"/>
        <v>1</v>
      </c>
      <c r="K59" s="11">
        <f t="shared" si="4"/>
        <v>578</v>
      </c>
      <c r="L59">
        <f t="shared" si="5"/>
        <v>209.1</v>
      </c>
      <c r="M59" s="36">
        <f t="shared" si="15"/>
        <v>3.4339814672575589E-2</v>
      </c>
      <c r="N59" s="99">
        <f t="shared" si="16"/>
        <v>5.2275000000000002E-2</v>
      </c>
      <c r="O59">
        <f t="shared" si="17"/>
        <v>2340</v>
      </c>
      <c r="P59" s="36">
        <f t="shared" si="6"/>
        <v>2.7114768847964817E-3</v>
      </c>
      <c r="Q59" s="1">
        <f t="shared" si="18"/>
        <v>6.3490915751353496</v>
      </c>
      <c r="R59" s="23">
        <f t="shared" si="19"/>
        <v>569.62790842486459</v>
      </c>
      <c r="S59" s="23">
        <f t="shared" si="7"/>
        <v>0.85</v>
      </c>
      <c r="T59" s="11">
        <f t="shared" si="8"/>
        <v>0.97</v>
      </c>
      <c r="U59" s="20"/>
      <c r="V59" s="30">
        <f t="shared" si="9"/>
        <v>111.76099563295844</v>
      </c>
      <c r="W59" s="24">
        <f t="shared" si="10"/>
        <v>92.146940899374229</v>
      </c>
      <c r="X59" s="24">
        <f t="shared" si="20"/>
        <v>95</v>
      </c>
      <c r="Y59" s="31">
        <f t="shared" si="21"/>
        <v>2211.5265815849816</v>
      </c>
      <c r="Z59" s="20"/>
      <c r="AA59" s="19"/>
    </row>
    <row r="60" spans="1:27" ht="15.6" x14ac:dyDescent="0.3">
      <c r="A60" s="32">
        <v>42</v>
      </c>
      <c r="B60" s="28">
        <f>'Curva durate'!AW64/1000</f>
        <v>0.11380684966834301</v>
      </c>
      <c r="C60" s="11">
        <f t="shared" si="11"/>
        <v>0.05</v>
      </c>
      <c r="D60" s="11"/>
      <c r="E60" s="29">
        <f t="shared" si="12"/>
        <v>0.11380684966834301</v>
      </c>
      <c r="F60" s="83">
        <f t="shared" si="13"/>
        <v>7.4999999999999997E-3</v>
      </c>
      <c r="G60" s="40">
        <f t="shared" si="14"/>
        <v>5.6306849668343005E-2</v>
      </c>
      <c r="H60" s="34">
        <f t="shared" si="1"/>
        <v>0.02</v>
      </c>
      <c r="I60" s="41">
        <f t="shared" si="2"/>
        <v>9.3806849668343004E-2</v>
      </c>
      <c r="J60" s="27">
        <f t="shared" si="3"/>
        <v>1</v>
      </c>
      <c r="K60" s="11">
        <f t="shared" si="4"/>
        <v>578</v>
      </c>
      <c r="L60">
        <f t="shared" si="5"/>
        <v>209.1</v>
      </c>
      <c r="M60" s="36">
        <f t="shared" si="15"/>
        <v>3.4339814672575589E-2</v>
      </c>
      <c r="N60" s="99">
        <f t="shared" si="16"/>
        <v>5.2275000000000002E-2</v>
      </c>
      <c r="O60">
        <f t="shared" si="17"/>
        <v>2340</v>
      </c>
      <c r="P60" s="36">
        <f t="shared" si="6"/>
        <v>2.7114768847964817E-3</v>
      </c>
      <c r="Q60" s="1">
        <f t="shared" si="18"/>
        <v>6.3490915751353496</v>
      </c>
      <c r="R60" s="23">
        <f t="shared" si="19"/>
        <v>569.62790842486459</v>
      </c>
      <c r="S60" s="23">
        <f t="shared" si="7"/>
        <v>0.85</v>
      </c>
      <c r="T60" s="11">
        <f t="shared" si="8"/>
        <v>0.97</v>
      </c>
      <c r="U60" s="20"/>
      <c r="V60" s="30">
        <f t="shared" si="9"/>
        <v>111.76099563295844</v>
      </c>
      <c r="W60" s="24">
        <f t="shared" si="10"/>
        <v>92.146940899374229</v>
      </c>
      <c r="X60" s="24">
        <f t="shared" si="20"/>
        <v>95</v>
      </c>
      <c r="Y60" s="31">
        <f t="shared" si="21"/>
        <v>2211.5265815849816</v>
      </c>
      <c r="Z60" s="20"/>
      <c r="AA60" s="19"/>
    </row>
    <row r="61" spans="1:27" ht="15.6" x14ac:dyDescent="0.3">
      <c r="A61" s="26">
        <v>43</v>
      </c>
      <c r="B61" s="28">
        <f>'Curva durate'!AW65/1000</f>
        <v>0.11218840217124386</v>
      </c>
      <c r="C61" s="11">
        <f t="shared" si="11"/>
        <v>0.05</v>
      </c>
      <c r="D61" s="11"/>
      <c r="E61" s="29">
        <f t="shared" si="12"/>
        <v>0.11218840217124386</v>
      </c>
      <c r="F61" s="83">
        <f t="shared" si="13"/>
        <v>7.4999999999999997E-3</v>
      </c>
      <c r="G61" s="40">
        <f t="shared" si="14"/>
        <v>5.4688402171243856E-2</v>
      </c>
      <c r="H61" s="34">
        <f t="shared" si="1"/>
        <v>0.02</v>
      </c>
      <c r="I61" s="41">
        <f t="shared" si="2"/>
        <v>9.2188402171243855E-2</v>
      </c>
      <c r="J61" s="27">
        <f t="shared" si="3"/>
        <v>1</v>
      </c>
      <c r="K61" s="11">
        <f t="shared" si="4"/>
        <v>578</v>
      </c>
      <c r="L61">
        <f t="shared" si="5"/>
        <v>209.1</v>
      </c>
      <c r="M61" s="36">
        <f t="shared" si="15"/>
        <v>3.4339814672575589E-2</v>
      </c>
      <c r="N61" s="99">
        <f t="shared" si="16"/>
        <v>5.2275000000000002E-2</v>
      </c>
      <c r="O61">
        <f t="shared" si="17"/>
        <v>2340</v>
      </c>
      <c r="P61" s="36">
        <f t="shared" si="6"/>
        <v>2.7114768847964817E-3</v>
      </c>
      <c r="Q61" s="1">
        <f t="shared" si="18"/>
        <v>6.3490915751353496</v>
      </c>
      <c r="R61" s="23">
        <f t="shared" si="19"/>
        <v>569.62790842486459</v>
      </c>
      <c r="S61" s="23">
        <f t="shared" si="7"/>
        <v>0.85</v>
      </c>
      <c r="T61" s="11">
        <f t="shared" si="8"/>
        <v>0.97</v>
      </c>
      <c r="U61" s="20"/>
      <c r="V61" s="30">
        <f t="shared" si="9"/>
        <v>111.76099563295844</v>
      </c>
      <c r="W61" s="24">
        <f t="shared" si="10"/>
        <v>92.146940899374229</v>
      </c>
      <c r="X61" s="24">
        <f t="shared" si="20"/>
        <v>95</v>
      </c>
      <c r="Y61" s="31">
        <f t="shared" si="21"/>
        <v>2211.5265815849816</v>
      </c>
      <c r="Z61" s="20"/>
      <c r="AA61" s="19"/>
    </row>
    <row r="62" spans="1:27" ht="15.6" x14ac:dyDescent="0.3">
      <c r="A62" s="32">
        <v>44</v>
      </c>
      <c r="B62" s="28">
        <f>'Curva durate'!AW66/1000</f>
        <v>0.11059297062009614</v>
      </c>
      <c r="C62" s="11">
        <f t="shared" si="11"/>
        <v>0.05</v>
      </c>
      <c r="D62" s="11"/>
      <c r="E62" s="29">
        <f t="shared" si="12"/>
        <v>0.11059297062009614</v>
      </c>
      <c r="F62" s="83">
        <f t="shared" si="13"/>
        <v>7.4999999999999997E-3</v>
      </c>
      <c r="G62" s="40">
        <f t="shared" si="14"/>
        <v>5.3092970620096137E-2</v>
      </c>
      <c r="H62" s="34">
        <f t="shared" si="1"/>
        <v>0.02</v>
      </c>
      <c r="I62" s="41">
        <f t="shared" si="2"/>
        <v>9.0592970620096136E-2</v>
      </c>
      <c r="J62" s="27">
        <f t="shared" si="3"/>
        <v>1</v>
      </c>
      <c r="K62" s="11">
        <f t="shared" si="4"/>
        <v>578</v>
      </c>
      <c r="L62">
        <f t="shared" si="5"/>
        <v>209.1</v>
      </c>
      <c r="M62" s="36">
        <f t="shared" si="15"/>
        <v>3.4339814672575589E-2</v>
      </c>
      <c r="N62" s="99">
        <f t="shared" si="16"/>
        <v>5.2275000000000002E-2</v>
      </c>
      <c r="O62">
        <f t="shared" si="17"/>
        <v>2340</v>
      </c>
      <c r="P62" s="36">
        <f t="shared" si="6"/>
        <v>2.7114768847964817E-3</v>
      </c>
      <c r="Q62" s="1">
        <f t="shared" si="18"/>
        <v>6.3490915751353496</v>
      </c>
      <c r="R62" s="23">
        <f t="shared" si="19"/>
        <v>569.62790842486459</v>
      </c>
      <c r="S62" s="23">
        <f t="shared" si="7"/>
        <v>0.85</v>
      </c>
      <c r="T62" s="11">
        <f t="shared" si="8"/>
        <v>0.97</v>
      </c>
      <c r="U62" s="20"/>
      <c r="V62" s="30">
        <f t="shared" si="9"/>
        <v>111.76099563295844</v>
      </c>
      <c r="W62" s="24">
        <f t="shared" si="10"/>
        <v>92.146940899374229</v>
      </c>
      <c r="X62" s="24">
        <f t="shared" si="20"/>
        <v>95</v>
      </c>
      <c r="Y62" s="31">
        <f t="shared" si="21"/>
        <v>2211.5265815849816</v>
      </c>
      <c r="Z62" s="20"/>
      <c r="AA62" s="19"/>
    </row>
    <row r="63" spans="1:27" ht="15.6" x14ac:dyDescent="0.3">
      <c r="A63" s="32">
        <v>45</v>
      </c>
      <c r="B63" s="28">
        <f>'Curva durate'!AW67/1000</f>
        <v>0.10902022770507423</v>
      </c>
      <c r="C63" s="11">
        <f t="shared" si="11"/>
        <v>0.05</v>
      </c>
      <c r="D63" s="11"/>
      <c r="E63" s="29">
        <f t="shared" si="12"/>
        <v>0.10902022770507423</v>
      </c>
      <c r="F63" s="83">
        <f t="shared" si="13"/>
        <v>7.4999999999999997E-3</v>
      </c>
      <c r="G63" s="40">
        <f t="shared" si="14"/>
        <v>5.152022770507423E-2</v>
      </c>
      <c r="H63" s="34">
        <f t="shared" si="1"/>
        <v>0.02</v>
      </c>
      <c r="I63" s="41">
        <f t="shared" si="2"/>
        <v>8.9020227705074229E-2</v>
      </c>
      <c r="J63" s="27">
        <f t="shared" si="3"/>
        <v>1</v>
      </c>
      <c r="K63" s="11">
        <f t="shared" si="4"/>
        <v>578</v>
      </c>
      <c r="L63">
        <f t="shared" si="5"/>
        <v>209.1</v>
      </c>
      <c r="M63" s="36">
        <f t="shared" si="15"/>
        <v>3.4339814672575589E-2</v>
      </c>
      <c r="N63" s="99">
        <f t="shared" si="16"/>
        <v>5.2275000000000002E-2</v>
      </c>
      <c r="O63">
        <f t="shared" si="17"/>
        <v>2340</v>
      </c>
      <c r="P63" s="36">
        <f t="shared" si="6"/>
        <v>2.7114768847964817E-3</v>
      </c>
      <c r="Q63" s="1">
        <f t="shared" si="18"/>
        <v>6.3490915751353496</v>
      </c>
      <c r="R63" s="23">
        <f t="shared" si="19"/>
        <v>569.62790842486459</v>
      </c>
      <c r="S63" s="23">
        <f t="shared" si="7"/>
        <v>0.85</v>
      </c>
      <c r="T63" s="11">
        <f t="shared" si="8"/>
        <v>0.97</v>
      </c>
      <c r="U63" s="20"/>
      <c r="V63" s="30">
        <f t="shared" si="9"/>
        <v>111.76099563295844</v>
      </c>
      <c r="W63" s="24">
        <f t="shared" si="10"/>
        <v>92.146940899374229</v>
      </c>
      <c r="X63" s="24">
        <f t="shared" si="20"/>
        <v>95</v>
      </c>
      <c r="Y63" s="31">
        <f t="shared" si="21"/>
        <v>2211.5265815849816</v>
      </c>
      <c r="Z63" s="20"/>
      <c r="AA63" s="19"/>
    </row>
    <row r="64" spans="1:27" ht="15.6" x14ac:dyDescent="0.3">
      <c r="A64" s="26">
        <v>46</v>
      </c>
      <c r="B64" s="28">
        <f>'Curva durate'!AW68/1000</f>
        <v>0.10746985077102635</v>
      </c>
      <c r="C64" s="11">
        <f t="shared" si="11"/>
        <v>0.05</v>
      </c>
      <c r="D64" s="11"/>
      <c r="E64" s="29">
        <f t="shared" si="12"/>
        <v>0.10746985077102635</v>
      </c>
      <c r="F64" s="83">
        <f t="shared" si="13"/>
        <v>7.4999999999999997E-3</v>
      </c>
      <c r="G64" s="40">
        <f t="shared" si="14"/>
        <v>4.9969850771026343E-2</v>
      </c>
      <c r="H64" s="34">
        <f t="shared" si="1"/>
        <v>0.02</v>
      </c>
      <c r="I64" s="41">
        <f t="shared" si="2"/>
        <v>8.7469850771026342E-2</v>
      </c>
      <c r="J64" s="27">
        <f t="shared" si="3"/>
        <v>1</v>
      </c>
      <c r="K64" s="11">
        <f t="shared" si="4"/>
        <v>578</v>
      </c>
      <c r="L64">
        <f t="shared" si="5"/>
        <v>209.1</v>
      </c>
      <c r="M64" s="36">
        <f t="shared" si="15"/>
        <v>3.4339814672575589E-2</v>
      </c>
      <c r="N64" s="99">
        <f t="shared" si="16"/>
        <v>5.2275000000000002E-2</v>
      </c>
      <c r="O64">
        <f t="shared" si="17"/>
        <v>2340</v>
      </c>
      <c r="P64" s="36">
        <f t="shared" si="6"/>
        <v>2.7114768847964817E-3</v>
      </c>
      <c r="Q64" s="1">
        <f t="shared" si="18"/>
        <v>6.3490915751353496</v>
      </c>
      <c r="R64" s="23">
        <f t="shared" si="19"/>
        <v>569.62790842486459</v>
      </c>
      <c r="S64" s="23">
        <f t="shared" si="7"/>
        <v>0.85</v>
      </c>
      <c r="T64" s="11">
        <f t="shared" si="8"/>
        <v>0.97</v>
      </c>
      <c r="U64" s="20"/>
      <c r="V64" s="30">
        <f t="shared" si="9"/>
        <v>111.76099563295844</v>
      </c>
      <c r="W64" s="24">
        <f t="shared" si="10"/>
        <v>92.146940899374229</v>
      </c>
      <c r="X64" s="24">
        <f t="shared" si="20"/>
        <v>95</v>
      </c>
      <c r="Y64" s="31">
        <f t="shared" si="21"/>
        <v>2211.5265815849816</v>
      </c>
      <c r="Z64" s="20"/>
      <c r="AA64" s="19"/>
    </row>
    <row r="65" spans="1:27" ht="15.6" x14ac:dyDescent="0.3">
      <c r="A65" s="32">
        <v>47</v>
      </c>
      <c r="B65" s="28">
        <f>'Curva durate'!AW69/1000</f>
        <v>0.10594152175128049</v>
      </c>
      <c r="C65" s="11">
        <f t="shared" si="11"/>
        <v>0.05</v>
      </c>
      <c r="D65" s="11"/>
      <c r="E65" s="29">
        <f t="shared" si="12"/>
        <v>0.10594152175128049</v>
      </c>
      <c r="F65" s="83">
        <f t="shared" si="13"/>
        <v>7.4999999999999997E-3</v>
      </c>
      <c r="G65" s="40">
        <f t="shared" si="14"/>
        <v>4.844152175128049E-2</v>
      </c>
      <c r="H65" s="34">
        <f t="shared" si="1"/>
        <v>0.02</v>
      </c>
      <c r="I65" s="41">
        <f t="shared" si="2"/>
        <v>8.5941521751280489E-2</v>
      </c>
      <c r="J65" s="27">
        <f t="shared" si="3"/>
        <v>1</v>
      </c>
      <c r="K65" s="11">
        <f t="shared" si="4"/>
        <v>578</v>
      </c>
      <c r="L65">
        <f t="shared" si="5"/>
        <v>209.1</v>
      </c>
      <c r="M65" s="36">
        <f t="shared" si="15"/>
        <v>3.4339814672575589E-2</v>
      </c>
      <c r="N65" s="99">
        <f t="shared" si="16"/>
        <v>5.2275000000000002E-2</v>
      </c>
      <c r="O65">
        <f t="shared" si="17"/>
        <v>2340</v>
      </c>
      <c r="P65" s="36">
        <f t="shared" si="6"/>
        <v>2.7114768847964817E-3</v>
      </c>
      <c r="Q65" s="1">
        <f t="shared" si="18"/>
        <v>6.3490915751353496</v>
      </c>
      <c r="R65" s="23">
        <f t="shared" si="19"/>
        <v>569.62790842486459</v>
      </c>
      <c r="S65" s="23">
        <f t="shared" si="7"/>
        <v>0.85</v>
      </c>
      <c r="T65" s="11">
        <f t="shared" si="8"/>
        <v>0.97</v>
      </c>
      <c r="U65" s="20"/>
      <c r="V65" s="30">
        <f t="shared" si="9"/>
        <v>111.76099563295844</v>
      </c>
      <c r="W65" s="24">
        <f t="shared" si="10"/>
        <v>92.146940899374229</v>
      </c>
      <c r="X65" s="24">
        <f t="shared" si="20"/>
        <v>95</v>
      </c>
      <c r="Y65" s="31">
        <f t="shared" si="21"/>
        <v>2211.5265815849816</v>
      </c>
      <c r="Z65" s="20"/>
      <c r="AA65" s="19"/>
    </row>
    <row r="66" spans="1:27" ht="15.6" x14ac:dyDescent="0.3">
      <c r="A66" s="32">
        <v>48</v>
      </c>
      <c r="B66" s="28">
        <f>'Curva durate'!AW70/1000</f>
        <v>0.10443492710239155</v>
      </c>
      <c r="C66" s="11">
        <f t="shared" si="11"/>
        <v>0.05</v>
      </c>
      <c r="D66" s="11"/>
      <c r="E66" s="29">
        <f t="shared" si="12"/>
        <v>0.10443492710239155</v>
      </c>
      <c r="F66" s="83">
        <f t="shared" si="13"/>
        <v>7.4999999999999997E-3</v>
      </c>
      <c r="G66" s="40">
        <f t="shared" si="14"/>
        <v>4.6934927102391548E-2</v>
      </c>
      <c r="H66" s="34">
        <f t="shared" si="1"/>
        <v>0.02</v>
      </c>
      <c r="I66" s="41">
        <f t="shared" si="2"/>
        <v>8.4434927102391547E-2</v>
      </c>
      <c r="J66" s="27">
        <f t="shared" si="3"/>
        <v>1</v>
      </c>
      <c r="K66" s="11">
        <f t="shared" si="4"/>
        <v>578</v>
      </c>
      <c r="L66">
        <f t="shared" si="5"/>
        <v>209.1</v>
      </c>
      <c r="M66" s="36">
        <f t="shared" si="15"/>
        <v>3.4339814672575589E-2</v>
      </c>
      <c r="N66" s="99">
        <f t="shared" si="16"/>
        <v>5.2275000000000002E-2</v>
      </c>
      <c r="O66">
        <f t="shared" si="17"/>
        <v>2340</v>
      </c>
      <c r="P66" s="36">
        <f t="shared" si="6"/>
        <v>2.7114768847964817E-3</v>
      </c>
      <c r="Q66" s="1">
        <f t="shared" si="18"/>
        <v>6.3490915751353496</v>
      </c>
      <c r="R66" s="23">
        <f t="shared" si="19"/>
        <v>569.62790842486459</v>
      </c>
      <c r="S66" s="23">
        <f t="shared" si="7"/>
        <v>0.85</v>
      </c>
      <c r="T66" s="11">
        <f t="shared" si="8"/>
        <v>0.97</v>
      </c>
      <c r="U66" s="20"/>
      <c r="V66" s="30">
        <f t="shared" si="9"/>
        <v>111.76099563295844</v>
      </c>
      <c r="W66" s="24">
        <f t="shared" si="10"/>
        <v>92.146940899374229</v>
      </c>
      <c r="X66" s="24">
        <f t="shared" si="20"/>
        <v>95</v>
      </c>
      <c r="Y66" s="31">
        <f t="shared" si="21"/>
        <v>2211.5265815849816</v>
      </c>
      <c r="Z66" s="20"/>
      <c r="AA66" s="19"/>
    </row>
    <row r="67" spans="1:27" ht="15.6" x14ac:dyDescent="0.3">
      <c r="A67" s="26">
        <v>49</v>
      </c>
      <c r="B67" s="28">
        <f>'Curva durate'!AW71/1000</f>
        <v>0.10294975773981661</v>
      </c>
      <c r="C67" s="11">
        <f t="shared" si="11"/>
        <v>0.05</v>
      </c>
      <c r="D67" s="11"/>
      <c r="E67" s="29">
        <f t="shared" si="12"/>
        <v>0.10294975773981661</v>
      </c>
      <c r="F67" s="83">
        <f t="shared" si="13"/>
        <v>7.4999999999999997E-3</v>
      </c>
      <c r="G67" s="40">
        <f t="shared" si="14"/>
        <v>4.5449757739816611E-2</v>
      </c>
      <c r="H67" s="34">
        <f t="shared" si="1"/>
        <v>0.02</v>
      </c>
      <c r="I67" s="41">
        <f t="shared" si="2"/>
        <v>8.294975773981661E-2</v>
      </c>
      <c r="J67" s="27">
        <f t="shared" si="3"/>
        <v>1</v>
      </c>
      <c r="K67" s="11">
        <f t="shared" si="4"/>
        <v>578</v>
      </c>
      <c r="L67">
        <f t="shared" si="5"/>
        <v>209.1</v>
      </c>
      <c r="M67" s="36">
        <f t="shared" si="15"/>
        <v>3.4339814672575589E-2</v>
      </c>
      <c r="N67" s="99">
        <f t="shared" si="16"/>
        <v>5.2275000000000002E-2</v>
      </c>
      <c r="O67">
        <f t="shared" si="17"/>
        <v>2340</v>
      </c>
      <c r="P67" s="36">
        <f t="shared" si="6"/>
        <v>2.7114768847964817E-3</v>
      </c>
      <c r="Q67" s="1">
        <f t="shared" si="18"/>
        <v>6.3490915751353496</v>
      </c>
      <c r="R67" s="23">
        <f t="shared" si="19"/>
        <v>569.62790842486459</v>
      </c>
      <c r="S67" s="23">
        <f t="shared" si="7"/>
        <v>0.85</v>
      </c>
      <c r="T67" s="11">
        <f t="shared" si="8"/>
        <v>0.97</v>
      </c>
      <c r="U67" s="20"/>
      <c r="V67" s="30">
        <f t="shared" si="9"/>
        <v>111.76099563295844</v>
      </c>
      <c r="W67" s="24">
        <f t="shared" si="10"/>
        <v>92.146940899374229</v>
      </c>
      <c r="X67" s="24">
        <f t="shared" si="20"/>
        <v>95</v>
      </c>
      <c r="Y67" s="31">
        <f t="shared" si="21"/>
        <v>2211.5265815849816</v>
      </c>
      <c r="Z67" s="20"/>
      <c r="AA67" s="19"/>
    </row>
    <row r="68" spans="1:27" ht="15.6" x14ac:dyDescent="0.3">
      <c r="A68" s="32">
        <v>50</v>
      </c>
      <c r="B68" s="28">
        <f>'Curva durate'!AW72/1000</f>
        <v>0.10148570897450479</v>
      </c>
      <c r="C68" s="11">
        <f t="shared" si="11"/>
        <v>0.05</v>
      </c>
      <c r="D68" s="11"/>
      <c r="E68" s="29">
        <f t="shared" si="12"/>
        <v>0.10148570897450479</v>
      </c>
      <c r="F68" s="83">
        <f t="shared" si="13"/>
        <v>7.4999999999999997E-3</v>
      </c>
      <c r="G68" s="40">
        <f t="shared" si="14"/>
        <v>4.3985708974504788E-2</v>
      </c>
      <c r="H68" s="34">
        <f t="shared" si="1"/>
        <v>0.02</v>
      </c>
      <c r="I68" s="41">
        <f t="shared" si="2"/>
        <v>8.1485708974504786E-2</v>
      </c>
      <c r="J68" s="27">
        <f t="shared" si="3"/>
        <v>1</v>
      </c>
      <c r="K68" s="11">
        <f t="shared" si="4"/>
        <v>578</v>
      </c>
      <c r="L68">
        <f t="shared" si="5"/>
        <v>209.1</v>
      </c>
      <c r="M68" s="36">
        <f t="shared" si="15"/>
        <v>3.4339814672575589E-2</v>
      </c>
      <c r="N68" s="99">
        <f t="shared" si="16"/>
        <v>5.2275000000000002E-2</v>
      </c>
      <c r="O68">
        <f t="shared" si="17"/>
        <v>2340</v>
      </c>
      <c r="P68" s="36">
        <f t="shared" si="6"/>
        <v>2.7114768847964817E-3</v>
      </c>
      <c r="Q68" s="1">
        <f t="shared" si="18"/>
        <v>6.3490915751353496</v>
      </c>
      <c r="R68" s="23">
        <f t="shared" si="19"/>
        <v>569.62790842486459</v>
      </c>
      <c r="S68" s="23">
        <f t="shared" si="7"/>
        <v>0.85</v>
      </c>
      <c r="T68" s="11">
        <f t="shared" si="8"/>
        <v>0.97</v>
      </c>
      <c r="U68" s="20"/>
      <c r="V68" s="30">
        <f t="shared" si="9"/>
        <v>111.76099563295844</v>
      </c>
      <c r="W68" s="24">
        <f t="shared" si="10"/>
        <v>92.146940899374229</v>
      </c>
      <c r="X68" s="24">
        <f t="shared" si="20"/>
        <v>95</v>
      </c>
      <c r="Y68" s="31">
        <f t="shared" si="21"/>
        <v>2211.5265815849816</v>
      </c>
      <c r="Z68" s="20"/>
      <c r="AA68" s="19"/>
    </row>
    <row r="69" spans="1:27" ht="15.6" x14ac:dyDescent="0.3">
      <c r="A69" s="32">
        <v>51</v>
      </c>
      <c r="B69" s="28">
        <f>'Curva durate'!AW73/1000</f>
        <v>0.10004248045038895</v>
      </c>
      <c r="C69" s="11">
        <f t="shared" si="11"/>
        <v>0.05</v>
      </c>
      <c r="D69" s="11"/>
      <c r="E69" s="29">
        <f t="shared" si="12"/>
        <v>0.10004248045038895</v>
      </c>
      <c r="F69" s="83">
        <f t="shared" si="13"/>
        <v>7.4999999999999997E-3</v>
      </c>
      <c r="G69" s="40">
        <f t="shared" si="14"/>
        <v>4.2542480450388949E-2</v>
      </c>
      <c r="H69" s="34">
        <f t="shared" si="1"/>
        <v>0.02</v>
      </c>
      <c r="I69" s="41">
        <f t="shared" si="2"/>
        <v>8.0042480450388948E-2</v>
      </c>
      <c r="J69" s="27">
        <f t="shared" si="3"/>
        <v>1</v>
      </c>
      <c r="K69" s="11">
        <f t="shared" si="4"/>
        <v>578</v>
      </c>
      <c r="L69">
        <f t="shared" si="5"/>
        <v>209.1</v>
      </c>
      <c r="M69" s="36">
        <f t="shared" si="15"/>
        <v>3.4339814672575589E-2</v>
      </c>
      <c r="N69" s="99">
        <f t="shared" si="16"/>
        <v>5.2275000000000002E-2</v>
      </c>
      <c r="O69">
        <f t="shared" si="17"/>
        <v>2340</v>
      </c>
      <c r="P69" s="36">
        <f t="shared" si="6"/>
        <v>2.7114768847964817E-3</v>
      </c>
      <c r="Q69" s="1">
        <f t="shared" si="18"/>
        <v>6.3490915751353496</v>
      </c>
      <c r="R69" s="23">
        <f t="shared" si="19"/>
        <v>569.62790842486459</v>
      </c>
      <c r="S69" s="23">
        <f t="shared" si="7"/>
        <v>0.85</v>
      </c>
      <c r="T69" s="11">
        <f t="shared" si="8"/>
        <v>0.97</v>
      </c>
      <c r="U69" s="20"/>
      <c r="V69" s="30">
        <f t="shared" si="9"/>
        <v>111.76099563295844</v>
      </c>
      <c r="W69" s="24">
        <f t="shared" si="10"/>
        <v>92.146940899374229</v>
      </c>
      <c r="X69" s="24">
        <f t="shared" si="20"/>
        <v>95</v>
      </c>
      <c r="Y69" s="31">
        <f t="shared" si="21"/>
        <v>2211.5265815849816</v>
      </c>
      <c r="Z69" s="20"/>
      <c r="AA69" s="19"/>
    </row>
    <row r="70" spans="1:27" ht="15.6" x14ac:dyDescent="0.3">
      <c r="A70" s="26">
        <v>52</v>
      </c>
      <c r="B70" s="28">
        <f>'Curva durate'!AW74/1000</f>
        <v>9.8619776082766342E-2</v>
      </c>
      <c r="C70" s="11">
        <f t="shared" si="11"/>
        <v>0.05</v>
      </c>
      <c r="D70" s="11"/>
      <c r="E70" s="29">
        <f t="shared" si="12"/>
        <v>9.8619776082766342E-2</v>
      </c>
      <c r="F70" s="83">
        <f t="shared" si="13"/>
        <v>7.4999999999999997E-3</v>
      </c>
      <c r="G70" s="40">
        <f t="shared" si="14"/>
        <v>4.1119776082766339E-2</v>
      </c>
      <c r="H70" s="34">
        <f t="shared" si="1"/>
        <v>0.02</v>
      </c>
      <c r="I70" s="41">
        <f t="shared" si="2"/>
        <v>7.8619776082766338E-2</v>
      </c>
      <c r="J70" s="27">
        <f t="shared" si="3"/>
        <v>1</v>
      </c>
      <c r="K70" s="11">
        <f t="shared" si="4"/>
        <v>578</v>
      </c>
      <c r="L70">
        <f t="shared" si="5"/>
        <v>209.1</v>
      </c>
      <c r="M70" s="36">
        <f t="shared" si="15"/>
        <v>3.4339814672575589E-2</v>
      </c>
      <c r="N70" s="99">
        <f t="shared" si="16"/>
        <v>5.2275000000000002E-2</v>
      </c>
      <c r="O70">
        <f t="shared" si="17"/>
        <v>2340</v>
      </c>
      <c r="P70" s="36">
        <f t="shared" si="6"/>
        <v>2.7114768847964817E-3</v>
      </c>
      <c r="Q70" s="1">
        <f t="shared" si="18"/>
        <v>6.3490915751353496</v>
      </c>
      <c r="R70" s="23">
        <f t="shared" si="19"/>
        <v>569.62790842486459</v>
      </c>
      <c r="S70" s="23">
        <f t="shared" si="7"/>
        <v>0.85</v>
      </c>
      <c r="T70" s="11">
        <f t="shared" si="8"/>
        <v>0.97</v>
      </c>
      <c r="U70" s="20"/>
      <c r="V70" s="30">
        <f t="shared" si="9"/>
        <v>111.76099563295844</v>
      </c>
      <c r="W70" s="24">
        <f t="shared" si="10"/>
        <v>92.146940899374229</v>
      </c>
      <c r="X70" s="24">
        <f t="shared" si="20"/>
        <v>95</v>
      </c>
      <c r="Y70" s="31">
        <f t="shared" si="21"/>
        <v>2211.5265815849816</v>
      </c>
      <c r="Z70" s="20"/>
      <c r="AA70" s="19"/>
    </row>
    <row r="71" spans="1:27" ht="15.6" x14ac:dyDescent="0.3">
      <c r="A71" s="32">
        <v>53</v>
      </c>
      <c r="B71" s="28">
        <f>'Curva durate'!AW75/1000</f>
        <v>9.7217303997555585E-2</v>
      </c>
      <c r="C71" s="11">
        <f t="shared" si="11"/>
        <v>0.05</v>
      </c>
      <c r="D71" s="11"/>
      <c r="E71" s="29">
        <f t="shared" si="12"/>
        <v>9.7217303997555585E-2</v>
      </c>
      <c r="F71" s="83">
        <f t="shared" si="13"/>
        <v>7.4999999999999997E-3</v>
      </c>
      <c r="G71" s="40">
        <f t="shared" si="14"/>
        <v>3.9717303997555582E-2</v>
      </c>
      <c r="H71" s="34">
        <f t="shared" si="1"/>
        <v>0.02</v>
      </c>
      <c r="I71" s="41">
        <f t="shared" si="2"/>
        <v>7.7217303997555581E-2</v>
      </c>
      <c r="J71" s="27">
        <f t="shared" si="3"/>
        <v>1</v>
      </c>
      <c r="K71" s="11">
        <f t="shared" si="4"/>
        <v>578</v>
      </c>
      <c r="L71">
        <f t="shared" si="5"/>
        <v>209.1</v>
      </c>
      <c r="M71" s="36">
        <f t="shared" si="15"/>
        <v>3.4339814672575589E-2</v>
      </c>
      <c r="N71" s="99">
        <f t="shared" si="16"/>
        <v>5.2275000000000002E-2</v>
      </c>
      <c r="O71">
        <f t="shared" si="17"/>
        <v>2340</v>
      </c>
      <c r="P71" s="36">
        <f t="shared" si="6"/>
        <v>2.7114768847964817E-3</v>
      </c>
      <c r="Q71" s="1">
        <f t="shared" si="18"/>
        <v>6.3490915751353496</v>
      </c>
      <c r="R71" s="23">
        <f t="shared" si="19"/>
        <v>569.62790842486459</v>
      </c>
      <c r="S71" s="23">
        <f t="shared" si="7"/>
        <v>0.85</v>
      </c>
      <c r="T71" s="11">
        <f t="shared" si="8"/>
        <v>0.97</v>
      </c>
      <c r="U71" s="20"/>
      <c r="V71" s="30">
        <f t="shared" si="9"/>
        <v>111.76099563295844</v>
      </c>
      <c r="W71" s="24">
        <f t="shared" si="10"/>
        <v>92.146940899374229</v>
      </c>
      <c r="X71" s="24">
        <f t="shared" si="20"/>
        <v>95</v>
      </c>
      <c r="Y71" s="31">
        <f t="shared" si="21"/>
        <v>2211.5265815849816</v>
      </c>
      <c r="Z71" s="20"/>
      <c r="AA71" s="19"/>
    </row>
    <row r="72" spans="1:27" ht="15.6" x14ac:dyDescent="0.3">
      <c r="A72" s="32">
        <v>54</v>
      </c>
      <c r="B72" s="28">
        <f>'Curva durate'!AW76/1000</f>
        <v>9.5834776471417291E-2</v>
      </c>
      <c r="C72" s="11">
        <f t="shared" si="11"/>
        <v>0.05</v>
      </c>
      <c r="D72" s="11"/>
      <c r="E72" s="29">
        <f t="shared" si="12"/>
        <v>9.5834776471417291E-2</v>
      </c>
      <c r="F72" s="83">
        <f t="shared" si="13"/>
        <v>7.4999999999999997E-3</v>
      </c>
      <c r="G72" s="40">
        <f t="shared" si="14"/>
        <v>3.8334776471417288E-2</v>
      </c>
      <c r="H72" s="34">
        <f t="shared" si="1"/>
        <v>0.02</v>
      </c>
      <c r="I72" s="41">
        <f t="shared" si="2"/>
        <v>7.5834776471417287E-2</v>
      </c>
      <c r="J72" s="27">
        <f t="shared" si="3"/>
        <v>1</v>
      </c>
      <c r="K72" s="11">
        <f t="shared" si="4"/>
        <v>578</v>
      </c>
      <c r="L72">
        <f t="shared" si="5"/>
        <v>209.1</v>
      </c>
      <c r="M72" s="36">
        <f t="shared" si="15"/>
        <v>3.4339814672575589E-2</v>
      </c>
      <c r="N72" s="99">
        <f t="shared" si="16"/>
        <v>5.2275000000000002E-2</v>
      </c>
      <c r="O72">
        <f t="shared" si="17"/>
        <v>2340</v>
      </c>
      <c r="P72" s="36">
        <f t="shared" si="6"/>
        <v>2.7114768847964817E-3</v>
      </c>
      <c r="Q72" s="1">
        <f t="shared" si="18"/>
        <v>6.3490915751353496</v>
      </c>
      <c r="R72" s="23">
        <f t="shared" si="19"/>
        <v>569.62790842486459</v>
      </c>
      <c r="S72" s="23">
        <f t="shared" si="7"/>
        <v>0.85</v>
      </c>
      <c r="T72" s="11">
        <f t="shared" si="8"/>
        <v>0.97</v>
      </c>
      <c r="U72" s="20"/>
      <c r="V72" s="30">
        <f t="shared" si="9"/>
        <v>111.76099563295844</v>
      </c>
      <c r="W72" s="24">
        <f t="shared" si="10"/>
        <v>92.146940899374229</v>
      </c>
      <c r="X72" s="24">
        <f t="shared" si="20"/>
        <v>95</v>
      </c>
      <c r="Y72" s="31">
        <f t="shared" si="21"/>
        <v>2211.5265815849816</v>
      </c>
      <c r="Z72" s="20"/>
      <c r="AA72" s="19"/>
    </row>
    <row r="73" spans="1:27" ht="15.6" x14ac:dyDescent="0.3">
      <c r="A73" s="26">
        <v>55</v>
      </c>
      <c r="B73" s="28">
        <f>'Curva durate'!AW77/1000</f>
        <v>9.4471909872726384E-2</v>
      </c>
      <c r="C73" s="11">
        <f t="shared" si="11"/>
        <v>0.05</v>
      </c>
      <c r="D73" s="11"/>
      <c r="E73" s="29">
        <f t="shared" si="12"/>
        <v>9.4471909872726384E-2</v>
      </c>
      <c r="F73" s="83">
        <f t="shared" si="13"/>
        <v>7.4999999999999997E-3</v>
      </c>
      <c r="G73" s="40">
        <f t="shared" si="14"/>
        <v>3.6971909872726381E-2</v>
      </c>
      <c r="H73" s="34">
        <f t="shared" si="1"/>
        <v>0.02</v>
      </c>
      <c r="I73" s="41">
        <f t="shared" si="2"/>
        <v>7.447190987272638E-2</v>
      </c>
      <c r="J73" s="27">
        <f t="shared" si="3"/>
        <v>1</v>
      </c>
      <c r="K73" s="11">
        <f t="shared" si="4"/>
        <v>578</v>
      </c>
      <c r="L73">
        <f t="shared" si="5"/>
        <v>209.1</v>
      </c>
      <c r="M73" s="36">
        <f t="shared" si="15"/>
        <v>3.4339814672575589E-2</v>
      </c>
      <c r="N73" s="99">
        <f t="shared" si="16"/>
        <v>5.2275000000000002E-2</v>
      </c>
      <c r="O73">
        <f t="shared" si="17"/>
        <v>2340</v>
      </c>
      <c r="P73" s="36">
        <f t="shared" si="6"/>
        <v>2.7114768847964817E-3</v>
      </c>
      <c r="Q73" s="1">
        <f t="shared" si="18"/>
        <v>6.3490915751353496</v>
      </c>
      <c r="R73" s="23">
        <f t="shared" si="19"/>
        <v>569.62790842486459</v>
      </c>
      <c r="S73" s="23">
        <f t="shared" si="7"/>
        <v>0.85</v>
      </c>
      <c r="T73" s="11">
        <f t="shared" si="8"/>
        <v>0.97</v>
      </c>
      <c r="U73" s="20"/>
      <c r="V73" s="30">
        <f t="shared" si="9"/>
        <v>111.76099563295844</v>
      </c>
      <c r="W73" s="24">
        <f t="shared" si="10"/>
        <v>92.146940899374229</v>
      </c>
      <c r="X73" s="24">
        <f t="shared" si="20"/>
        <v>95</v>
      </c>
      <c r="Y73" s="31">
        <f t="shared" si="21"/>
        <v>2211.5265815849816</v>
      </c>
      <c r="Z73" s="20"/>
      <c r="AA73" s="19"/>
    </row>
    <row r="74" spans="1:27" ht="15.6" x14ac:dyDescent="0.3">
      <c r="A74" s="32">
        <v>56</v>
      </c>
      <c r="B74" s="28">
        <f>'Curva durate'!AW78/1000</f>
        <v>9.3128424603383969E-2</v>
      </c>
      <c r="C74" s="11">
        <f t="shared" si="11"/>
        <v>0.05</v>
      </c>
      <c r="D74" s="11"/>
      <c r="E74" s="29">
        <f t="shared" si="12"/>
        <v>9.3128424603383969E-2</v>
      </c>
      <c r="F74" s="83">
        <f t="shared" si="13"/>
        <v>7.4999999999999997E-3</v>
      </c>
      <c r="G74" s="40">
        <f t="shared" si="14"/>
        <v>3.5628424603383967E-2</v>
      </c>
      <c r="H74" s="34">
        <f t="shared" si="1"/>
        <v>0.02</v>
      </c>
      <c r="I74" s="41">
        <f t="shared" si="2"/>
        <v>7.3128424603383965E-2</v>
      </c>
      <c r="J74" s="27">
        <f t="shared" si="3"/>
        <v>1</v>
      </c>
      <c r="K74" s="11">
        <f t="shared" si="4"/>
        <v>578</v>
      </c>
      <c r="L74">
        <f t="shared" si="5"/>
        <v>209.1</v>
      </c>
      <c r="M74" s="36">
        <f t="shared" si="15"/>
        <v>3.4339814672575589E-2</v>
      </c>
      <c r="N74" s="99">
        <f t="shared" si="16"/>
        <v>5.2275000000000002E-2</v>
      </c>
      <c r="O74">
        <f t="shared" si="17"/>
        <v>2340</v>
      </c>
      <c r="P74" s="36">
        <f t="shared" si="6"/>
        <v>2.7114768847964817E-3</v>
      </c>
      <c r="Q74" s="1">
        <f t="shared" si="18"/>
        <v>6.3490915751353496</v>
      </c>
      <c r="R74" s="23">
        <f t="shared" si="19"/>
        <v>569.62790842486459</v>
      </c>
      <c r="S74" s="23">
        <f t="shared" si="7"/>
        <v>0.85</v>
      </c>
      <c r="T74" s="11">
        <f t="shared" si="8"/>
        <v>0.97</v>
      </c>
      <c r="U74" s="20"/>
      <c r="V74" s="30">
        <f t="shared" si="9"/>
        <v>111.76099563295844</v>
      </c>
      <c r="W74" s="24">
        <f t="shared" si="10"/>
        <v>92.146940899374229</v>
      </c>
      <c r="X74" s="24">
        <f t="shared" si="20"/>
        <v>95</v>
      </c>
      <c r="Y74" s="31">
        <f t="shared" si="21"/>
        <v>2211.5265815849816</v>
      </c>
      <c r="Z74" s="20"/>
      <c r="AA74" s="19"/>
    </row>
    <row r="75" spans="1:27" ht="15.6" x14ac:dyDescent="0.3">
      <c r="A75" s="32">
        <v>57</v>
      </c>
      <c r="B75" s="28">
        <f>'Curva durate'!AW79/1000</f>
        <v>9.1804045041456256E-2</v>
      </c>
      <c r="C75" s="11">
        <f t="shared" si="11"/>
        <v>0.05</v>
      </c>
      <c r="D75" s="11"/>
      <c r="E75" s="29">
        <f t="shared" si="12"/>
        <v>9.1804045041456256E-2</v>
      </c>
      <c r="F75" s="83">
        <f t="shared" si="13"/>
        <v>7.4999999999999997E-3</v>
      </c>
      <c r="G75" s="40">
        <f t="shared" si="14"/>
        <v>3.4304045041456253E-2</v>
      </c>
      <c r="H75" s="34">
        <f t="shared" si="1"/>
        <v>0.02</v>
      </c>
      <c r="I75" s="41">
        <f t="shared" si="2"/>
        <v>7.1804045041456252E-2</v>
      </c>
      <c r="J75" s="27">
        <f t="shared" si="3"/>
        <v>1</v>
      </c>
      <c r="K75" s="11">
        <f t="shared" si="4"/>
        <v>578</v>
      </c>
      <c r="L75">
        <f t="shared" si="5"/>
        <v>209.1</v>
      </c>
      <c r="M75" s="36">
        <f t="shared" si="15"/>
        <v>3.4339814672575589E-2</v>
      </c>
      <c r="N75" s="99">
        <f t="shared" si="16"/>
        <v>5.2275000000000002E-2</v>
      </c>
      <c r="O75">
        <f t="shared" si="17"/>
        <v>2340</v>
      </c>
      <c r="P75" s="36">
        <f t="shared" si="6"/>
        <v>2.7114768847964817E-3</v>
      </c>
      <c r="Q75" s="1">
        <f t="shared" si="18"/>
        <v>6.3490915751353496</v>
      </c>
      <c r="R75" s="23">
        <f t="shared" si="19"/>
        <v>569.62790842486459</v>
      </c>
      <c r="S75" s="23">
        <f t="shared" si="7"/>
        <v>0.85</v>
      </c>
      <c r="T75" s="11">
        <f t="shared" si="8"/>
        <v>0.97</v>
      </c>
      <c r="U75" s="20"/>
      <c r="V75" s="30">
        <f t="shared" si="9"/>
        <v>111.76099563295844</v>
      </c>
      <c r="W75" s="24">
        <f t="shared" si="10"/>
        <v>92.146940899374229</v>
      </c>
      <c r="X75" s="24">
        <f t="shared" si="20"/>
        <v>95</v>
      </c>
      <c r="Y75" s="31">
        <f t="shared" si="21"/>
        <v>2211.5265815849816</v>
      </c>
      <c r="Z75" s="20"/>
      <c r="AA75" s="19"/>
    </row>
    <row r="76" spans="1:27" ht="15.6" x14ac:dyDescent="0.3">
      <c r="A76" s="26">
        <v>58</v>
      </c>
      <c r="B76" s="28">
        <f>'Curva durate'!AW80/1000</f>
        <v>9.0498499484629819E-2</v>
      </c>
      <c r="C76" s="11">
        <f t="shared" si="11"/>
        <v>0.05</v>
      </c>
      <c r="D76" s="11"/>
      <c r="E76" s="29">
        <f t="shared" si="12"/>
        <v>9.0498499484629819E-2</v>
      </c>
      <c r="F76" s="83">
        <f t="shared" si="13"/>
        <v>7.4999999999999997E-3</v>
      </c>
      <c r="G76" s="40">
        <f t="shared" si="14"/>
        <v>3.2998499484629816E-2</v>
      </c>
      <c r="H76" s="34">
        <f t="shared" si="1"/>
        <v>0.02</v>
      </c>
      <c r="I76" s="41">
        <f t="shared" si="2"/>
        <v>7.0498499484629815E-2</v>
      </c>
      <c r="J76" s="27">
        <f t="shared" si="3"/>
        <v>1</v>
      </c>
      <c r="K76" s="11">
        <f t="shared" si="4"/>
        <v>578</v>
      </c>
      <c r="L76">
        <f t="shared" si="5"/>
        <v>209.1</v>
      </c>
      <c r="M76" s="36">
        <f t="shared" si="15"/>
        <v>3.4339814672575589E-2</v>
      </c>
      <c r="N76" s="99">
        <f t="shared" si="16"/>
        <v>5.2275000000000002E-2</v>
      </c>
      <c r="O76">
        <f t="shared" si="17"/>
        <v>2340</v>
      </c>
      <c r="P76" s="36">
        <f t="shared" si="6"/>
        <v>2.7114768847964817E-3</v>
      </c>
      <c r="Q76" s="1">
        <f t="shared" si="18"/>
        <v>6.3490915751353496</v>
      </c>
      <c r="R76" s="23">
        <f t="shared" si="19"/>
        <v>569.62790842486459</v>
      </c>
      <c r="S76" s="23">
        <f t="shared" si="7"/>
        <v>0.85</v>
      </c>
      <c r="T76" s="11">
        <f t="shared" si="8"/>
        <v>0.97</v>
      </c>
      <c r="U76" s="20"/>
      <c r="V76" s="30">
        <f t="shared" si="9"/>
        <v>111.76099563295844</v>
      </c>
      <c r="W76" s="24">
        <f t="shared" si="10"/>
        <v>92.146940899374229</v>
      </c>
      <c r="X76" s="24">
        <f t="shared" si="20"/>
        <v>95</v>
      </c>
      <c r="Y76" s="31">
        <f t="shared" si="21"/>
        <v>2211.5265815849816</v>
      </c>
      <c r="Z76" s="20"/>
      <c r="AA76" s="19"/>
    </row>
    <row r="77" spans="1:27" ht="15.6" x14ac:dyDescent="0.3">
      <c r="A77" s="32">
        <v>59</v>
      </c>
      <c r="B77" s="28">
        <f>'Curva durate'!AW81/1000</f>
        <v>8.9211520094470448E-2</v>
      </c>
      <c r="C77" s="11">
        <f t="shared" si="11"/>
        <v>0.05</v>
      </c>
      <c r="D77" s="11"/>
      <c r="E77" s="29">
        <f t="shared" si="12"/>
        <v>8.9211520094470448E-2</v>
      </c>
      <c r="F77" s="83">
        <f t="shared" si="13"/>
        <v>7.4999999999999997E-3</v>
      </c>
      <c r="G77" s="40">
        <f t="shared" si="14"/>
        <v>3.1711520094470445E-2</v>
      </c>
      <c r="H77" s="34">
        <f t="shared" si="1"/>
        <v>0.02</v>
      </c>
      <c r="I77" s="41">
        <f t="shared" si="2"/>
        <v>6.9211520094470444E-2</v>
      </c>
      <c r="J77" s="27">
        <f t="shared" si="3"/>
        <v>1</v>
      </c>
      <c r="K77" s="11">
        <f t="shared" si="4"/>
        <v>578</v>
      </c>
      <c r="L77">
        <f t="shared" si="5"/>
        <v>209.1</v>
      </c>
      <c r="M77" s="36">
        <f t="shared" si="15"/>
        <v>3.4339814672575589E-2</v>
      </c>
      <c r="N77" s="99">
        <f t="shared" si="16"/>
        <v>5.2275000000000002E-2</v>
      </c>
      <c r="O77">
        <f t="shared" si="17"/>
        <v>2340</v>
      </c>
      <c r="P77" s="36">
        <f t="shared" si="6"/>
        <v>2.7114768847964817E-3</v>
      </c>
      <c r="Q77" s="1">
        <f t="shared" si="18"/>
        <v>6.3490915751353496</v>
      </c>
      <c r="R77" s="23">
        <f t="shared" si="19"/>
        <v>569.62790842486459</v>
      </c>
      <c r="S77" s="23">
        <f t="shared" si="7"/>
        <v>0.85</v>
      </c>
      <c r="T77" s="11">
        <f t="shared" si="8"/>
        <v>0.97</v>
      </c>
      <c r="U77" s="20"/>
      <c r="V77" s="30">
        <f t="shared" si="9"/>
        <v>111.76099563295844</v>
      </c>
      <c r="W77" s="24">
        <f t="shared" si="10"/>
        <v>92.146940899374229</v>
      </c>
      <c r="X77" s="24">
        <f t="shared" si="20"/>
        <v>95</v>
      </c>
      <c r="Y77" s="31">
        <f t="shared" si="21"/>
        <v>2211.5265815849816</v>
      </c>
      <c r="Z77" s="20"/>
      <c r="AA77" s="19"/>
    </row>
    <row r="78" spans="1:27" ht="15.6" x14ac:dyDescent="0.3">
      <c r="A78" s="32">
        <v>60</v>
      </c>
      <c r="B78" s="28">
        <f>'Curva durate'!AW82/1000</f>
        <v>8.7942842841474939E-2</v>
      </c>
      <c r="C78" s="11">
        <f t="shared" si="11"/>
        <v>0.05</v>
      </c>
      <c r="D78" s="11"/>
      <c r="E78" s="29">
        <f t="shared" si="12"/>
        <v>8.7942842841474939E-2</v>
      </c>
      <c r="F78" s="83">
        <f t="shared" si="13"/>
        <v>7.4999999999999997E-3</v>
      </c>
      <c r="G78" s="40">
        <f t="shared" si="14"/>
        <v>3.0442842841474936E-2</v>
      </c>
      <c r="H78" s="34">
        <f t="shared" si="1"/>
        <v>0.02</v>
      </c>
      <c r="I78" s="41">
        <f t="shared" si="2"/>
        <v>6.7942842841474935E-2</v>
      </c>
      <c r="J78" s="27">
        <f t="shared" si="3"/>
        <v>1</v>
      </c>
      <c r="K78" s="11">
        <f t="shared" si="4"/>
        <v>578</v>
      </c>
      <c r="L78">
        <f t="shared" si="5"/>
        <v>209.1</v>
      </c>
      <c r="M78" s="36">
        <f t="shared" si="15"/>
        <v>3.4339814672575589E-2</v>
      </c>
      <c r="N78" s="99">
        <f t="shared" si="16"/>
        <v>5.2275000000000002E-2</v>
      </c>
      <c r="O78">
        <f t="shared" si="17"/>
        <v>2340</v>
      </c>
      <c r="P78" s="36">
        <f t="shared" si="6"/>
        <v>2.7114768847964817E-3</v>
      </c>
      <c r="Q78" s="1">
        <f t="shared" si="18"/>
        <v>6.3490915751353496</v>
      </c>
      <c r="R78" s="23">
        <f t="shared" si="19"/>
        <v>569.62790842486459</v>
      </c>
      <c r="S78" s="23">
        <f t="shared" si="7"/>
        <v>0.85</v>
      </c>
      <c r="T78" s="11">
        <f t="shared" si="8"/>
        <v>0.97</v>
      </c>
      <c r="U78" s="20"/>
      <c r="V78" s="30">
        <f t="shared" si="9"/>
        <v>111.76099563295844</v>
      </c>
      <c r="W78" s="24">
        <f t="shared" si="10"/>
        <v>92.146940899374229</v>
      </c>
      <c r="X78" s="24">
        <f t="shared" si="20"/>
        <v>95</v>
      </c>
      <c r="Y78" s="31">
        <f t="shared" si="21"/>
        <v>2211.5265815849816</v>
      </c>
      <c r="Z78" s="20"/>
      <c r="AA78" s="19"/>
    </row>
    <row r="79" spans="1:27" ht="15.6" x14ac:dyDescent="0.3">
      <c r="A79" s="26">
        <v>61</v>
      </c>
      <c r="B79" s="28">
        <f>'Curva durate'!AW83/1000</f>
        <v>8.6692207450904446E-2</v>
      </c>
      <c r="C79" s="11">
        <f t="shared" si="11"/>
        <v>0.05</v>
      </c>
      <c r="D79" s="11"/>
      <c r="E79" s="29">
        <f t="shared" si="12"/>
        <v>8.6692207450904446E-2</v>
      </c>
      <c r="F79" s="83">
        <f t="shared" si="13"/>
        <v>7.4999999999999997E-3</v>
      </c>
      <c r="G79" s="40">
        <f t="shared" si="14"/>
        <v>2.9192207450904444E-2</v>
      </c>
      <c r="H79" s="34">
        <f t="shared" si="1"/>
        <v>0.02</v>
      </c>
      <c r="I79" s="41">
        <f t="shared" si="2"/>
        <v>6.6692207450904442E-2</v>
      </c>
      <c r="J79" s="27">
        <f t="shared" si="3"/>
        <v>1</v>
      </c>
      <c r="K79" s="11">
        <f t="shared" si="4"/>
        <v>578</v>
      </c>
      <c r="L79">
        <f t="shared" si="5"/>
        <v>209.1</v>
      </c>
      <c r="M79" s="36">
        <f t="shared" si="15"/>
        <v>3.4339814672575589E-2</v>
      </c>
      <c r="N79" s="99">
        <f t="shared" si="16"/>
        <v>5.2275000000000002E-2</v>
      </c>
      <c r="O79">
        <f t="shared" si="17"/>
        <v>2340</v>
      </c>
      <c r="P79" s="36">
        <f t="shared" si="6"/>
        <v>2.7114768847964817E-3</v>
      </c>
      <c r="Q79" s="1">
        <f t="shared" si="18"/>
        <v>6.3490915751353496</v>
      </c>
      <c r="R79" s="23">
        <f t="shared" si="19"/>
        <v>569.62790842486459</v>
      </c>
      <c r="S79" s="23">
        <f t="shared" si="7"/>
        <v>0.85</v>
      </c>
      <c r="T79" s="11">
        <f t="shared" si="8"/>
        <v>0.97</v>
      </c>
      <c r="U79" s="20"/>
      <c r="V79" s="30">
        <f t="shared" si="9"/>
        <v>111.76099563295844</v>
      </c>
      <c r="W79" s="24">
        <f t="shared" si="10"/>
        <v>92.146940899374229</v>
      </c>
      <c r="X79" s="24">
        <f t="shared" si="20"/>
        <v>95</v>
      </c>
      <c r="Y79" s="31">
        <f t="shared" si="21"/>
        <v>2211.5265815849816</v>
      </c>
      <c r="Z79" s="20"/>
      <c r="AA79" s="19"/>
    </row>
    <row r="80" spans="1:27" ht="15.6" x14ac:dyDescent="0.3">
      <c r="A80" s="32">
        <v>62</v>
      </c>
      <c r="B80" s="28">
        <f>'Curva durate'!AW84/1000</f>
        <v>8.5459357349387727E-2</v>
      </c>
      <c r="C80" s="11">
        <f t="shared" si="11"/>
        <v>0.05</v>
      </c>
      <c r="D80" s="11"/>
      <c r="E80" s="29">
        <f t="shared" si="12"/>
        <v>8.5459357349387727E-2</v>
      </c>
      <c r="F80" s="83">
        <f t="shared" si="13"/>
        <v>7.4999999999999997E-3</v>
      </c>
      <c r="G80" s="40">
        <f t="shared" si="14"/>
        <v>2.7959357349387724E-2</v>
      </c>
      <c r="H80" s="34">
        <f t="shared" si="1"/>
        <v>0.02</v>
      </c>
      <c r="I80" s="41">
        <f t="shared" si="2"/>
        <v>6.5459357349387723E-2</v>
      </c>
      <c r="J80" s="27">
        <f t="shared" si="3"/>
        <v>1</v>
      </c>
      <c r="K80" s="11">
        <f t="shared" si="4"/>
        <v>578</v>
      </c>
      <c r="L80">
        <f t="shared" si="5"/>
        <v>209.1</v>
      </c>
      <c r="M80" s="36">
        <f t="shared" si="15"/>
        <v>3.4339814672575589E-2</v>
      </c>
      <c r="N80" s="99">
        <f t="shared" si="16"/>
        <v>5.2275000000000002E-2</v>
      </c>
      <c r="O80">
        <f t="shared" si="17"/>
        <v>2340</v>
      </c>
      <c r="P80" s="36">
        <f t="shared" si="6"/>
        <v>2.7114768847964817E-3</v>
      </c>
      <c r="Q80" s="1">
        <f t="shared" si="18"/>
        <v>6.3490915751353496</v>
      </c>
      <c r="R80" s="23">
        <f t="shared" si="19"/>
        <v>569.62790842486459</v>
      </c>
      <c r="S80" s="23">
        <f t="shared" si="7"/>
        <v>0.85</v>
      </c>
      <c r="T80" s="11">
        <f t="shared" si="8"/>
        <v>0.97</v>
      </c>
      <c r="U80" s="20"/>
      <c r="V80" s="30">
        <f t="shared" si="9"/>
        <v>111.76099563295844</v>
      </c>
      <c r="W80" s="24">
        <f t="shared" si="10"/>
        <v>92.146940899374229</v>
      </c>
      <c r="X80" s="24">
        <f t="shared" si="20"/>
        <v>95</v>
      </c>
      <c r="Y80" s="31">
        <f t="shared" si="21"/>
        <v>2211.5265815849816</v>
      </c>
      <c r="Z80" s="20"/>
      <c r="AA80" s="19"/>
    </row>
    <row r="81" spans="1:27" ht="15.6" x14ac:dyDescent="0.3">
      <c r="A81" s="32">
        <v>63</v>
      </c>
      <c r="B81" s="28">
        <f>'Curva durate'!AW85/1000</f>
        <v>8.4244039612284174E-2</v>
      </c>
      <c r="C81" s="11">
        <f t="shared" si="11"/>
        <v>0.05</v>
      </c>
      <c r="D81" s="11"/>
      <c r="E81" s="29">
        <f t="shared" si="12"/>
        <v>8.4244039612284174E-2</v>
      </c>
      <c r="F81" s="83">
        <f t="shared" si="13"/>
        <v>7.4999999999999997E-3</v>
      </c>
      <c r="G81" s="40">
        <f t="shared" si="14"/>
        <v>2.6744039612284172E-2</v>
      </c>
      <c r="H81" s="34">
        <f t="shared" si="1"/>
        <v>0.02</v>
      </c>
      <c r="I81" s="41">
        <f t="shared" si="2"/>
        <v>6.4244039612284171E-2</v>
      </c>
      <c r="J81" s="27">
        <f t="shared" si="3"/>
        <v>1</v>
      </c>
      <c r="K81" s="11">
        <f t="shared" si="4"/>
        <v>578</v>
      </c>
      <c r="L81">
        <f t="shared" si="5"/>
        <v>209.1</v>
      </c>
      <c r="M81" s="36">
        <f t="shared" si="15"/>
        <v>3.4339814672575589E-2</v>
      </c>
      <c r="N81" s="99">
        <f t="shared" si="16"/>
        <v>5.2275000000000002E-2</v>
      </c>
      <c r="O81">
        <f t="shared" si="17"/>
        <v>2340</v>
      </c>
      <c r="P81" s="36">
        <f t="shared" si="6"/>
        <v>2.7114768847964817E-3</v>
      </c>
      <c r="Q81" s="1">
        <f t="shared" si="18"/>
        <v>6.3490915751353496</v>
      </c>
      <c r="R81" s="23">
        <f t="shared" si="19"/>
        <v>569.62790842486459</v>
      </c>
      <c r="S81" s="23">
        <f t="shared" si="7"/>
        <v>0.85</v>
      </c>
      <c r="T81" s="11">
        <f t="shared" si="8"/>
        <v>0.97</v>
      </c>
      <c r="U81" s="20"/>
      <c r="V81" s="30">
        <f t="shared" si="9"/>
        <v>111.76099563295844</v>
      </c>
      <c r="W81" s="24">
        <f t="shared" si="10"/>
        <v>92.146940899374229</v>
      </c>
      <c r="X81" s="24">
        <f t="shared" si="20"/>
        <v>95</v>
      </c>
      <c r="Y81" s="31">
        <f t="shared" si="21"/>
        <v>2211.5265815849816</v>
      </c>
      <c r="Z81" s="20"/>
      <c r="AA81" s="19"/>
    </row>
    <row r="82" spans="1:27" ht="15.6" x14ac:dyDescent="0.3">
      <c r="A82" s="26">
        <v>64</v>
      </c>
      <c r="B82" s="28">
        <f>'Curva durate'!AW86/1000</f>
        <v>8.3046004911795077E-2</v>
      </c>
      <c r="C82" s="11">
        <f t="shared" si="11"/>
        <v>0.05</v>
      </c>
      <c r="D82" s="11"/>
      <c r="E82" s="29">
        <f t="shared" si="12"/>
        <v>8.3046004911795077E-2</v>
      </c>
      <c r="F82" s="83">
        <f t="shared" si="13"/>
        <v>7.4999999999999997E-3</v>
      </c>
      <c r="G82" s="40">
        <f t="shared" si="14"/>
        <v>2.5546004911795074E-2</v>
      </c>
      <c r="H82" s="34">
        <f t="shared" si="1"/>
        <v>0.02</v>
      </c>
      <c r="I82" s="41">
        <f t="shared" si="2"/>
        <v>6.3046004911795073E-2</v>
      </c>
      <c r="J82" s="27">
        <f t="shared" si="3"/>
        <v>1</v>
      </c>
      <c r="K82" s="11">
        <f t="shared" si="4"/>
        <v>578</v>
      </c>
      <c r="L82">
        <f t="shared" si="5"/>
        <v>209.1</v>
      </c>
      <c r="M82" s="36">
        <f t="shared" si="15"/>
        <v>3.4339814672575589E-2</v>
      </c>
      <c r="N82" s="99">
        <f t="shared" si="16"/>
        <v>5.2275000000000002E-2</v>
      </c>
      <c r="O82">
        <f t="shared" si="17"/>
        <v>2340</v>
      </c>
      <c r="P82" s="36">
        <f t="shared" si="6"/>
        <v>2.7114768847964817E-3</v>
      </c>
      <c r="Q82" s="1">
        <f t="shared" si="18"/>
        <v>6.3490915751353496</v>
      </c>
      <c r="R82" s="23">
        <f t="shared" si="19"/>
        <v>569.62790842486459</v>
      </c>
      <c r="S82" s="23">
        <f t="shared" si="7"/>
        <v>0.85</v>
      </c>
      <c r="T82" s="11">
        <f t="shared" si="8"/>
        <v>0.97</v>
      </c>
      <c r="U82" s="20"/>
      <c r="V82" s="30">
        <f t="shared" si="9"/>
        <v>111.76099563295844</v>
      </c>
      <c r="W82" s="24">
        <f t="shared" si="10"/>
        <v>92.146940899374229</v>
      </c>
      <c r="X82" s="24">
        <f t="shared" si="20"/>
        <v>95</v>
      </c>
      <c r="Y82" s="31">
        <f t="shared" si="21"/>
        <v>2211.5265815849816</v>
      </c>
      <c r="Z82" s="20"/>
      <c r="AA82" s="19"/>
    </row>
    <row r="83" spans="1:27" ht="15.6" x14ac:dyDescent="0.3">
      <c r="A83" s="32">
        <v>65</v>
      </c>
      <c r="B83" s="28">
        <f>'Curva durate'!AW87/1000</f>
        <v>8.1865007465813017E-2</v>
      </c>
      <c r="C83" s="11">
        <f t="shared" si="11"/>
        <v>0.05</v>
      </c>
      <c r="D83" s="11"/>
      <c r="E83" s="29">
        <f t="shared" si="12"/>
        <v>8.1865007465813017E-2</v>
      </c>
      <c r="F83" s="83">
        <f t="shared" si="13"/>
        <v>7.4999999999999997E-3</v>
      </c>
      <c r="G83" s="40">
        <f t="shared" si="14"/>
        <v>2.4365007465813014E-2</v>
      </c>
      <c r="H83" s="34">
        <f t="shared" ref="H83:H146" si="22">IF(G83&gt;$G$6,$G$6,IF(G83&lt;$H$6,0,G83))</f>
        <v>0.02</v>
      </c>
      <c r="I83" s="41">
        <f t="shared" ref="I83:I146" si="23">E83-H83</f>
        <v>6.1865007465813013E-2</v>
      </c>
      <c r="J83" s="27">
        <f t="shared" ref="J83:J146" si="24">H83/$G$6</f>
        <v>1</v>
      </c>
      <c r="K83" s="11">
        <f t="shared" ref="K83:K146" si="25">$J$6</f>
        <v>578</v>
      </c>
      <c r="L83">
        <f t="shared" ref="L83:L146" si="26">$N$9</f>
        <v>209.1</v>
      </c>
      <c r="M83" s="36">
        <f t="shared" si="15"/>
        <v>3.4339814672575589E-2</v>
      </c>
      <c r="N83" s="99">
        <f t="shared" si="16"/>
        <v>5.2275000000000002E-2</v>
      </c>
      <c r="O83">
        <f t="shared" si="17"/>
        <v>2340</v>
      </c>
      <c r="P83" s="36">
        <f t="shared" ref="P83:P146" si="27">10.3/($P$9^2*(L83/1000)^(1/3))</f>
        <v>2.7114768847964817E-3</v>
      </c>
      <c r="Q83" s="1">
        <f t="shared" si="18"/>
        <v>6.3490915751353496</v>
      </c>
      <c r="R83" s="23">
        <f t="shared" si="19"/>
        <v>569.62790842486459</v>
      </c>
      <c r="S83" s="23">
        <f t="shared" ref="S83:S146" si="28">$R$9</f>
        <v>0.85</v>
      </c>
      <c r="T83" s="11">
        <f t="shared" ref="T83:T146" si="29">$S$9</f>
        <v>0.97</v>
      </c>
      <c r="U83" s="20"/>
      <c r="V83" s="30">
        <f t="shared" ref="V83:V146" si="30">H83*9.81*R83</f>
        <v>111.76099563295844</v>
      </c>
      <c r="W83" s="24">
        <f t="shared" ref="W83:W146" si="31">V83*S83*T83</f>
        <v>92.146940899374229</v>
      </c>
      <c r="X83" s="24">
        <f t="shared" si="20"/>
        <v>95</v>
      </c>
      <c r="Y83" s="31">
        <f t="shared" si="21"/>
        <v>2211.5265815849816</v>
      </c>
      <c r="Z83" s="20"/>
      <c r="AA83" s="19"/>
    </row>
    <row r="84" spans="1:27" ht="15.6" x14ac:dyDescent="0.3">
      <c r="A84" s="32">
        <v>66</v>
      </c>
      <c r="B84" s="28">
        <f>'Curva durate'!AW88/1000</f>
        <v>8.070080498749857E-2</v>
      </c>
      <c r="C84" s="11">
        <f t="shared" ref="C84:C147" si="32">$G$9</f>
        <v>0.05</v>
      </c>
      <c r="D84" s="11"/>
      <c r="E84" s="29">
        <f t="shared" ref="E84:E147" si="33">B84</f>
        <v>8.070080498749857E-2</v>
      </c>
      <c r="F84" s="83">
        <f t="shared" ref="F84:F147" si="34">$J$9</f>
        <v>7.4999999999999997E-3</v>
      </c>
      <c r="G84" s="40">
        <f t="shared" ref="G84:G147" si="35">IF((B84-C84)-F84&gt;0,(B84-C84)-F84,0)</f>
        <v>2.3200804987498568E-2</v>
      </c>
      <c r="H84" s="34">
        <f t="shared" si="22"/>
        <v>0.02</v>
      </c>
      <c r="I84" s="41">
        <f t="shared" si="23"/>
        <v>6.0700804987498566E-2</v>
      </c>
      <c r="J84" s="27">
        <f t="shared" si="24"/>
        <v>1</v>
      </c>
      <c r="K84" s="11">
        <f t="shared" si="25"/>
        <v>578</v>
      </c>
      <c r="L84">
        <f t="shared" si="26"/>
        <v>209.1</v>
      </c>
      <c r="M84" s="36">
        <f t="shared" ref="M84:M147" si="36">PI()*(L84/1000)^2/4</f>
        <v>3.4339814672575589E-2</v>
      </c>
      <c r="N84" s="99">
        <f t="shared" ref="N84:N147" si="37">L84/4/1000</f>
        <v>5.2275000000000002E-2</v>
      </c>
      <c r="O84">
        <f t="shared" ref="O84:O147" si="38">$O$9</f>
        <v>2340</v>
      </c>
      <c r="P84" s="36">
        <f t="shared" si="27"/>
        <v>2.7114768847964817E-3</v>
      </c>
      <c r="Q84" s="1">
        <f t="shared" ref="Q84:Q147" si="39">P84*(H84)^2*(L84/1000)^(-5)*O84</f>
        <v>6.3490915751353496</v>
      </c>
      <c r="R84" s="23">
        <f t="shared" ref="R84:R147" si="40">K84-Q84-$Q$13</f>
        <v>569.62790842486459</v>
      </c>
      <c r="S84" s="23">
        <f t="shared" si="28"/>
        <v>0.85</v>
      </c>
      <c r="T84" s="11">
        <f t="shared" si="29"/>
        <v>0.97</v>
      </c>
      <c r="U84" s="20"/>
      <c r="V84" s="30">
        <f t="shared" si="30"/>
        <v>111.76099563295844</v>
      </c>
      <c r="W84" s="24">
        <f t="shared" si="31"/>
        <v>92.146940899374229</v>
      </c>
      <c r="X84" s="24">
        <f t="shared" ref="X84:X147" si="41">CEILING(W84,5)</f>
        <v>95</v>
      </c>
      <c r="Y84" s="31">
        <f t="shared" ref="Y84:Y147" si="42">W84*24</f>
        <v>2211.5265815849816</v>
      </c>
      <c r="Z84" s="20"/>
      <c r="AA84" s="19"/>
    </row>
    <row r="85" spans="1:27" ht="15.6" x14ac:dyDescent="0.3">
      <c r="A85" s="26">
        <v>67</v>
      </c>
      <c r="B85" s="28">
        <f>'Curva durate'!AW89/1000</f>
        <v>7.9553158635574009E-2</v>
      </c>
      <c r="C85" s="11">
        <f t="shared" si="32"/>
        <v>0.05</v>
      </c>
      <c r="D85" s="11"/>
      <c r="E85" s="29">
        <f t="shared" si="33"/>
        <v>7.9553158635574009E-2</v>
      </c>
      <c r="F85" s="83">
        <f t="shared" si="34"/>
        <v>7.4999999999999997E-3</v>
      </c>
      <c r="G85" s="40">
        <f t="shared" si="35"/>
        <v>2.2053158635574006E-2</v>
      </c>
      <c r="H85" s="34">
        <f t="shared" si="22"/>
        <v>0.02</v>
      </c>
      <c r="I85" s="41">
        <f t="shared" si="23"/>
        <v>5.9553158635574005E-2</v>
      </c>
      <c r="J85" s="27">
        <f t="shared" si="24"/>
        <v>1</v>
      </c>
      <c r="K85" s="11">
        <f t="shared" si="25"/>
        <v>578</v>
      </c>
      <c r="L85">
        <f t="shared" si="26"/>
        <v>209.1</v>
      </c>
      <c r="M85" s="36">
        <f t="shared" si="36"/>
        <v>3.4339814672575589E-2</v>
      </c>
      <c r="N85" s="99">
        <f t="shared" si="37"/>
        <v>5.2275000000000002E-2</v>
      </c>
      <c r="O85">
        <f t="shared" si="38"/>
        <v>2340</v>
      </c>
      <c r="P85" s="36">
        <f t="shared" si="27"/>
        <v>2.7114768847964817E-3</v>
      </c>
      <c r="Q85" s="1">
        <f t="shared" si="39"/>
        <v>6.3490915751353496</v>
      </c>
      <c r="R85" s="23">
        <f t="shared" si="40"/>
        <v>569.62790842486459</v>
      </c>
      <c r="S85" s="23">
        <f t="shared" si="28"/>
        <v>0.85</v>
      </c>
      <c r="T85" s="11">
        <f t="shared" si="29"/>
        <v>0.97</v>
      </c>
      <c r="U85" s="20"/>
      <c r="V85" s="30">
        <f t="shared" si="30"/>
        <v>111.76099563295844</v>
      </c>
      <c r="W85" s="24">
        <f t="shared" si="31"/>
        <v>92.146940899374229</v>
      </c>
      <c r="X85" s="24">
        <f t="shared" si="41"/>
        <v>95</v>
      </c>
      <c r="Y85" s="31">
        <f t="shared" si="42"/>
        <v>2211.5265815849816</v>
      </c>
      <c r="Z85" s="20"/>
      <c r="AA85" s="19"/>
    </row>
    <row r="86" spans="1:27" ht="15.6" x14ac:dyDescent="0.3">
      <c r="A86" s="32">
        <v>68</v>
      </c>
      <c r="B86" s="28">
        <f>'Curva durate'!AW90/1000</f>
        <v>7.842183296532404E-2</v>
      </c>
      <c r="C86" s="11">
        <f t="shared" si="32"/>
        <v>0.05</v>
      </c>
      <c r="D86" s="11"/>
      <c r="E86" s="29">
        <f t="shared" si="33"/>
        <v>7.842183296532404E-2</v>
      </c>
      <c r="F86" s="83">
        <f t="shared" si="34"/>
        <v>7.4999999999999997E-3</v>
      </c>
      <c r="G86" s="40">
        <f t="shared" si="35"/>
        <v>2.0921832965324037E-2</v>
      </c>
      <c r="H86" s="34">
        <f t="shared" si="22"/>
        <v>0.02</v>
      </c>
      <c r="I86" s="41">
        <f t="shared" si="23"/>
        <v>5.8421832965324036E-2</v>
      </c>
      <c r="J86" s="27">
        <f t="shared" si="24"/>
        <v>1</v>
      </c>
      <c r="K86" s="11">
        <f t="shared" si="25"/>
        <v>578</v>
      </c>
      <c r="L86">
        <f t="shared" si="26"/>
        <v>209.1</v>
      </c>
      <c r="M86" s="36">
        <f t="shared" si="36"/>
        <v>3.4339814672575589E-2</v>
      </c>
      <c r="N86" s="99">
        <f t="shared" si="37"/>
        <v>5.2275000000000002E-2</v>
      </c>
      <c r="O86">
        <f t="shared" si="38"/>
        <v>2340</v>
      </c>
      <c r="P86" s="36">
        <f t="shared" si="27"/>
        <v>2.7114768847964817E-3</v>
      </c>
      <c r="Q86" s="1">
        <f t="shared" si="39"/>
        <v>6.3490915751353496</v>
      </c>
      <c r="R86" s="23">
        <f t="shared" si="40"/>
        <v>569.62790842486459</v>
      </c>
      <c r="S86" s="23">
        <f t="shared" si="28"/>
        <v>0.85</v>
      </c>
      <c r="T86" s="11">
        <f t="shared" si="29"/>
        <v>0.97</v>
      </c>
      <c r="U86" s="20"/>
      <c r="V86" s="30">
        <f t="shared" si="30"/>
        <v>111.76099563295844</v>
      </c>
      <c r="W86" s="24">
        <f t="shared" si="31"/>
        <v>92.146940899374229</v>
      </c>
      <c r="X86" s="24">
        <f t="shared" si="41"/>
        <v>95</v>
      </c>
      <c r="Y86" s="31">
        <f t="shared" si="42"/>
        <v>2211.5265815849816</v>
      </c>
      <c r="Z86" s="20"/>
      <c r="AA86" s="19"/>
    </row>
    <row r="87" spans="1:27" ht="15.6" x14ac:dyDescent="0.3">
      <c r="A87" s="32">
        <v>69</v>
      </c>
      <c r="B87" s="28">
        <f>'Curva durate'!AW91/1000</f>
        <v>7.7306595880293302E-2</v>
      </c>
      <c r="C87" s="11">
        <f t="shared" si="32"/>
        <v>0.05</v>
      </c>
      <c r="D87" s="11"/>
      <c r="E87" s="29">
        <f t="shared" si="33"/>
        <v>7.7306595880293302E-2</v>
      </c>
      <c r="F87" s="83">
        <f t="shared" si="34"/>
        <v>7.4999999999999997E-3</v>
      </c>
      <c r="G87" s="40">
        <f t="shared" si="35"/>
        <v>1.98065958802933E-2</v>
      </c>
      <c r="H87" s="34">
        <f t="shared" si="22"/>
        <v>1.98065958802933E-2</v>
      </c>
      <c r="I87" s="41">
        <f t="shared" si="23"/>
        <v>5.7500000000000002E-2</v>
      </c>
      <c r="J87" s="27">
        <f t="shared" si="24"/>
        <v>0.99032979401466492</v>
      </c>
      <c r="K87" s="11">
        <f t="shared" si="25"/>
        <v>578</v>
      </c>
      <c r="L87">
        <f t="shared" si="26"/>
        <v>209.1</v>
      </c>
      <c r="M87" s="36">
        <f t="shared" si="36"/>
        <v>3.4339814672575589E-2</v>
      </c>
      <c r="N87" s="99">
        <f t="shared" si="37"/>
        <v>5.2275000000000002E-2</v>
      </c>
      <c r="O87">
        <f t="shared" si="38"/>
        <v>2340</v>
      </c>
      <c r="P87" s="36">
        <f t="shared" si="27"/>
        <v>2.7114768847964817E-3</v>
      </c>
      <c r="Q87" s="1">
        <f t="shared" si="39"/>
        <v>6.2268912502954148</v>
      </c>
      <c r="R87" s="23">
        <f t="shared" si="40"/>
        <v>569.75010874970451</v>
      </c>
      <c r="S87" s="23">
        <f t="shared" si="28"/>
        <v>0.85</v>
      </c>
      <c r="T87" s="11">
        <f t="shared" si="29"/>
        <v>0.97</v>
      </c>
      <c r="U87" s="20"/>
      <c r="V87" s="30">
        <f t="shared" si="30"/>
        <v>110.70398763780145</v>
      </c>
      <c r="W87" s="24">
        <f t="shared" si="31"/>
        <v>91.275437807367297</v>
      </c>
      <c r="X87" s="24">
        <f t="shared" si="41"/>
        <v>95</v>
      </c>
      <c r="Y87" s="31">
        <f t="shared" si="42"/>
        <v>2190.6105073768149</v>
      </c>
      <c r="Z87" s="20"/>
      <c r="AA87" s="19"/>
    </row>
    <row r="88" spans="1:27" ht="15.6" x14ac:dyDescent="0.3">
      <c r="A88" s="26">
        <v>70</v>
      </c>
      <c r="B88" s="28">
        <f>'Curva durate'!AW92/1000</f>
        <v>7.620721858467068E-2</v>
      </c>
      <c r="C88" s="11">
        <f t="shared" si="32"/>
        <v>0.05</v>
      </c>
      <c r="D88" s="11"/>
      <c r="E88" s="29">
        <f t="shared" si="33"/>
        <v>7.620721858467068E-2</v>
      </c>
      <c r="F88" s="83">
        <f t="shared" si="34"/>
        <v>7.4999999999999997E-3</v>
      </c>
      <c r="G88" s="40">
        <f t="shared" si="35"/>
        <v>1.8707218584670678E-2</v>
      </c>
      <c r="H88" s="34">
        <f t="shared" si="22"/>
        <v>1.8707218584670678E-2</v>
      </c>
      <c r="I88" s="41">
        <f t="shared" si="23"/>
        <v>5.7500000000000002E-2</v>
      </c>
      <c r="J88" s="27">
        <f t="shared" si="24"/>
        <v>0.93536092923353387</v>
      </c>
      <c r="K88" s="11">
        <f t="shared" si="25"/>
        <v>578</v>
      </c>
      <c r="L88">
        <f t="shared" si="26"/>
        <v>209.1</v>
      </c>
      <c r="M88" s="36">
        <f t="shared" si="36"/>
        <v>3.4339814672575589E-2</v>
      </c>
      <c r="N88" s="99">
        <f t="shared" si="37"/>
        <v>5.2275000000000002E-2</v>
      </c>
      <c r="O88">
        <f t="shared" si="38"/>
        <v>2340</v>
      </c>
      <c r="P88" s="36">
        <f t="shared" si="27"/>
        <v>2.7114768847964817E-3</v>
      </c>
      <c r="Q88" s="1">
        <f t="shared" si="39"/>
        <v>5.5548206504217381</v>
      </c>
      <c r="R88" s="23">
        <f t="shared" si="40"/>
        <v>570.42217934957819</v>
      </c>
      <c r="S88" s="23">
        <f t="shared" si="28"/>
        <v>0.85</v>
      </c>
      <c r="T88" s="11">
        <f t="shared" si="29"/>
        <v>0.97</v>
      </c>
      <c r="U88" s="20"/>
      <c r="V88" s="30">
        <f t="shared" si="30"/>
        <v>104.68263159138682</v>
      </c>
      <c r="W88" s="24">
        <f t="shared" si="31"/>
        <v>86.310829747098438</v>
      </c>
      <c r="X88" s="24">
        <f t="shared" si="41"/>
        <v>90</v>
      </c>
      <c r="Y88" s="31">
        <f t="shared" si="42"/>
        <v>2071.4599139303627</v>
      </c>
      <c r="Z88" s="20"/>
      <c r="AA88" s="19"/>
    </row>
    <row r="89" spans="1:27" ht="15.6" x14ac:dyDescent="0.3">
      <c r="A89" s="32">
        <v>71</v>
      </c>
      <c r="B89" s="28">
        <f>'Curva durate'!AW93/1000</f>
        <v>7.5123475536350848E-2</v>
      </c>
      <c r="C89" s="11">
        <f t="shared" si="32"/>
        <v>0.05</v>
      </c>
      <c r="D89" s="11"/>
      <c r="E89" s="29">
        <f t="shared" si="33"/>
        <v>7.5123475536350848E-2</v>
      </c>
      <c r="F89" s="83">
        <f t="shared" si="34"/>
        <v>7.4999999999999997E-3</v>
      </c>
      <c r="G89" s="40">
        <f t="shared" si="35"/>
        <v>1.7623475536350845E-2</v>
      </c>
      <c r="H89" s="34">
        <f t="shared" si="22"/>
        <v>1.7623475536350845E-2</v>
      </c>
      <c r="I89" s="41">
        <f t="shared" si="23"/>
        <v>5.7500000000000002E-2</v>
      </c>
      <c r="J89" s="27">
        <f t="shared" si="24"/>
        <v>0.88117377681754228</v>
      </c>
      <c r="K89" s="11">
        <f t="shared" si="25"/>
        <v>578</v>
      </c>
      <c r="L89">
        <f t="shared" si="26"/>
        <v>209.1</v>
      </c>
      <c r="M89" s="36">
        <f t="shared" si="36"/>
        <v>3.4339814672575589E-2</v>
      </c>
      <c r="N89" s="99">
        <f t="shared" si="37"/>
        <v>5.2275000000000002E-2</v>
      </c>
      <c r="O89">
        <f t="shared" si="38"/>
        <v>2340</v>
      </c>
      <c r="P89" s="36">
        <f t="shared" si="27"/>
        <v>2.7114768847964817E-3</v>
      </c>
      <c r="Q89" s="1">
        <f t="shared" si="39"/>
        <v>4.9298615163044319</v>
      </c>
      <c r="R89" s="23">
        <f t="shared" si="40"/>
        <v>571.04713848369556</v>
      </c>
      <c r="S89" s="23">
        <f t="shared" si="28"/>
        <v>0.85</v>
      </c>
      <c r="T89" s="11">
        <f t="shared" si="29"/>
        <v>0.97</v>
      </c>
      <c r="U89" s="20"/>
      <c r="V89" s="30">
        <f t="shared" si="30"/>
        <v>98.726224049423223</v>
      </c>
      <c r="W89" s="24">
        <f t="shared" si="31"/>
        <v>81.399771728749442</v>
      </c>
      <c r="X89" s="24">
        <f t="shared" si="41"/>
        <v>85</v>
      </c>
      <c r="Y89" s="31">
        <f t="shared" si="42"/>
        <v>1953.5945214899866</v>
      </c>
      <c r="Z89" s="20"/>
      <c r="AA89" s="19"/>
    </row>
    <row r="90" spans="1:27" ht="15.6" x14ac:dyDescent="0.3">
      <c r="A90" s="32">
        <v>72</v>
      </c>
      <c r="B90" s="28">
        <f>'Curva durate'!AW94/1000</f>
        <v>7.4055144400663381E-2</v>
      </c>
      <c r="C90" s="11">
        <f t="shared" si="32"/>
        <v>0.05</v>
      </c>
      <c r="D90" s="11"/>
      <c r="E90" s="29">
        <f t="shared" si="33"/>
        <v>7.4055144400663381E-2</v>
      </c>
      <c r="F90" s="83">
        <f t="shared" si="34"/>
        <v>7.4999999999999997E-3</v>
      </c>
      <c r="G90" s="40">
        <f t="shared" si="35"/>
        <v>1.6555144400663378E-2</v>
      </c>
      <c r="H90" s="34">
        <f t="shared" si="22"/>
        <v>1.6555144400663378E-2</v>
      </c>
      <c r="I90" s="41">
        <f t="shared" si="23"/>
        <v>5.7500000000000002E-2</v>
      </c>
      <c r="J90" s="27">
        <f t="shared" si="24"/>
        <v>0.82775722003316887</v>
      </c>
      <c r="K90" s="11">
        <f t="shared" si="25"/>
        <v>578</v>
      </c>
      <c r="L90">
        <f t="shared" si="26"/>
        <v>209.1</v>
      </c>
      <c r="M90" s="36">
        <f t="shared" si="36"/>
        <v>3.4339814672575589E-2</v>
      </c>
      <c r="N90" s="99">
        <f t="shared" si="37"/>
        <v>5.2275000000000002E-2</v>
      </c>
      <c r="O90">
        <f t="shared" si="38"/>
        <v>2340</v>
      </c>
      <c r="P90" s="36">
        <f t="shared" si="27"/>
        <v>2.7114768847964817E-3</v>
      </c>
      <c r="Q90" s="1">
        <f t="shared" si="39"/>
        <v>4.3502833608836786</v>
      </c>
      <c r="R90" s="23">
        <f t="shared" si="40"/>
        <v>571.62671663911635</v>
      </c>
      <c r="S90" s="23">
        <f t="shared" si="28"/>
        <v>0.85</v>
      </c>
      <c r="T90" s="11">
        <f t="shared" si="29"/>
        <v>0.97</v>
      </c>
      <c r="U90" s="20"/>
      <c r="V90" s="30">
        <f t="shared" si="30"/>
        <v>92.835589433301436</v>
      </c>
      <c r="W90" s="24">
        <f t="shared" si="31"/>
        <v>76.542943487757029</v>
      </c>
      <c r="X90" s="24">
        <f t="shared" si="41"/>
        <v>80</v>
      </c>
      <c r="Y90" s="31">
        <f t="shared" si="42"/>
        <v>1837.0306437061686</v>
      </c>
      <c r="Z90" s="20"/>
      <c r="AA90" s="19"/>
    </row>
    <row r="91" spans="1:27" ht="15.6" x14ac:dyDescent="0.3">
      <c r="A91" s="26">
        <v>73</v>
      </c>
      <c r="B91" s="28">
        <f>'Curva durate'!AW95/1000</f>
        <v>7.3002006004759715E-2</v>
      </c>
      <c r="C91" s="11">
        <f t="shared" si="32"/>
        <v>0.05</v>
      </c>
      <c r="D91" s="11"/>
      <c r="E91" s="29">
        <f t="shared" si="33"/>
        <v>7.3002006004759715E-2</v>
      </c>
      <c r="F91" s="83">
        <f t="shared" si="34"/>
        <v>7.4999999999999997E-3</v>
      </c>
      <c r="G91" s="40">
        <f t="shared" si="35"/>
        <v>1.5502006004759712E-2</v>
      </c>
      <c r="H91" s="34">
        <f t="shared" si="22"/>
        <v>1.5502006004759712E-2</v>
      </c>
      <c r="I91" s="41">
        <f t="shared" si="23"/>
        <v>5.7500000000000002E-2</v>
      </c>
      <c r="J91" s="27">
        <f t="shared" si="24"/>
        <v>0.7751003002379856</v>
      </c>
      <c r="K91" s="11">
        <f t="shared" si="25"/>
        <v>578</v>
      </c>
      <c r="L91">
        <f t="shared" si="26"/>
        <v>209.1</v>
      </c>
      <c r="M91" s="36">
        <f t="shared" si="36"/>
        <v>3.4339814672575589E-2</v>
      </c>
      <c r="N91" s="99">
        <f t="shared" si="37"/>
        <v>5.2275000000000002E-2</v>
      </c>
      <c r="O91">
        <f t="shared" si="38"/>
        <v>2340</v>
      </c>
      <c r="P91" s="36">
        <f t="shared" si="27"/>
        <v>2.7114768847964817E-3</v>
      </c>
      <c r="Q91" s="1">
        <f t="shared" si="39"/>
        <v>3.814410255052171</v>
      </c>
      <c r="R91" s="23">
        <f t="shared" si="40"/>
        <v>572.16258974494781</v>
      </c>
      <c r="S91" s="23">
        <f t="shared" si="28"/>
        <v>0.85</v>
      </c>
      <c r="T91" s="11">
        <f t="shared" si="29"/>
        <v>0.97</v>
      </c>
      <c r="U91" s="20"/>
      <c r="V91" s="30">
        <f t="shared" si="30"/>
        <v>87.011442117884741</v>
      </c>
      <c r="W91" s="24">
        <f t="shared" si="31"/>
        <v>71.740934026195958</v>
      </c>
      <c r="X91" s="24">
        <f t="shared" si="41"/>
        <v>75</v>
      </c>
      <c r="Y91" s="31">
        <f t="shared" si="42"/>
        <v>1721.782416628703</v>
      </c>
      <c r="Z91" s="20"/>
      <c r="AA91" s="19"/>
    </row>
    <row r="92" spans="1:27" ht="15.6" x14ac:dyDescent="0.3">
      <c r="A92" s="32">
        <v>74</v>
      </c>
      <c r="B92" s="28">
        <f>'Curva durate'!AW96/1000</f>
        <v>7.1963844292648974E-2</v>
      </c>
      <c r="C92" s="11">
        <f t="shared" si="32"/>
        <v>0.05</v>
      </c>
      <c r="D92" s="11"/>
      <c r="E92" s="29">
        <f t="shared" si="33"/>
        <v>7.1963844292648974E-2</v>
      </c>
      <c r="F92" s="83">
        <f t="shared" si="34"/>
        <v>7.4999999999999997E-3</v>
      </c>
      <c r="G92" s="40">
        <f t="shared" si="35"/>
        <v>1.4463844292648971E-2</v>
      </c>
      <c r="H92" s="34">
        <f t="shared" si="22"/>
        <v>1.4463844292648971E-2</v>
      </c>
      <c r="I92" s="41">
        <f t="shared" si="23"/>
        <v>5.7500000000000002E-2</v>
      </c>
      <c r="J92" s="27">
        <f t="shared" si="24"/>
        <v>0.72319221463244854</v>
      </c>
      <c r="K92" s="11">
        <f t="shared" si="25"/>
        <v>578</v>
      </c>
      <c r="L92">
        <f t="shared" si="26"/>
        <v>209.1</v>
      </c>
      <c r="M92" s="36">
        <f t="shared" si="36"/>
        <v>3.4339814672575589E-2</v>
      </c>
      <c r="N92" s="99">
        <f t="shared" si="37"/>
        <v>5.2275000000000002E-2</v>
      </c>
      <c r="O92">
        <f t="shared" si="38"/>
        <v>2340</v>
      </c>
      <c r="P92" s="36">
        <f t="shared" si="27"/>
        <v>2.7114768847964817E-3</v>
      </c>
      <c r="Q92" s="1">
        <f t="shared" si="39"/>
        <v>3.3206192060422719</v>
      </c>
      <c r="R92" s="23">
        <f t="shared" si="40"/>
        <v>572.65638079395774</v>
      </c>
      <c r="S92" s="23">
        <f t="shared" si="28"/>
        <v>0.85</v>
      </c>
      <c r="T92" s="11">
        <f t="shared" si="29"/>
        <v>0.97</v>
      </c>
      <c r="U92" s="20"/>
      <c r="V92" s="30">
        <f t="shared" si="30"/>
        <v>81.254392832207827</v>
      </c>
      <c r="W92" s="24">
        <f t="shared" si="31"/>
        <v>66.994246890155353</v>
      </c>
      <c r="X92" s="24">
        <f t="shared" si="41"/>
        <v>70</v>
      </c>
      <c r="Y92" s="31">
        <f t="shared" si="42"/>
        <v>1607.8619253637285</v>
      </c>
      <c r="Z92" s="20"/>
      <c r="AA92" s="19"/>
    </row>
    <row r="93" spans="1:27" ht="15.6" x14ac:dyDescent="0.3">
      <c r="A93" s="32">
        <v>75</v>
      </c>
      <c r="B93" s="28">
        <f>'Curva durate'!AW97/1000</f>
        <v>7.0940446280872996E-2</v>
      </c>
      <c r="C93" s="11">
        <f t="shared" si="32"/>
        <v>0.05</v>
      </c>
      <c r="D93" s="11"/>
      <c r="E93" s="29">
        <f t="shared" si="33"/>
        <v>7.0940446280872996E-2</v>
      </c>
      <c r="F93" s="83">
        <f t="shared" si="34"/>
        <v>7.4999999999999997E-3</v>
      </c>
      <c r="G93" s="40">
        <f t="shared" si="35"/>
        <v>1.3440446280872993E-2</v>
      </c>
      <c r="H93" s="34">
        <f t="shared" si="22"/>
        <v>1.3440446280872993E-2</v>
      </c>
      <c r="I93" s="41">
        <f t="shared" si="23"/>
        <v>5.7500000000000002E-2</v>
      </c>
      <c r="J93" s="27">
        <f t="shared" si="24"/>
        <v>0.67202231404364965</v>
      </c>
      <c r="K93" s="11">
        <f t="shared" si="25"/>
        <v>578</v>
      </c>
      <c r="L93">
        <f t="shared" si="26"/>
        <v>209.1</v>
      </c>
      <c r="M93" s="36">
        <f t="shared" si="36"/>
        <v>3.4339814672575589E-2</v>
      </c>
      <c r="N93" s="99">
        <f t="shared" si="37"/>
        <v>5.2275000000000002E-2</v>
      </c>
      <c r="O93">
        <f t="shared" si="38"/>
        <v>2340</v>
      </c>
      <c r="P93" s="36">
        <f t="shared" si="27"/>
        <v>2.7114768847964817E-3</v>
      </c>
      <c r="Q93" s="1">
        <f t="shared" si="39"/>
        <v>2.867338582757633</v>
      </c>
      <c r="R93" s="23">
        <f t="shared" si="40"/>
        <v>573.10966141724236</v>
      </c>
      <c r="S93" s="23">
        <f t="shared" si="28"/>
        <v>0.85</v>
      </c>
      <c r="T93" s="11">
        <f t="shared" si="29"/>
        <v>0.97</v>
      </c>
      <c r="U93" s="20"/>
      <c r="V93" s="30">
        <f t="shared" si="30"/>
        <v>75.56495474598529</v>
      </c>
      <c r="W93" s="24">
        <f t="shared" si="31"/>
        <v>62.303305188064861</v>
      </c>
      <c r="X93" s="24">
        <f t="shared" si="41"/>
        <v>65</v>
      </c>
      <c r="Y93" s="31">
        <f t="shared" si="42"/>
        <v>1495.2793245135567</v>
      </c>
      <c r="Z93" s="20"/>
      <c r="AA93" s="19"/>
    </row>
    <row r="94" spans="1:27" ht="15.6" x14ac:dyDescent="0.3">
      <c r="A94" s="26">
        <v>76</v>
      </c>
      <c r="B94" s="28">
        <f>'Curva durate'!AW98/1000</f>
        <v>6.9931602014811994E-2</v>
      </c>
      <c r="C94" s="11">
        <f t="shared" si="32"/>
        <v>0.05</v>
      </c>
      <c r="D94" s="11"/>
      <c r="E94" s="29">
        <f t="shared" si="33"/>
        <v>6.9931602014811994E-2</v>
      </c>
      <c r="F94" s="83">
        <f t="shared" si="34"/>
        <v>7.4999999999999997E-3</v>
      </c>
      <c r="G94" s="40">
        <f t="shared" si="35"/>
        <v>1.2431602014811992E-2</v>
      </c>
      <c r="H94" s="34">
        <f t="shared" si="22"/>
        <v>1.2431602014811992E-2</v>
      </c>
      <c r="I94" s="41">
        <f t="shared" si="23"/>
        <v>5.7500000000000002E-2</v>
      </c>
      <c r="J94" s="27">
        <f t="shared" si="24"/>
        <v>0.62158010074059955</v>
      </c>
      <c r="K94" s="11">
        <f t="shared" si="25"/>
        <v>578</v>
      </c>
      <c r="L94">
        <f t="shared" si="26"/>
        <v>209.1</v>
      </c>
      <c r="M94" s="36">
        <f t="shared" si="36"/>
        <v>3.4339814672575589E-2</v>
      </c>
      <c r="N94" s="99">
        <f t="shared" si="37"/>
        <v>5.2275000000000002E-2</v>
      </c>
      <c r="O94">
        <f t="shared" si="38"/>
        <v>2340</v>
      </c>
      <c r="P94" s="36">
        <f t="shared" si="27"/>
        <v>2.7114768847964817E-3</v>
      </c>
      <c r="Q94" s="1">
        <f t="shared" si="39"/>
        <v>2.45304658670748</v>
      </c>
      <c r="R94" s="23">
        <f t="shared" si="40"/>
        <v>573.52395341329247</v>
      </c>
      <c r="S94" s="23">
        <f t="shared" si="28"/>
        <v>0.85</v>
      </c>
      <c r="T94" s="11">
        <f t="shared" si="29"/>
        <v>0.97</v>
      </c>
      <c r="U94" s="20"/>
      <c r="V94" s="30">
        <f t="shared" si="30"/>
        <v>69.943549256345094</v>
      </c>
      <c r="W94" s="24">
        <f t="shared" si="31"/>
        <v>57.668456361856528</v>
      </c>
      <c r="X94" s="24">
        <f t="shared" si="41"/>
        <v>60</v>
      </c>
      <c r="Y94" s="31">
        <f t="shared" si="42"/>
        <v>1384.0429526845567</v>
      </c>
      <c r="Z94" s="20"/>
      <c r="AA94" s="19"/>
    </row>
    <row r="95" spans="1:27" ht="15.6" x14ac:dyDescent="0.3">
      <c r="A95" s="32">
        <v>77</v>
      </c>
      <c r="B95" s="28">
        <f>'Curva durate'!AW99/1000</f>
        <v>6.8937104525611345E-2</v>
      </c>
      <c r="C95" s="11">
        <f t="shared" si="32"/>
        <v>0.05</v>
      </c>
      <c r="D95" s="11"/>
      <c r="E95" s="29">
        <f t="shared" si="33"/>
        <v>6.8937104525611345E-2</v>
      </c>
      <c r="F95" s="83">
        <f t="shared" si="34"/>
        <v>7.4999999999999997E-3</v>
      </c>
      <c r="G95" s="40">
        <f t="shared" si="35"/>
        <v>1.1437104525611343E-2</v>
      </c>
      <c r="H95" s="34">
        <f t="shared" si="22"/>
        <v>1.1437104525611343E-2</v>
      </c>
      <c r="I95" s="41">
        <f t="shared" si="23"/>
        <v>5.7500000000000002E-2</v>
      </c>
      <c r="J95" s="27">
        <f t="shared" si="24"/>
        <v>0.57185522628056717</v>
      </c>
      <c r="K95" s="11">
        <f t="shared" si="25"/>
        <v>578</v>
      </c>
      <c r="L95">
        <f t="shared" si="26"/>
        <v>209.1</v>
      </c>
      <c r="M95" s="36">
        <f t="shared" si="36"/>
        <v>3.4339814672575589E-2</v>
      </c>
      <c r="N95" s="99">
        <f t="shared" si="37"/>
        <v>5.2275000000000002E-2</v>
      </c>
      <c r="O95">
        <f t="shared" si="38"/>
        <v>2340</v>
      </c>
      <c r="P95" s="36">
        <f t="shared" si="27"/>
        <v>2.7114768847964817E-3</v>
      </c>
      <c r="Q95" s="1">
        <f t="shared" si="39"/>
        <v>2.0762697672393329</v>
      </c>
      <c r="R95" s="23">
        <f t="shared" si="40"/>
        <v>573.90073023276068</v>
      </c>
      <c r="S95" s="23">
        <f t="shared" si="28"/>
        <v>0.85</v>
      </c>
      <c r="T95" s="11">
        <f t="shared" si="29"/>
        <v>0.97</v>
      </c>
      <c r="U95" s="20"/>
      <c r="V95" s="30">
        <f t="shared" si="30"/>
        <v>64.390511488558232</v>
      </c>
      <c r="W95" s="24">
        <f t="shared" si="31"/>
        <v>53.089976722316258</v>
      </c>
      <c r="X95" s="24">
        <f t="shared" si="41"/>
        <v>55</v>
      </c>
      <c r="Y95" s="31">
        <f t="shared" si="42"/>
        <v>1274.1594413355901</v>
      </c>
      <c r="Z95" s="20"/>
      <c r="AA95" s="19"/>
    </row>
    <row r="96" spans="1:27" ht="15.6" x14ac:dyDescent="0.3">
      <c r="A96" s="32">
        <v>78</v>
      </c>
      <c r="B96" s="28">
        <f>'Curva durate'!AW100/1000</f>
        <v>6.7956749787720983E-2</v>
      </c>
      <c r="C96" s="11">
        <f t="shared" si="32"/>
        <v>0.05</v>
      </c>
      <c r="D96" s="11"/>
      <c r="E96" s="29">
        <f t="shared" si="33"/>
        <v>6.7956749787720983E-2</v>
      </c>
      <c r="F96" s="83">
        <f t="shared" si="34"/>
        <v>7.4999999999999997E-3</v>
      </c>
      <c r="G96" s="40">
        <f t="shared" si="35"/>
        <v>1.045674978772098E-2</v>
      </c>
      <c r="H96" s="34">
        <f t="shared" si="22"/>
        <v>1.045674978772098E-2</v>
      </c>
      <c r="I96" s="41">
        <f t="shared" si="23"/>
        <v>5.7500000000000002E-2</v>
      </c>
      <c r="J96" s="27">
        <f t="shared" si="24"/>
        <v>0.52283748938604901</v>
      </c>
      <c r="K96" s="11">
        <f t="shared" si="25"/>
        <v>578</v>
      </c>
      <c r="L96">
        <f t="shared" si="26"/>
        <v>209.1</v>
      </c>
      <c r="M96" s="36">
        <f t="shared" si="36"/>
        <v>3.4339814672575589E-2</v>
      </c>
      <c r="N96" s="99">
        <f t="shared" si="37"/>
        <v>5.2275000000000002E-2</v>
      </c>
      <c r="O96">
        <f t="shared" si="38"/>
        <v>2340</v>
      </c>
      <c r="P96" s="36">
        <f t="shared" si="27"/>
        <v>2.7114768847964817E-3</v>
      </c>
      <c r="Q96" s="1">
        <f t="shared" si="39"/>
        <v>1.7355815798034764</v>
      </c>
      <c r="R96" s="23">
        <f t="shared" si="40"/>
        <v>574.24141842019651</v>
      </c>
      <c r="S96" s="23">
        <f t="shared" si="28"/>
        <v>0.85</v>
      </c>
      <c r="T96" s="11">
        <f t="shared" si="29"/>
        <v>0.97</v>
      </c>
      <c r="U96" s="20"/>
      <c r="V96" s="30">
        <f t="shared" si="30"/>
        <v>58.906095523928315</v>
      </c>
      <c r="W96" s="24">
        <f t="shared" si="31"/>
        <v>48.568075759478894</v>
      </c>
      <c r="X96" s="24">
        <f t="shared" si="41"/>
        <v>50</v>
      </c>
      <c r="Y96" s="31">
        <f t="shared" si="42"/>
        <v>1165.6338182274935</v>
      </c>
      <c r="Z96" s="20"/>
      <c r="AA96" s="19"/>
    </row>
    <row r="97" spans="1:27" ht="15.6" x14ac:dyDescent="0.3">
      <c r="A97" s="26">
        <v>79</v>
      </c>
      <c r="B97" s="28">
        <f>'Curva durate'!AW101/1000</f>
        <v>6.6990336677038756E-2</v>
      </c>
      <c r="C97" s="11">
        <f t="shared" si="32"/>
        <v>0.05</v>
      </c>
      <c r="D97" s="11"/>
      <c r="E97" s="29">
        <f t="shared" si="33"/>
        <v>6.6990336677038756E-2</v>
      </c>
      <c r="F97" s="83">
        <f t="shared" si="34"/>
        <v>7.4999999999999997E-3</v>
      </c>
      <c r="G97" s="40">
        <f t="shared" si="35"/>
        <v>9.4903366770387534E-3</v>
      </c>
      <c r="H97" s="34">
        <f t="shared" si="22"/>
        <v>9.4903366770387534E-3</v>
      </c>
      <c r="I97" s="41">
        <f t="shared" si="23"/>
        <v>5.7500000000000002E-2</v>
      </c>
      <c r="J97" s="27">
        <f t="shared" si="24"/>
        <v>0.47451683385193766</v>
      </c>
      <c r="K97" s="11">
        <f t="shared" si="25"/>
        <v>578</v>
      </c>
      <c r="L97">
        <f t="shared" si="26"/>
        <v>209.1</v>
      </c>
      <c r="M97" s="36">
        <f t="shared" si="36"/>
        <v>3.4339814672575589E-2</v>
      </c>
      <c r="N97" s="99">
        <f t="shared" si="37"/>
        <v>5.2275000000000002E-2</v>
      </c>
      <c r="O97">
        <f t="shared" si="38"/>
        <v>2340</v>
      </c>
      <c r="P97" s="36">
        <f t="shared" si="27"/>
        <v>2.7114768847964817E-3</v>
      </c>
      <c r="Q97" s="1">
        <f t="shared" si="39"/>
        <v>1.4296009860182854</v>
      </c>
      <c r="R97" s="23">
        <f t="shared" si="40"/>
        <v>574.5473990139817</v>
      </c>
      <c r="S97" s="23">
        <f t="shared" si="28"/>
        <v>0.85</v>
      </c>
      <c r="T97" s="11">
        <f t="shared" si="29"/>
        <v>0.97</v>
      </c>
      <c r="U97" s="20"/>
      <c r="V97" s="30">
        <f t="shared" si="30"/>
        <v>53.490479367419773</v>
      </c>
      <c r="W97" s="24">
        <f t="shared" si="31"/>
        <v>44.102900238437599</v>
      </c>
      <c r="X97" s="24">
        <f t="shared" si="41"/>
        <v>45</v>
      </c>
      <c r="Y97" s="31">
        <f t="shared" si="42"/>
        <v>1058.4696057225024</v>
      </c>
      <c r="Z97" s="20"/>
      <c r="AA97" s="19"/>
    </row>
    <row r="98" spans="1:27" ht="15.6" x14ac:dyDescent="0.3">
      <c r="A98" s="32">
        <v>80</v>
      </c>
      <c r="B98" s="28">
        <f>'Curva durate'!AW102/1000</f>
        <v>6.6037666929648853E-2</v>
      </c>
      <c r="C98" s="11">
        <f t="shared" si="32"/>
        <v>0.05</v>
      </c>
      <c r="D98" s="11"/>
      <c r="E98" s="29">
        <f t="shared" si="33"/>
        <v>6.6037666929648853E-2</v>
      </c>
      <c r="F98" s="83">
        <f t="shared" si="34"/>
        <v>7.4999999999999997E-3</v>
      </c>
      <c r="G98" s="40">
        <f t="shared" si="35"/>
        <v>8.5376669296488503E-3</v>
      </c>
      <c r="H98" s="34">
        <f t="shared" si="22"/>
        <v>8.5376669296488503E-3</v>
      </c>
      <c r="I98" s="41">
        <f t="shared" si="23"/>
        <v>5.7500000000000002E-2</v>
      </c>
      <c r="J98" s="27">
        <f t="shared" si="24"/>
        <v>0.42688334648244253</v>
      </c>
      <c r="K98" s="11">
        <f t="shared" si="25"/>
        <v>578</v>
      </c>
      <c r="L98">
        <f t="shared" si="26"/>
        <v>209.1</v>
      </c>
      <c r="M98" s="36">
        <f t="shared" si="36"/>
        <v>3.4339814672575589E-2</v>
      </c>
      <c r="N98" s="99">
        <f t="shared" si="37"/>
        <v>5.2275000000000002E-2</v>
      </c>
      <c r="O98">
        <f t="shared" si="38"/>
        <v>2340</v>
      </c>
      <c r="P98" s="36">
        <f t="shared" si="27"/>
        <v>2.7114768847964817E-3</v>
      </c>
      <c r="Q98" s="1">
        <f t="shared" si="39"/>
        <v>1.1569910943403992</v>
      </c>
      <c r="R98" s="23">
        <f t="shared" si="40"/>
        <v>574.82000890565962</v>
      </c>
      <c r="S98" s="23">
        <f t="shared" si="28"/>
        <v>0.85</v>
      </c>
      <c r="T98" s="11">
        <f t="shared" si="29"/>
        <v>0.97</v>
      </c>
      <c r="U98" s="20"/>
      <c r="V98" s="30">
        <f t="shared" si="30"/>
        <v>48.14376966704156</v>
      </c>
      <c r="W98" s="24">
        <f t="shared" si="31"/>
        <v>39.694538090475767</v>
      </c>
      <c r="X98" s="24">
        <f t="shared" si="41"/>
        <v>40</v>
      </c>
      <c r="Y98" s="31">
        <f t="shared" si="42"/>
        <v>952.66891417141846</v>
      </c>
      <c r="Z98" s="20"/>
      <c r="AA98" s="19"/>
    </row>
    <row r="99" spans="1:27" ht="15.6" x14ac:dyDescent="0.3">
      <c r="A99" s="32">
        <v>81</v>
      </c>
      <c r="B99" s="28">
        <f>'Curva durate'!AW103/1000</f>
        <v>6.5098545101147126E-2</v>
      </c>
      <c r="C99" s="11">
        <f t="shared" si="32"/>
        <v>0.05</v>
      </c>
      <c r="D99" s="11"/>
      <c r="E99" s="29">
        <f t="shared" si="33"/>
        <v>6.5098545101147126E-2</v>
      </c>
      <c r="F99" s="83">
        <f t="shared" si="34"/>
        <v>7.4999999999999997E-3</v>
      </c>
      <c r="G99" s="40">
        <f t="shared" si="35"/>
        <v>7.5985451011471236E-3</v>
      </c>
      <c r="H99" s="34">
        <f t="shared" si="22"/>
        <v>7.5985451011471236E-3</v>
      </c>
      <c r="I99" s="41">
        <f t="shared" si="23"/>
        <v>5.7500000000000002E-2</v>
      </c>
      <c r="J99" s="27">
        <f t="shared" si="24"/>
        <v>0.37992725505735619</v>
      </c>
      <c r="K99" s="11">
        <f t="shared" si="25"/>
        <v>578</v>
      </c>
      <c r="L99">
        <f t="shared" si="26"/>
        <v>209.1</v>
      </c>
      <c r="M99" s="36">
        <f t="shared" si="36"/>
        <v>3.4339814672575589E-2</v>
      </c>
      <c r="N99" s="99">
        <f t="shared" si="37"/>
        <v>5.2275000000000002E-2</v>
      </c>
      <c r="O99">
        <f t="shared" si="38"/>
        <v>2340</v>
      </c>
      <c r="P99" s="36">
        <f t="shared" si="27"/>
        <v>2.7114768847964817E-3</v>
      </c>
      <c r="Q99" s="1">
        <f t="shared" si="39"/>
        <v>0.91645784017795673</v>
      </c>
      <c r="R99" s="23">
        <f t="shared" si="40"/>
        <v>575.06054215982203</v>
      </c>
      <c r="S99" s="23">
        <f t="shared" si="28"/>
        <v>0.85</v>
      </c>
      <c r="T99" s="11">
        <f t="shared" si="29"/>
        <v>0.97</v>
      </c>
      <c r="U99" s="20"/>
      <c r="V99" s="30">
        <f t="shared" si="30"/>
        <v>42.866006196471865</v>
      </c>
      <c r="W99" s="24">
        <f t="shared" si="31"/>
        <v>35.34302210899105</v>
      </c>
      <c r="X99" s="24">
        <f t="shared" si="41"/>
        <v>40</v>
      </c>
      <c r="Y99" s="31">
        <f t="shared" si="42"/>
        <v>848.23253061578521</v>
      </c>
      <c r="Z99" s="20"/>
      <c r="AA99" s="19"/>
    </row>
    <row r="100" spans="1:27" ht="15.6" x14ac:dyDescent="0.3">
      <c r="A100" s="26">
        <v>82</v>
      </c>
      <c r="B100" s="28">
        <f>'Curva durate'!AW104/1000</f>
        <v>6.4172778526544794E-2</v>
      </c>
      <c r="C100" s="11">
        <f t="shared" si="32"/>
        <v>0.05</v>
      </c>
      <c r="D100" s="11"/>
      <c r="E100" s="29">
        <f t="shared" si="33"/>
        <v>6.4172778526544794E-2</v>
      </c>
      <c r="F100" s="83">
        <f t="shared" si="34"/>
        <v>7.4999999999999997E-3</v>
      </c>
      <c r="G100" s="40">
        <f t="shared" si="35"/>
        <v>6.6727785265447911E-3</v>
      </c>
      <c r="H100" s="34">
        <f t="shared" si="22"/>
        <v>6.6727785265447911E-3</v>
      </c>
      <c r="I100" s="41">
        <f t="shared" si="23"/>
        <v>5.7500000000000002E-2</v>
      </c>
      <c r="J100" s="27">
        <f t="shared" si="24"/>
        <v>0.33363892632723957</v>
      </c>
      <c r="K100" s="11">
        <f t="shared" si="25"/>
        <v>578</v>
      </c>
      <c r="L100">
        <f t="shared" si="26"/>
        <v>209.1</v>
      </c>
      <c r="M100" s="36">
        <f t="shared" si="36"/>
        <v>3.4339814672575589E-2</v>
      </c>
      <c r="N100" s="99">
        <f t="shared" si="37"/>
        <v>5.2275000000000002E-2</v>
      </c>
      <c r="O100">
        <f t="shared" si="38"/>
        <v>2340</v>
      </c>
      <c r="P100" s="36">
        <f t="shared" si="27"/>
        <v>2.7114768847964817E-3</v>
      </c>
      <c r="Q100" s="1">
        <f t="shared" si="39"/>
        <v>0.70674870431794656</v>
      </c>
      <c r="R100" s="23">
        <f t="shared" si="40"/>
        <v>575.27025129568199</v>
      </c>
      <c r="S100" s="23">
        <f t="shared" si="28"/>
        <v>0.85</v>
      </c>
      <c r="T100" s="11">
        <f t="shared" si="29"/>
        <v>0.97</v>
      </c>
      <c r="U100" s="20"/>
      <c r="V100" s="30">
        <f t="shared" si="30"/>
        <v>37.657166111895414</v>
      </c>
      <c r="W100" s="24">
        <f t="shared" si="31"/>
        <v>31.048333459257769</v>
      </c>
      <c r="X100" s="24">
        <f t="shared" si="41"/>
        <v>35</v>
      </c>
      <c r="Y100" s="31">
        <f t="shared" si="42"/>
        <v>745.1600030221864</v>
      </c>
      <c r="Z100" s="20"/>
      <c r="AA100" s="19"/>
    </row>
    <row r="101" spans="1:27" ht="15.6" x14ac:dyDescent="0.3">
      <c r="A101" s="32">
        <v>83</v>
      </c>
      <c r="B101" s="28">
        <f>'Curva durate'!AW105/1000</f>
        <v>6.3260177280742319E-2</v>
      </c>
      <c r="C101" s="11">
        <f t="shared" si="32"/>
        <v>0.05</v>
      </c>
      <c r="D101" s="11"/>
      <c r="E101" s="29">
        <f t="shared" si="33"/>
        <v>6.3260177280742319E-2</v>
      </c>
      <c r="F101" s="83">
        <f t="shared" si="34"/>
        <v>7.4999999999999997E-3</v>
      </c>
      <c r="G101" s="40">
        <f t="shared" si="35"/>
        <v>5.7601772807423166E-3</v>
      </c>
      <c r="H101" s="34">
        <f t="shared" si="22"/>
        <v>5.7601772807423166E-3</v>
      </c>
      <c r="I101" s="41">
        <f t="shared" si="23"/>
        <v>5.7500000000000002E-2</v>
      </c>
      <c r="J101" s="27">
        <f t="shared" si="24"/>
        <v>0.28800886403711584</v>
      </c>
      <c r="K101" s="11">
        <f t="shared" si="25"/>
        <v>578</v>
      </c>
      <c r="L101">
        <f t="shared" si="26"/>
        <v>209.1</v>
      </c>
      <c r="M101" s="36">
        <f t="shared" si="36"/>
        <v>3.4339814672575589E-2</v>
      </c>
      <c r="N101" s="99">
        <f t="shared" si="37"/>
        <v>5.2275000000000002E-2</v>
      </c>
      <c r="O101">
        <f t="shared" si="38"/>
        <v>2340</v>
      </c>
      <c r="P101" s="36">
        <f t="shared" si="27"/>
        <v>2.7114768847964817E-3</v>
      </c>
      <c r="Q101" s="1">
        <f t="shared" si="39"/>
        <v>0.52665146857090517</v>
      </c>
      <c r="R101" s="23">
        <f t="shared" si="40"/>
        <v>575.45034853142909</v>
      </c>
      <c r="S101" s="23">
        <f t="shared" si="28"/>
        <v>0.85</v>
      </c>
      <c r="T101" s="11">
        <f t="shared" si="29"/>
        <v>0.97</v>
      </c>
      <c r="U101" s="20"/>
      <c r="V101" s="30">
        <f t="shared" si="30"/>
        <v>32.517167993536724</v>
      </c>
      <c r="W101" s="24">
        <f t="shared" si="31"/>
        <v>26.810405010671026</v>
      </c>
      <c r="X101" s="24">
        <f t="shared" si="41"/>
        <v>30</v>
      </c>
      <c r="Y101" s="31">
        <f t="shared" si="42"/>
        <v>643.44972025610468</v>
      </c>
      <c r="Z101" s="20"/>
      <c r="AA101" s="19"/>
    </row>
    <row r="102" spans="1:27" ht="15.6" x14ac:dyDescent="0.3">
      <c r="A102" s="32">
        <v>84</v>
      </c>
      <c r="B102" s="28">
        <f>'Curva durate'!AW106/1000</f>
        <v>6.2360554139565566E-2</v>
      </c>
      <c r="C102" s="11">
        <f t="shared" si="32"/>
        <v>0.05</v>
      </c>
      <c r="D102" s="11"/>
      <c r="E102" s="29">
        <f t="shared" si="33"/>
        <v>6.2360554139565566E-2</v>
      </c>
      <c r="F102" s="83">
        <f t="shared" si="34"/>
        <v>7.4999999999999997E-3</v>
      </c>
      <c r="G102" s="40">
        <f t="shared" si="35"/>
        <v>4.8605541395655635E-3</v>
      </c>
      <c r="H102" s="34">
        <f t="shared" si="22"/>
        <v>0</v>
      </c>
      <c r="I102" s="41">
        <f t="shared" si="23"/>
        <v>6.2360554139565566E-2</v>
      </c>
      <c r="J102" s="27">
        <f t="shared" si="24"/>
        <v>0</v>
      </c>
      <c r="K102" s="11">
        <f t="shared" si="25"/>
        <v>578</v>
      </c>
      <c r="L102">
        <f t="shared" si="26"/>
        <v>209.1</v>
      </c>
      <c r="M102" s="36">
        <f t="shared" si="36"/>
        <v>3.4339814672575589E-2</v>
      </c>
      <c r="N102" s="99">
        <f t="shared" si="37"/>
        <v>5.2275000000000002E-2</v>
      </c>
      <c r="O102">
        <f t="shared" si="38"/>
        <v>2340</v>
      </c>
      <c r="P102" s="36">
        <f t="shared" si="27"/>
        <v>2.7114768847964817E-3</v>
      </c>
      <c r="Q102" s="1">
        <f t="shared" si="39"/>
        <v>0</v>
      </c>
      <c r="R102" s="23">
        <f t="shared" si="40"/>
        <v>575.97699999999998</v>
      </c>
      <c r="S102" s="23">
        <f t="shared" si="28"/>
        <v>0.85</v>
      </c>
      <c r="T102" s="11">
        <f t="shared" si="29"/>
        <v>0.97</v>
      </c>
      <c r="U102" s="20"/>
      <c r="V102" s="30">
        <f t="shared" si="30"/>
        <v>0</v>
      </c>
      <c r="W102" s="24">
        <f t="shared" si="31"/>
        <v>0</v>
      </c>
      <c r="X102" s="24">
        <f t="shared" si="41"/>
        <v>0</v>
      </c>
      <c r="Y102" s="31">
        <f t="shared" si="42"/>
        <v>0</v>
      </c>
      <c r="Z102" s="20"/>
      <c r="AA102" s="19"/>
    </row>
    <row r="103" spans="1:27" ht="15.6" x14ac:dyDescent="0.3">
      <c r="A103" s="26">
        <v>85</v>
      </c>
      <c r="B103" s="28">
        <f>'Curva durate'!AW107/1000</f>
        <v>6.1473724541355815E-2</v>
      </c>
      <c r="C103" s="11">
        <f t="shared" si="32"/>
        <v>0.05</v>
      </c>
      <c r="D103" s="11"/>
      <c r="E103" s="29">
        <f t="shared" si="33"/>
        <v>6.1473724541355815E-2</v>
      </c>
      <c r="F103" s="83">
        <f t="shared" si="34"/>
        <v>7.4999999999999997E-3</v>
      </c>
      <c r="G103" s="40">
        <f t="shared" si="35"/>
        <v>3.9737245413558123E-3</v>
      </c>
      <c r="H103" s="34">
        <f t="shared" si="22"/>
        <v>0</v>
      </c>
      <c r="I103" s="41">
        <f t="shared" si="23"/>
        <v>6.1473724541355815E-2</v>
      </c>
      <c r="J103" s="27">
        <f t="shared" si="24"/>
        <v>0</v>
      </c>
      <c r="K103" s="11">
        <f t="shared" si="25"/>
        <v>578</v>
      </c>
      <c r="L103">
        <f t="shared" si="26"/>
        <v>209.1</v>
      </c>
      <c r="M103" s="36">
        <f t="shared" si="36"/>
        <v>3.4339814672575589E-2</v>
      </c>
      <c r="N103" s="99">
        <f t="shared" si="37"/>
        <v>5.2275000000000002E-2</v>
      </c>
      <c r="O103">
        <f t="shared" si="38"/>
        <v>2340</v>
      </c>
      <c r="P103" s="36">
        <f t="shared" si="27"/>
        <v>2.7114768847964817E-3</v>
      </c>
      <c r="Q103" s="1">
        <f t="shared" si="39"/>
        <v>0</v>
      </c>
      <c r="R103" s="23">
        <f t="shared" si="40"/>
        <v>575.97699999999998</v>
      </c>
      <c r="S103" s="23">
        <f t="shared" si="28"/>
        <v>0.85</v>
      </c>
      <c r="T103" s="11">
        <f t="shared" si="29"/>
        <v>0.97</v>
      </c>
      <c r="U103" s="20"/>
      <c r="V103" s="30">
        <f t="shared" si="30"/>
        <v>0</v>
      </c>
      <c r="W103" s="24">
        <f t="shared" si="31"/>
        <v>0</v>
      </c>
      <c r="X103" s="24">
        <f t="shared" si="41"/>
        <v>0</v>
      </c>
      <c r="Y103" s="31">
        <f t="shared" si="42"/>
        <v>0</v>
      </c>
      <c r="Z103" s="20"/>
      <c r="AA103" s="19"/>
    </row>
    <row r="104" spans="1:27" ht="15.6" x14ac:dyDescent="0.3">
      <c r="A104" s="32">
        <v>86</v>
      </c>
      <c r="B104" s="28">
        <f>'Curva durate'!AW108/1000</f>
        <v>6.0599506549106161E-2</v>
      </c>
      <c r="C104" s="11">
        <f t="shared" si="32"/>
        <v>0.05</v>
      </c>
      <c r="D104" s="11"/>
      <c r="E104" s="29">
        <f t="shared" si="33"/>
        <v>6.0599506549106161E-2</v>
      </c>
      <c r="F104" s="83">
        <f t="shared" si="34"/>
        <v>7.4999999999999997E-3</v>
      </c>
      <c r="G104" s="40">
        <f t="shared" si="35"/>
        <v>3.0995065491061582E-3</v>
      </c>
      <c r="H104" s="34">
        <f t="shared" si="22"/>
        <v>0</v>
      </c>
      <c r="I104" s="41">
        <f t="shared" si="23"/>
        <v>6.0599506549106161E-2</v>
      </c>
      <c r="J104" s="27">
        <f t="shared" si="24"/>
        <v>0</v>
      </c>
      <c r="K104" s="11">
        <f t="shared" si="25"/>
        <v>578</v>
      </c>
      <c r="L104">
        <f t="shared" si="26"/>
        <v>209.1</v>
      </c>
      <c r="M104" s="36">
        <f t="shared" si="36"/>
        <v>3.4339814672575589E-2</v>
      </c>
      <c r="N104" s="99">
        <f t="shared" si="37"/>
        <v>5.2275000000000002E-2</v>
      </c>
      <c r="O104">
        <f t="shared" si="38"/>
        <v>2340</v>
      </c>
      <c r="P104" s="36">
        <f t="shared" si="27"/>
        <v>2.7114768847964817E-3</v>
      </c>
      <c r="Q104" s="1">
        <f t="shared" si="39"/>
        <v>0</v>
      </c>
      <c r="R104" s="23">
        <f t="shared" si="40"/>
        <v>575.97699999999998</v>
      </c>
      <c r="S104" s="23">
        <f t="shared" si="28"/>
        <v>0.85</v>
      </c>
      <c r="T104" s="11">
        <f t="shared" si="29"/>
        <v>0.97</v>
      </c>
      <c r="U104" s="20"/>
      <c r="V104" s="30">
        <f t="shared" si="30"/>
        <v>0</v>
      </c>
      <c r="W104" s="24">
        <f t="shared" si="31"/>
        <v>0</v>
      </c>
      <c r="X104" s="24">
        <f t="shared" si="41"/>
        <v>0</v>
      </c>
      <c r="Y104" s="31">
        <f t="shared" si="42"/>
        <v>0</v>
      </c>
      <c r="Z104" s="20"/>
      <c r="AA104" s="19"/>
    </row>
    <row r="105" spans="1:27" ht="15.6" x14ac:dyDescent="0.3">
      <c r="A105" s="32">
        <v>87</v>
      </c>
      <c r="B105" s="28">
        <f>'Curva durate'!AW109/1000</f>
        <v>5.9737720813136309E-2</v>
      </c>
      <c r="C105" s="11">
        <f t="shared" si="32"/>
        <v>0.05</v>
      </c>
      <c r="D105" s="11"/>
      <c r="E105" s="29">
        <f t="shared" si="33"/>
        <v>5.9737720813136309E-2</v>
      </c>
      <c r="F105" s="83">
        <f t="shared" si="34"/>
        <v>7.4999999999999997E-3</v>
      </c>
      <c r="G105" s="40">
        <f t="shared" si="35"/>
        <v>2.2377208131363069E-3</v>
      </c>
      <c r="H105" s="34">
        <f t="shared" si="22"/>
        <v>0</v>
      </c>
      <c r="I105" s="41">
        <f t="shared" si="23"/>
        <v>5.9737720813136309E-2</v>
      </c>
      <c r="J105" s="27">
        <f t="shared" si="24"/>
        <v>0</v>
      </c>
      <c r="K105" s="11">
        <f t="shared" si="25"/>
        <v>578</v>
      </c>
      <c r="L105">
        <f t="shared" si="26"/>
        <v>209.1</v>
      </c>
      <c r="M105" s="36">
        <f t="shared" si="36"/>
        <v>3.4339814672575589E-2</v>
      </c>
      <c r="N105" s="99">
        <f t="shared" si="37"/>
        <v>5.2275000000000002E-2</v>
      </c>
      <c r="O105">
        <f t="shared" si="38"/>
        <v>2340</v>
      </c>
      <c r="P105" s="36">
        <f t="shared" si="27"/>
        <v>2.7114768847964817E-3</v>
      </c>
      <c r="Q105" s="1">
        <f t="shared" si="39"/>
        <v>0</v>
      </c>
      <c r="R105" s="23">
        <f t="shared" si="40"/>
        <v>575.97699999999998</v>
      </c>
      <c r="S105" s="23">
        <f t="shared" si="28"/>
        <v>0.85</v>
      </c>
      <c r="T105" s="11">
        <f t="shared" si="29"/>
        <v>0.97</v>
      </c>
      <c r="U105" s="20"/>
      <c r="V105" s="30">
        <f t="shared" si="30"/>
        <v>0</v>
      </c>
      <c r="W105" s="24">
        <f t="shared" si="31"/>
        <v>0</v>
      </c>
      <c r="X105" s="24">
        <f t="shared" si="41"/>
        <v>0</v>
      </c>
      <c r="Y105" s="31">
        <f t="shared" si="42"/>
        <v>0</v>
      </c>
      <c r="Z105" s="20"/>
      <c r="AA105" s="19"/>
    </row>
    <row r="106" spans="1:27" ht="15.6" x14ac:dyDescent="0.3">
      <c r="A106" s="26">
        <v>88</v>
      </c>
      <c r="B106" s="28">
        <f>'Curva durate'!AW110/1000</f>
        <v>5.8888190534298265E-2</v>
      </c>
      <c r="C106" s="11">
        <f t="shared" si="32"/>
        <v>0.05</v>
      </c>
      <c r="D106" s="11"/>
      <c r="E106" s="29">
        <f t="shared" si="33"/>
        <v>5.8888190534298265E-2</v>
      </c>
      <c r="F106" s="83">
        <f t="shared" si="34"/>
        <v>7.4999999999999997E-3</v>
      </c>
      <c r="G106" s="40">
        <f t="shared" si="35"/>
        <v>1.3881905342982628E-3</v>
      </c>
      <c r="H106" s="34">
        <f t="shared" si="22"/>
        <v>0</v>
      </c>
      <c r="I106" s="41">
        <f t="shared" si="23"/>
        <v>5.8888190534298265E-2</v>
      </c>
      <c r="J106" s="27">
        <f t="shared" si="24"/>
        <v>0</v>
      </c>
      <c r="K106" s="11">
        <f t="shared" si="25"/>
        <v>578</v>
      </c>
      <c r="L106">
        <f t="shared" si="26"/>
        <v>209.1</v>
      </c>
      <c r="M106" s="36">
        <f t="shared" si="36"/>
        <v>3.4339814672575589E-2</v>
      </c>
      <c r="N106" s="99">
        <f t="shared" si="37"/>
        <v>5.2275000000000002E-2</v>
      </c>
      <c r="O106">
        <f t="shared" si="38"/>
        <v>2340</v>
      </c>
      <c r="P106" s="36">
        <f t="shared" si="27"/>
        <v>2.7114768847964817E-3</v>
      </c>
      <c r="Q106" s="1">
        <f t="shared" si="39"/>
        <v>0</v>
      </c>
      <c r="R106" s="23">
        <f t="shared" si="40"/>
        <v>575.97699999999998</v>
      </c>
      <c r="S106" s="23">
        <f t="shared" si="28"/>
        <v>0.85</v>
      </c>
      <c r="T106" s="11">
        <f t="shared" si="29"/>
        <v>0.97</v>
      </c>
      <c r="U106" s="20"/>
      <c r="V106" s="30">
        <f t="shared" si="30"/>
        <v>0</v>
      </c>
      <c r="W106" s="24">
        <f t="shared" si="31"/>
        <v>0</v>
      </c>
      <c r="X106" s="24">
        <f t="shared" si="41"/>
        <v>0</v>
      </c>
      <c r="Y106" s="31">
        <f t="shared" si="42"/>
        <v>0</v>
      </c>
      <c r="Z106" s="20"/>
      <c r="AA106" s="19"/>
    </row>
    <row r="107" spans="1:27" ht="15.6" x14ac:dyDescent="0.3">
      <c r="A107" s="32">
        <v>89</v>
      </c>
      <c r="B107" s="28">
        <f>'Curva durate'!AW111/1000</f>
        <v>5.8050741427705152E-2</v>
      </c>
      <c r="C107" s="11">
        <f t="shared" si="32"/>
        <v>0.05</v>
      </c>
      <c r="D107" s="11"/>
      <c r="E107" s="29">
        <f t="shared" si="33"/>
        <v>5.8050741427705152E-2</v>
      </c>
      <c r="F107" s="83">
        <f t="shared" si="34"/>
        <v>7.4999999999999997E-3</v>
      </c>
      <c r="G107" s="40">
        <f t="shared" si="35"/>
        <v>5.507414277051495E-4</v>
      </c>
      <c r="H107" s="34">
        <f t="shared" si="22"/>
        <v>0</v>
      </c>
      <c r="I107" s="41">
        <f t="shared" si="23"/>
        <v>5.8050741427705152E-2</v>
      </c>
      <c r="J107" s="27">
        <f t="shared" si="24"/>
        <v>0</v>
      </c>
      <c r="K107" s="11">
        <f t="shared" si="25"/>
        <v>578</v>
      </c>
      <c r="L107">
        <f t="shared" si="26"/>
        <v>209.1</v>
      </c>
      <c r="M107" s="36">
        <f t="shared" si="36"/>
        <v>3.4339814672575589E-2</v>
      </c>
      <c r="N107" s="99">
        <f t="shared" si="37"/>
        <v>5.2275000000000002E-2</v>
      </c>
      <c r="O107">
        <f t="shared" si="38"/>
        <v>2340</v>
      </c>
      <c r="P107" s="36">
        <f t="shared" si="27"/>
        <v>2.7114768847964817E-3</v>
      </c>
      <c r="Q107" s="1">
        <f t="shared" si="39"/>
        <v>0</v>
      </c>
      <c r="R107" s="23">
        <f t="shared" si="40"/>
        <v>575.97699999999998</v>
      </c>
      <c r="S107" s="23">
        <f t="shared" si="28"/>
        <v>0.85</v>
      </c>
      <c r="T107" s="11">
        <f t="shared" si="29"/>
        <v>0.97</v>
      </c>
      <c r="U107" s="20"/>
      <c r="V107" s="30">
        <f t="shared" si="30"/>
        <v>0</v>
      </c>
      <c r="W107" s="24">
        <f t="shared" si="31"/>
        <v>0</v>
      </c>
      <c r="X107" s="24">
        <f t="shared" si="41"/>
        <v>0</v>
      </c>
      <c r="Y107" s="31">
        <f t="shared" si="42"/>
        <v>0</v>
      </c>
      <c r="Z107" s="20"/>
      <c r="AA107" s="19"/>
    </row>
    <row r="108" spans="1:27" ht="15.6" x14ac:dyDescent="0.3">
      <c r="A108" s="32">
        <v>90</v>
      </c>
      <c r="B108" s="28">
        <f>'Curva durate'!AW112/1000</f>
        <v>5.7225201686975896E-2</v>
      </c>
      <c r="C108" s="11">
        <f t="shared" si="32"/>
        <v>0.05</v>
      </c>
      <c r="D108" s="11"/>
      <c r="E108" s="29">
        <f t="shared" si="33"/>
        <v>5.7225201686975896E-2</v>
      </c>
      <c r="F108" s="83">
        <f t="shared" si="34"/>
        <v>7.4999999999999997E-3</v>
      </c>
      <c r="G108" s="40">
        <f t="shared" si="35"/>
        <v>0</v>
      </c>
      <c r="H108" s="34">
        <f t="shared" si="22"/>
        <v>0</v>
      </c>
      <c r="I108" s="41">
        <f t="shared" si="23"/>
        <v>5.7225201686975896E-2</v>
      </c>
      <c r="J108" s="27">
        <f t="shared" si="24"/>
        <v>0</v>
      </c>
      <c r="K108" s="11">
        <f t="shared" si="25"/>
        <v>578</v>
      </c>
      <c r="L108">
        <f t="shared" si="26"/>
        <v>209.1</v>
      </c>
      <c r="M108" s="36">
        <f t="shared" si="36"/>
        <v>3.4339814672575589E-2</v>
      </c>
      <c r="N108" s="99">
        <f t="shared" si="37"/>
        <v>5.2275000000000002E-2</v>
      </c>
      <c r="O108">
        <f t="shared" si="38"/>
        <v>2340</v>
      </c>
      <c r="P108" s="36">
        <f t="shared" si="27"/>
        <v>2.7114768847964817E-3</v>
      </c>
      <c r="Q108" s="1">
        <f t="shared" si="39"/>
        <v>0</v>
      </c>
      <c r="R108" s="23">
        <f t="shared" si="40"/>
        <v>575.97699999999998</v>
      </c>
      <c r="S108" s="23">
        <f t="shared" si="28"/>
        <v>0.85</v>
      </c>
      <c r="T108" s="11">
        <f t="shared" si="29"/>
        <v>0.97</v>
      </c>
      <c r="U108" s="20"/>
      <c r="V108" s="30">
        <f t="shared" si="30"/>
        <v>0</v>
      </c>
      <c r="W108" s="24">
        <f t="shared" si="31"/>
        <v>0</v>
      </c>
      <c r="X108" s="24">
        <f t="shared" si="41"/>
        <v>0</v>
      </c>
      <c r="Y108" s="31">
        <f t="shared" si="42"/>
        <v>0</v>
      </c>
      <c r="Z108" s="20"/>
      <c r="AA108" s="19"/>
    </row>
    <row r="109" spans="1:27" ht="15.6" x14ac:dyDescent="0.3">
      <c r="A109" s="26">
        <v>91</v>
      </c>
      <c r="B109" s="28">
        <f>'Curva durate'!AW113/1000</f>
        <v>5.6411415537200006E-2</v>
      </c>
      <c r="C109" s="11">
        <f t="shared" si="32"/>
        <v>0.05</v>
      </c>
      <c r="D109" s="11"/>
      <c r="E109" s="29">
        <f t="shared" si="33"/>
        <v>5.6411415537200006E-2</v>
      </c>
      <c r="F109" s="83">
        <f t="shared" si="34"/>
        <v>7.4999999999999997E-3</v>
      </c>
      <c r="G109" s="40">
        <f t="shared" si="35"/>
        <v>0</v>
      </c>
      <c r="H109" s="34">
        <f t="shared" si="22"/>
        <v>0</v>
      </c>
      <c r="I109" s="41">
        <f t="shared" si="23"/>
        <v>5.6411415537200006E-2</v>
      </c>
      <c r="J109" s="27">
        <f t="shared" si="24"/>
        <v>0</v>
      </c>
      <c r="K109" s="11">
        <f t="shared" si="25"/>
        <v>578</v>
      </c>
      <c r="L109">
        <f t="shared" si="26"/>
        <v>209.1</v>
      </c>
      <c r="M109" s="36">
        <f t="shared" si="36"/>
        <v>3.4339814672575589E-2</v>
      </c>
      <c r="N109" s="99">
        <f t="shared" si="37"/>
        <v>5.2275000000000002E-2</v>
      </c>
      <c r="O109">
        <f t="shared" si="38"/>
        <v>2340</v>
      </c>
      <c r="P109" s="36">
        <f t="shared" si="27"/>
        <v>2.7114768847964817E-3</v>
      </c>
      <c r="Q109" s="1">
        <f t="shared" si="39"/>
        <v>0</v>
      </c>
      <c r="R109" s="23">
        <f t="shared" si="40"/>
        <v>575.97699999999998</v>
      </c>
      <c r="S109" s="23">
        <f t="shared" si="28"/>
        <v>0.85</v>
      </c>
      <c r="T109" s="11">
        <f t="shared" si="29"/>
        <v>0.97</v>
      </c>
      <c r="U109" s="20"/>
      <c r="V109" s="30">
        <f t="shared" si="30"/>
        <v>0</v>
      </c>
      <c r="W109" s="24">
        <f t="shared" si="31"/>
        <v>0</v>
      </c>
      <c r="X109" s="24">
        <f t="shared" si="41"/>
        <v>0</v>
      </c>
      <c r="Y109" s="31">
        <f t="shared" si="42"/>
        <v>0</v>
      </c>
      <c r="Z109" s="20"/>
      <c r="AA109" s="19"/>
    </row>
    <row r="110" spans="1:27" ht="15.6" x14ac:dyDescent="0.3">
      <c r="A110" s="32">
        <v>92</v>
      </c>
      <c r="B110" s="28">
        <f>'Curva durate'!AW114/1000</f>
        <v>5.5966785088000008E-2</v>
      </c>
      <c r="C110" s="11">
        <f t="shared" si="32"/>
        <v>0.05</v>
      </c>
      <c r="D110" s="11"/>
      <c r="E110" s="29">
        <f t="shared" si="33"/>
        <v>5.5966785088000008E-2</v>
      </c>
      <c r="F110" s="83">
        <f t="shared" si="34"/>
        <v>7.4999999999999997E-3</v>
      </c>
      <c r="G110" s="40">
        <f t="shared" si="35"/>
        <v>0</v>
      </c>
      <c r="H110" s="34">
        <f t="shared" si="22"/>
        <v>0</v>
      </c>
      <c r="I110" s="41">
        <f t="shared" si="23"/>
        <v>5.5966785088000008E-2</v>
      </c>
      <c r="J110" s="27">
        <f t="shared" si="24"/>
        <v>0</v>
      </c>
      <c r="K110" s="11">
        <f t="shared" si="25"/>
        <v>578</v>
      </c>
      <c r="L110">
        <f t="shared" si="26"/>
        <v>209.1</v>
      </c>
      <c r="M110" s="36">
        <f t="shared" si="36"/>
        <v>3.4339814672575589E-2</v>
      </c>
      <c r="N110" s="99">
        <f t="shared" si="37"/>
        <v>5.2275000000000002E-2</v>
      </c>
      <c r="O110">
        <f t="shared" si="38"/>
        <v>2340</v>
      </c>
      <c r="P110" s="36">
        <f t="shared" si="27"/>
        <v>2.7114768847964817E-3</v>
      </c>
      <c r="Q110" s="1">
        <f t="shared" si="39"/>
        <v>0</v>
      </c>
      <c r="R110" s="23">
        <f t="shared" si="40"/>
        <v>575.97699999999998</v>
      </c>
      <c r="S110" s="23">
        <f t="shared" si="28"/>
        <v>0.85</v>
      </c>
      <c r="T110" s="11">
        <f t="shared" si="29"/>
        <v>0.97</v>
      </c>
      <c r="U110" s="20"/>
      <c r="V110" s="30">
        <f t="shared" si="30"/>
        <v>0</v>
      </c>
      <c r="W110" s="24">
        <f t="shared" si="31"/>
        <v>0</v>
      </c>
      <c r="X110" s="24">
        <f t="shared" si="41"/>
        <v>0</v>
      </c>
      <c r="Y110" s="31">
        <f t="shared" si="42"/>
        <v>0</v>
      </c>
      <c r="Z110" s="20"/>
      <c r="AA110" s="19"/>
    </row>
    <row r="111" spans="1:27" ht="15.6" x14ac:dyDescent="0.3">
      <c r="A111" s="32">
        <v>93</v>
      </c>
      <c r="B111" s="28">
        <f>'Curva durate'!AW115/1000</f>
        <v>5.55251674844E-2</v>
      </c>
      <c r="C111" s="11">
        <f t="shared" si="32"/>
        <v>0.05</v>
      </c>
      <c r="D111" s="11"/>
      <c r="E111" s="29">
        <f t="shared" si="33"/>
        <v>5.55251674844E-2</v>
      </c>
      <c r="F111" s="83">
        <f t="shared" si="34"/>
        <v>7.4999999999999997E-3</v>
      </c>
      <c r="G111" s="40">
        <f t="shared" si="35"/>
        <v>0</v>
      </c>
      <c r="H111" s="34">
        <f t="shared" si="22"/>
        <v>0</v>
      </c>
      <c r="I111" s="41">
        <f t="shared" si="23"/>
        <v>5.55251674844E-2</v>
      </c>
      <c r="J111" s="27">
        <f t="shared" si="24"/>
        <v>0</v>
      </c>
      <c r="K111" s="11">
        <f t="shared" si="25"/>
        <v>578</v>
      </c>
      <c r="L111">
        <f t="shared" si="26"/>
        <v>209.1</v>
      </c>
      <c r="M111" s="36">
        <f t="shared" si="36"/>
        <v>3.4339814672575589E-2</v>
      </c>
      <c r="N111" s="99">
        <f t="shared" si="37"/>
        <v>5.2275000000000002E-2</v>
      </c>
      <c r="O111">
        <f t="shared" si="38"/>
        <v>2340</v>
      </c>
      <c r="P111" s="36">
        <f t="shared" si="27"/>
        <v>2.7114768847964817E-3</v>
      </c>
      <c r="Q111" s="1">
        <f t="shared" si="39"/>
        <v>0</v>
      </c>
      <c r="R111" s="23">
        <f t="shared" si="40"/>
        <v>575.97699999999998</v>
      </c>
      <c r="S111" s="23">
        <f t="shared" si="28"/>
        <v>0.85</v>
      </c>
      <c r="T111" s="11">
        <f t="shared" si="29"/>
        <v>0.97</v>
      </c>
      <c r="U111" s="20"/>
      <c r="V111" s="30">
        <f t="shared" si="30"/>
        <v>0</v>
      </c>
      <c r="W111" s="24">
        <f t="shared" si="31"/>
        <v>0</v>
      </c>
      <c r="X111" s="24">
        <f t="shared" si="41"/>
        <v>0</v>
      </c>
      <c r="Y111" s="31">
        <f t="shared" si="42"/>
        <v>0</v>
      </c>
      <c r="Z111" s="20"/>
      <c r="AA111" s="19"/>
    </row>
    <row r="112" spans="1:27" ht="15.6" x14ac:dyDescent="0.3">
      <c r="A112" s="26">
        <v>94</v>
      </c>
      <c r="B112" s="28">
        <f>'Curva durate'!AW116/1000</f>
        <v>5.5086550996400009E-2</v>
      </c>
      <c r="C112" s="11">
        <f t="shared" si="32"/>
        <v>0.05</v>
      </c>
      <c r="D112" s="11"/>
      <c r="E112" s="29">
        <f t="shared" si="33"/>
        <v>5.5086550996400009E-2</v>
      </c>
      <c r="F112" s="83">
        <f t="shared" si="34"/>
        <v>7.4999999999999997E-3</v>
      </c>
      <c r="G112" s="40">
        <f t="shared" si="35"/>
        <v>0</v>
      </c>
      <c r="H112" s="34">
        <f t="shared" si="22"/>
        <v>0</v>
      </c>
      <c r="I112" s="41">
        <f t="shared" si="23"/>
        <v>5.5086550996400009E-2</v>
      </c>
      <c r="J112" s="27">
        <f t="shared" si="24"/>
        <v>0</v>
      </c>
      <c r="K112" s="11">
        <f t="shared" si="25"/>
        <v>578</v>
      </c>
      <c r="L112">
        <f t="shared" si="26"/>
        <v>209.1</v>
      </c>
      <c r="M112" s="36">
        <f t="shared" si="36"/>
        <v>3.4339814672575589E-2</v>
      </c>
      <c r="N112" s="99">
        <f t="shared" si="37"/>
        <v>5.2275000000000002E-2</v>
      </c>
      <c r="O112">
        <f t="shared" si="38"/>
        <v>2340</v>
      </c>
      <c r="P112" s="36">
        <f t="shared" si="27"/>
        <v>2.7114768847964817E-3</v>
      </c>
      <c r="Q112" s="1">
        <f t="shared" si="39"/>
        <v>0</v>
      </c>
      <c r="R112" s="23">
        <f t="shared" si="40"/>
        <v>575.97699999999998</v>
      </c>
      <c r="S112" s="23">
        <f t="shared" si="28"/>
        <v>0.85</v>
      </c>
      <c r="T112" s="11">
        <f t="shared" si="29"/>
        <v>0.97</v>
      </c>
      <c r="U112" s="20"/>
      <c r="V112" s="30">
        <f t="shared" si="30"/>
        <v>0</v>
      </c>
      <c r="W112" s="24">
        <f t="shared" si="31"/>
        <v>0</v>
      </c>
      <c r="X112" s="24">
        <f t="shared" si="41"/>
        <v>0</v>
      </c>
      <c r="Y112" s="31">
        <f t="shared" si="42"/>
        <v>0</v>
      </c>
      <c r="Z112" s="20"/>
      <c r="AA112" s="19"/>
    </row>
    <row r="113" spans="1:27" ht="15.6" x14ac:dyDescent="0.3">
      <c r="A113" s="32">
        <v>95</v>
      </c>
      <c r="B113" s="28">
        <f>'Curva durate'!AW117/1000</f>
        <v>5.4650923894000003E-2</v>
      </c>
      <c r="C113" s="11">
        <f t="shared" si="32"/>
        <v>0.05</v>
      </c>
      <c r="D113" s="11"/>
      <c r="E113" s="29">
        <f t="shared" si="33"/>
        <v>5.4650923894000003E-2</v>
      </c>
      <c r="F113" s="83">
        <f t="shared" si="34"/>
        <v>7.4999999999999997E-3</v>
      </c>
      <c r="G113" s="40">
        <f t="shared" si="35"/>
        <v>0</v>
      </c>
      <c r="H113" s="34">
        <f t="shared" si="22"/>
        <v>0</v>
      </c>
      <c r="I113" s="41">
        <f t="shared" si="23"/>
        <v>5.4650923894000003E-2</v>
      </c>
      <c r="J113" s="27">
        <f t="shared" si="24"/>
        <v>0</v>
      </c>
      <c r="K113" s="11">
        <f t="shared" si="25"/>
        <v>578</v>
      </c>
      <c r="L113">
        <f t="shared" si="26"/>
        <v>209.1</v>
      </c>
      <c r="M113" s="36">
        <f t="shared" si="36"/>
        <v>3.4339814672575589E-2</v>
      </c>
      <c r="N113" s="99">
        <f t="shared" si="37"/>
        <v>5.2275000000000002E-2</v>
      </c>
      <c r="O113">
        <f t="shared" si="38"/>
        <v>2340</v>
      </c>
      <c r="P113" s="36">
        <f t="shared" si="27"/>
        <v>2.7114768847964817E-3</v>
      </c>
      <c r="Q113" s="1">
        <f t="shared" si="39"/>
        <v>0</v>
      </c>
      <c r="R113" s="23">
        <f t="shared" si="40"/>
        <v>575.97699999999998</v>
      </c>
      <c r="S113" s="23">
        <f t="shared" si="28"/>
        <v>0.85</v>
      </c>
      <c r="T113" s="11">
        <f t="shared" si="29"/>
        <v>0.97</v>
      </c>
      <c r="U113" s="20"/>
      <c r="V113" s="30">
        <f t="shared" si="30"/>
        <v>0</v>
      </c>
      <c r="W113" s="24">
        <f t="shared" si="31"/>
        <v>0</v>
      </c>
      <c r="X113" s="24">
        <f t="shared" si="41"/>
        <v>0</v>
      </c>
      <c r="Y113" s="31">
        <f t="shared" si="42"/>
        <v>0</v>
      </c>
      <c r="Z113" s="20"/>
      <c r="AA113" s="19"/>
    </row>
    <row r="114" spans="1:27" ht="15.6" x14ac:dyDescent="0.3">
      <c r="A114" s="32">
        <v>96</v>
      </c>
      <c r="B114" s="28">
        <f>'Curva durate'!AW118/1000</f>
        <v>5.4218274447200003E-2</v>
      </c>
      <c r="C114" s="11">
        <f t="shared" si="32"/>
        <v>0.05</v>
      </c>
      <c r="D114" s="11"/>
      <c r="E114" s="29">
        <f t="shared" si="33"/>
        <v>5.4218274447200003E-2</v>
      </c>
      <c r="F114" s="83">
        <f t="shared" si="34"/>
        <v>7.4999999999999997E-3</v>
      </c>
      <c r="G114" s="40">
        <f t="shared" si="35"/>
        <v>0</v>
      </c>
      <c r="H114" s="34">
        <f t="shared" si="22"/>
        <v>0</v>
      </c>
      <c r="I114" s="41">
        <f t="shared" si="23"/>
        <v>5.4218274447200003E-2</v>
      </c>
      <c r="J114" s="27">
        <f t="shared" si="24"/>
        <v>0</v>
      </c>
      <c r="K114" s="11">
        <f t="shared" si="25"/>
        <v>578</v>
      </c>
      <c r="L114">
        <f t="shared" si="26"/>
        <v>209.1</v>
      </c>
      <c r="M114" s="36">
        <f t="shared" si="36"/>
        <v>3.4339814672575589E-2</v>
      </c>
      <c r="N114" s="99">
        <f t="shared" si="37"/>
        <v>5.2275000000000002E-2</v>
      </c>
      <c r="O114">
        <f t="shared" si="38"/>
        <v>2340</v>
      </c>
      <c r="P114" s="36">
        <f t="shared" si="27"/>
        <v>2.7114768847964817E-3</v>
      </c>
      <c r="Q114" s="1">
        <f t="shared" si="39"/>
        <v>0</v>
      </c>
      <c r="R114" s="23">
        <f t="shared" si="40"/>
        <v>575.97699999999998</v>
      </c>
      <c r="S114" s="23">
        <f t="shared" si="28"/>
        <v>0.85</v>
      </c>
      <c r="T114" s="11">
        <f t="shared" si="29"/>
        <v>0.97</v>
      </c>
      <c r="U114" s="20"/>
      <c r="V114" s="30">
        <f t="shared" si="30"/>
        <v>0</v>
      </c>
      <c r="W114" s="24">
        <f t="shared" si="31"/>
        <v>0</v>
      </c>
      <c r="X114" s="24">
        <f t="shared" si="41"/>
        <v>0</v>
      </c>
      <c r="Y114" s="31">
        <f t="shared" si="42"/>
        <v>0</v>
      </c>
      <c r="Z114" s="20"/>
      <c r="AA114" s="19"/>
    </row>
    <row r="115" spans="1:27" ht="15.6" x14ac:dyDescent="0.3">
      <c r="A115" s="26">
        <v>97</v>
      </c>
      <c r="B115" s="28">
        <f>'Curva durate'!AW119/1000</f>
        <v>5.3788590925999996E-2</v>
      </c>
      <c r="C115" s="11">
        <f t="shared" si="32"/>
        <v>0.05</v>
      </c>
      <c r="D115" s="11"/>
      <c r="E115" s="29">
        <f t="shared" si="33"/>
        <v>5.3788590925999996E-2</v>
      </c>
      <c r="F115" s="83">
        <f t="shared" si="34"/>
        <v>7.4999999999999997E-3</v>
      </c>
      <c r="G115" s="40">
        <f t="shared" si="35"/>
        <v>0</v>
      </c>
      <c r="H115" s="34">
        <f t="shared" si="22"/>
        <v>0</v>
      </c>
      <c r="I115" s="41">
        <f t="shared" si="23"/>
        <v>5.3788590925999996E-2</v>
      </c>
      <c r="J115" s="27">
        <f t="shared" si="24"/>
        <v>0</v>
      </c>
      <c r="K115" s="11">
        <f t="shared" si="25"/>
        <v>578</v>
      </c>
      <c r="L115">
        <f t="shared" si="26"/>
        <v>209.1</v>
      </c>
      <c r="M115" s="36">
        <f t="shared" si="36"/>
        <v>3.4339814672575589E-2</v>
      </c>
      <c r="N115" s="99">
        <f t="shared" si="37"/>
        <v>5.2275000000000002E-2</v>
      </c>
      <c r="O115">
        <f t="shared" si="38"/>
        <v>2340</v>
      </c>
      <c r="P115" s="36">
        <f t="shared" si="27"/>
        <v>2.7114768847964817E-3</v>
      </c>
      <c r="Q115" s="1">
        <f t="shared" si="39"/>
        <v>0</v>
      </c>
      <c r="R115" s="23">
        <f t="shared" si="40"/>
        <v>575.97699999999998</v>
      </c>
      <c r="S115" s="23">
        <f t="shared" si="28"/>
        <v>0.85</v>
      </c>
      <c r="T115" s="11">
        <f t="shared" si="29"/>
        <v>0.97</v>
      </c>
      <c r="U115" s="20"/>
      <c r="V115" s="30">
        <f t="shared" si="30"/>
        <v>0</v>
      </c>
      <c r="W115" s="24">
        <f t="shared" si="31"/>
        <v>0</v>
      </c>
      <c r="X115" s="24">
        <f t="shared" si="41"/>
        <v>0</v>
      </c>
      <c r="Y115" s="31">
        <f t="shared" si="42"/>
        <v>0</v>
      </c>
      <c r="Z115" s="20"/>
      <c r="AA115" s="19"/>
    </row>
    <row r="116" spans="1:27" ht="15.6" x14ac:dyDescent="0.3">
      <c r="A116" s="32">
        <v>98</v>
      </c>
      <c r="B116" s="28">
        <f>'Curva durate'!AW120/1000</f>
        <v>5.3361861600400004E-2</v>
      </c>
      <c r="C116" s="11">
        <f t="shared" si="32"/>
        <v>0.05</v>
      </c>
      <c r="D116" s="11"/>
      <c r="E116" s="29">
        <f t="shared" si="33"/>
        <v>5.3361861600400004E-2</v>
      </c>
      <c r="F116" s="83">
        <f t="shared" si="34"/>
        <v>7.4999999999999997E-3</v>
      </c>
      <c r="G116" s="40">
        <f t="shared" si="35"/>
        <v>0</v>
      </c>
      <c r="H116" s="34">
        <f t="shared" si="22"/>
        <v>0</v>
      </c>
      <c r="I116" s="41">
        <f t="shared" si="23"/>
        <v>5.3361861600400004E-2</v>
      </c>
      <c r="J116" s="27">
        <f t="shared" si="24"/>
        <v>0</v>
      </c>
      <c r="K116" s="11">
        <f t="shared" si="25"/>
        <v>578</v>
      </c>
      <c r="L116">
        <f t="shared" si="26"/>
        <v>209.1</v>
      </c>
      <c r="M116" s="36">
        <f t="shared" si="36"/>
        <v>3.4339814672575589E-2</v>
      </c>
      <c r="N116" s="99">
        <f t="shared" si="37"/>
        <v>5.2275000000000002E-2</v>
      </c>
      <c r="O116">
        <f t="shared" si="38"/>
        <v>2340</v>
      </c>
      <c r="P116" s="36">
        <f t="shared" si="27"/>
        <v>2.7114768847964817E-3</v>
      </c>
      <c r="Q116" s="1">
        <f t="shared" si="39"/>
        <v>0</v>
      </c>
      <c r="R116" s="23">
        <f t="shared" si="40"/>
        <v>575.97699999999998</v>
      </c>
      <c r="S116" s="23">
        <f t="shared" si="28"/>
        <v>0.85</v>
      </c>
      <c r="T116" s="11">
        <f t="shared" si="29"/>
        <v>0.97</v>
      </c>
      <c r="U116" s="20"/>
      <c r="V116" s="30">
        <f t="shared" si="30"/>
        <v>0</v>
      </c>
      <c r="W116" s="24">
        <f t="shared" si="31"/>
        <v>0</v>
      </c>
      <c r="X116" s="24">
        <f t="shared" si="41"/>
        <v>0</v>
      </c>
      <c r="Y116" s="31">
        <f t="shared" si="42"/>
        <v>0</v>
      </c>
      <c r="Z116" s="20"/>
      <c r="AA116" s="19"/>
    </row>
    <row r="117" spans="1:27" ht="15.6" x14ac:dyDescent="0.3">
      <c r="A117" s="32">
        <v>99</v>
      </c>
      <c r="B117" s="28">
        <f>'Curva durate'!AW121/1000</f>
        <v>5.29380747404E-2</v>
      </c>
      <c r="C117" s="11">
        <f t="shared" si="32"/>
        <v>0.05</v>
      </c>
      <c r="D117" s="11"/>
      <c r="E117" s="29">
        <f t="shared" si="33"/>
        <v>5.29380747404E-2</v>
      </c>
      <c r="F117" s="83">
        <f t="shared" si="34"/>
        <v>7.4999999999999997E-3</v>
      </c>
      <c r="G117" s="40">
        <f t="shared" si="35"/>
        <v>0</v>
      </c>
      <c r="H117" s="34">
        <f t="shared" si="22"/>
        <v>0</v>
      </c>
      <c r="I117" s="41">
        <f t="shared" si="23"/>
        <v>5.29380747404E-2</v>
      </c>
      <c r="J117" s="27">
        <f t="shared" si="24"/>
        <v>0</v>
      </c>
      <c r="K117" s="11">
        <f t="shared" si="25"/>
        <v>578</v>
      </c>
      <c r="L117">
        <f t="shared" si="26"/>
        <v>209.1</v>
      </c>
      <c r="M117" s="36">
        <f t="shared" si="36"/>
        <v>3.4339814672575589E-2</v>
      </c>
      <c r="N117" s="99">
        <f t="shared" si="37"/>
        <v>5.2275000000000002E-2</v>
      </c>
      <c r="O117">
        <f t="shared" si="38"/>
        <v>2340</v>
      </c>
      <c r="P117" s="36">
        <f t="shared" si="27"/>
        <v>2.7114768847964817E-3</v>
      </c>
      <c r="Q117" s="1">
        <f t="shared" si="39"/>
        <v>0</v>
      </c>
      <c r="R117" s="23">
        <f t="shared" si="40"/>
        <v>575.97699999999998</v>
      </c>
      <c r="S117" s="23">
        <f t="shared" si="28"/>
        <v>0.85</v>
      </c>
      <c r="T117" s="11">
        <f t="shared" si="29"/>
        <v>0.97</v>
      </c>
      <c r="U117" s="20"/>
      <c r="V117" s="30">
        <f t="shared" si="30"/>
        <v>0</v>
      </c>
      <c r="W117" s="24">
        <f t="shared" si="31"/>
        <v>0</v>
      </c>
      <c r="X117" s="24">
        <f t="shared" si="41"/>
        <v>0</v>
      </c>
      <c r="Y117" s="31">
        <f t="shared" si="42"/>
        <v>0</v>
      </c>
      <c r="Z117" s="20"/>
      <c r="AA117" s="19"/>
    </row>
    <row r="118" spans="1:27" ht="15.6" x14ac:dyDescent="0.3">
      <c r="A118" s="26">
        <v>100</v>
      </c>
      <c r="B118" s="28">
        <f>'Curva durate'!AW122/1000</f>
        <v>5.2517218615999998E-2</v>
      </c>
      <c r="C118" s="11">
        <f t="shared" si="32"/>
        <v>0.05</v>
      </c>
      <c r="D118" s="11"/>
      <c r="E118" s="29">
        <f t="shared" si="33"/>
        <v>5.2517218615999998E-2</v>
      </c>
      <c r="F118" s="83">
        <f t="shared" si="34"/>
        <v>7.4999999999999997E-3</v>
      </c>
      <c r="G118" s="40">
        <f t="shared" si="35"/>
        <v>0</v>
      </c>
      <c r="H118" s="34">
        <f t="shared" si="22"/>
        <v>0</v>
      </c>
      <c r="I118" s="41">
        <f t="shared" si="23"/>
        <v>5.2517218615999998E-2</v>
      </c>
      <c r="J118" s="27">
        <f t="shared" si="24"/>
        <v>0</v>
      </c>
      <c r="K118" s="11">
        <f t="shared" si="25"/>
        <v>578</v>
      </c>
      <c r="L118">
        <f t="shared" si="26"/>
        <v>209.1</v>
      </c>
      <c r="M118" s="36">
        <f t="shared" si="36"/>
        <v>3.4339814672575589E-2</v>
      </c>
      <c r="N118" s="99">
        <f t="shared" si="37"/>
        <v>5.2275000000000002E-2</v>
      </c>
      <c r="O118">
        <f t="shared" si="38"/>
        <v>2340</v>
      </c>
      <c r="P118" s="36">
        <f t="shared" si="27"/>
        <v>2.7114768847964817E-3</v>
      </c>
      <c r="Q118" s="1">
        <f t="shared" si="39"/>
        <v>0</v>
      </c>
      <c r="R118" s="23">
        <f t="shared" si="40"/>
        <v>575.97699999999998</v>
      </c>
      <c r="S118" s="23">
        <f t="shared" si="28"/>
        <v>0.85</v>
      </c>
      <c r="T118" s="11">
        <f t="shared" si="29"/>
        <v>0.97</v>
      </c>
      <c r="U118" s="20"/>
      <c r="V118" s="30">
        <f t="shared" si="30"/>
        <v>0</v>
      </c>
      <c r="W118" s="24">
        <f t="shared" si="31"/>
        <v>0</v>
      </c>
      <c r="X118" s="24">
        <f t="shared" si="41"/>
        <v>0</v>
      </c>
      <c r="Y118" s="31">
        <f t="shared" si="42"/>
        <v>0</v>
      </c>
      <c r="Z118" s="20"/>
      <c r="AA118" s="19"/>
    </row>
    <row r="119" spans="1:27" ht="15.6" x14ac:dyDescent="0.3">
      <c r="A119" s="32">
        <v>101</v>
      </c>
      <c r="B119" s="28">
        <f>'Curva durate'!AW123/1000</f>
        <v>5.2099281497199994E-2</v>
      </c>
      <c r="C119" s="11">
        <f t="shared" si="32"/>
        <v>0.05</v>
      </c>
      <c r="D119" s="11"/>
      <c r="E119" s="29">
        <f t="shared" si="33"/>
        <v>5.2099281497199994E-2</v>
      </c>
      <c r="F119" s="83">
        <f t="shared" si="34"/>
        <v>7.4999999999999997E-3</v>
      </c>
      <c r="G119" s="40">
        <f t="shared" si="35"/>
        <v>0</v>
      </c>
      <c r="H119" s="34">
        <f t="shared" si="22"/>
        <v>0</v>
      </c>
      <c r="I119" s="41">
        <f t="shared" si="23"/>
        <v>5.2099281497199994E-2</v>
      </c>
      <c r="J119" s="27">
        <f t="shared" si="24"/>
        <v>0</v>
      </c>
      <c r="K119" s="11">
        <f t="shared" si="25"/>
        <v>578</v>
      </c>
      <c r="L119">
        <f t="shared" si="26"/>
        <v>209.1</v>
      </c>
      <c r="M119" s="36">
        <f t="shared" si="36"/>
        <v>3.4339814672575589E-2</v>
      </c>
      <c r="N119" s="99">
        <f t="shared" si="37"/>
        <v>5.2275000000000002E-2</v>
      </c>
      <c r="O119">
        <f t="shared" si="38"/>
        <v>2340</v>
      </c>
      <c r="P119" s="36">
        <f t="shared" si="27"/>
        <v>2.7114768847964817E-3</v>
      </c>
      <c r="Q119" s="1">
        <f t="shared" si="39"/>
        <v>0</v>
      </c>
      <c r="R119" s="23">
        <f t="shared" si="40"/>
        <v>575.97699999999998</v>
      </c>
      <c r="S119" s="23">
        <f t="shared" si="28"/>
        <v>0.85</v>
      </c>
      <c r="T119" s="11">
        <f t="shared" si="29"/>
        <v>0.97</v>
      </c>
      <c r="U119" s="20"/>
      <c r="V119" s="30">
        <f t="shared" si="30"/>
        <v>0</v>
      </c>
      <c r="W119" s="24">
        <f t="shared" si="31"/>
        <v>0</v>
      </c>
      <c r="X119" s="24">
        <f t="shared" si="41"/>
        <v>0</v>
      </c>
      <c r="Y119" s="31">
        <f t="shared" si="42"/>
        <v>0</v>
      </c>
      <c r="Z119" s="20"/>
      <c r="AA119" s="19"/>
    </row>
    <row r="120" spans="1:27" ht="15.6" x14ac:dyDescent="0.3">
      <c r="A120" s="32">
        <v>102</v>
      </c>
      <c r="B120" s="28">
        <f>'Curva durate'!AW124/1000</f>
        <v>5.1684251654E-2</v>
      </c>
      <c r="C120" s="11">
        <f t="shared" si="32"/>
        <v>0.05</v>
      </c>
      <c r="D120" s="11"/>
      <c r="E120" s="29">
        <f t="shared" si="33"/>
        <v>5.1684251654E-2</v>
      </c>
      <c r="F120" s="83">
        <f t="shared" si="34"/>
        <v>7.4999999999999997E-3</v>
      </c>
      <c r="G120" s="40">
        <f t="shared" si="35"/>
        <v>0</v>
      </c>
      <c r="H120" s="34">
        <f t="shared" si="22"/>
        <v>0</v>
      </c>
      <c r="I120" s="41">
        <f t="shared" si="23"/>
        <v>5.1684251654E-2</v>
      </c>
      <c r="J120" s="27">
        <f t="shared" si="24"/>
        <v>0</v>
      </c>
      <c r="K120" s="11">
        <f t="shared" si="25"/>
        <v>578</v>
      </c>
      <c r="L120">
        <f t="shared" si="26"/>
        <v>209.1</v>
      </c>
      <c r="M120" s="36">
        <f t="shared" si="36"/>
        <v>3.4339814672575589E-2</v>
      </c>
      <c r="N120" s="99">
        <f t="shared" si="37"/>
        <v>5.2275000000000002E-2</v>
      </c>
      <c r="O120">
        <f t="shared" si="38"/>
        <v>2340</v>
      </c>
      <c r="P120" s="36">
        <f t="shared" si="27"/>
        <v>2.7114768847964817E-3</v>
      </c>
      <c r="Q120" s="1">
        <f t="shared" si="39"/>
        <v>0</v>
      </c>
      <c r="R120" s="23">
        <f t="shared" si="40"/>
        <v>575.97699999999998</v>
      </c>
      <c r="S120" s="23">
        <f t="shared" si="28"/>
        <v>0.85</v>
      </c>
      <c r="T120" s="11">
        <f t="shared" si="29"/>
        <v>0.97</v>
      </c>
      <c r="U120" s="20"/>
      <c r="V120" s="30">
        <f t="shared" si="30"/>
        <v>0</v>
      </c>
      <c r="W120" s="24">
        <f t="shared" si="31"/>
        <v>0</v>
      </c>
      <c r="X120" s="24">
        <f t="shared" si="41"/>
        <v>0</v>
      </c>
      <c r="Y120" s="31">
        <f t="shared" si="42"/>
        <v>0</v>
      </c>
      <c r="Z120" s="20"/>
      <c r="AA120" s="19"/>
    </row>
    <row r="121" spans="1:27" ht="15.6" x14ac:dyDescent="0.3">
      <c r="A121" s="26">
        <v>103</v>
      </c>
      <c r="B121" s="28">
        <f>'Curva durate'!AW125/1000</f>
        <v>5.1272117356400006E-2</v>
      </c>
      <c r="C121" s="11">
        <f t="shared" si="32"/>
        <v>0.05</v>
      </c>
      <c r="D121" s="11"/>
      <c r="E121" s="29">
        <f t="shared" si="33"/>
        <v>5.1272117356400006E-2</v>
      </c>
      <c r="F121" s="83">
        <f t="shared" si="34"/>
        <v>7.4999999999999997E-3</v>
      </c>
      <c r="G121" s="40">
        <f t="shared" si="35"/>
        <v>0</v>
      </c>
      <c r="H121" s="34">
        <f t="shared" si="22"/>
        <v>0</v>
      </c>
      <c r="I121" s="41">
        <f t="shared" si="23"/>
        <v>5.1272117356400006E-2</v>
      </c>
      <c r="J121" s="27">
        <f t="shared" si="24"/>
        <v>0</v>
      </c>
      <c r="K121" s="11">
        <f t="shared" si="25"/>
        <v>578</v>
      </c>
      <c r="L121">
        <f t="shared" si="26"/>
        <v>209.1</v>
      </c>
      <c r="M121" s="36">
        <f t="shared" si="36"/>
        <v>3.4339814672575589E-2</v>
      </c>
      <c r="N121" s="99">
        <f t="shared" si="37"/>
        <v>5.2275000000000002E-2</v>
      </c>
      <c r="O121">
        <f t="shared" si="38"/>
        <v>2340</v>
      </c>
      <c r="P121" s="36">
        <f t="shared" si="27"/>
        <v>2.7114768847964817E-3</v>
      </c>
      <c r="Q121" s="1">
        <f t="shared" si="39"/>
        <v>0</v>
      </c>
      <c r="R121" s="23">
        <f t="shared" si="40"/>
        <v>575.97699999999998</v>
      </c>
      <c r="S121" s="23">
        <f t="shared" si="28"/>
        <v>0.85</v>
      </c>
      <c r="T121" s="11">
        <f t="shared" si="29"/>
        <v>0.97</v>
      </c>
      <c r="U121" s="20"/>
      <c r="V121" s="30">
        <f t="shared" si="30"/>
        <v>0</v>
      </c>
      <c r="W121" s="24">
        <f t="shared" si="31"/>
        <v>0</v>
      </c>
      <c r="X121" s="24">
        <f t="shared" si="41"/>
        <v>0</v>
      </c>
      <c r="Y121" s="31">
        <f t="shared" si="42"/>
        <v>0</v>
      </c>
      <c r="Z121" s="20"/>
      <c r="AA121" s="19"/>
    </row>
    <row r="122" spans="1:27" ht="15.6" x14ac:dyDescent="0.3">
      <c r="A122" s="32">
        <v>104</v>
      </c>
      <c r="B122" s="28">
        <f>'Curva durate'!AW126/1000</f>
        <v>5.0862866874399996E-2</v>
      </c>
      <c r="C122" s="11">
        <f t="shared" si="32"/>
        <v>0.05</v>
      </c>
      <c r="D122" s="11"/>
      <c r="E122" s="29">
        <f t="shared" si="33"/>
        <v>5.0862866874399996E-2</v>
      </c>
      <c r="F122" s="83">
        <f t="shared" si="34"/>
        <v>7.4999999999999997E-3</v>
      </c>
      <c r="G122" s="40">
        <f t="shared" si="35"/>
        <v>0</v>
      </c>
      <c r="H122" s="34">
        <f t="shared" si="22"/>
        <v>0</v>
      </c>
      <c r="I122" s="41">
        <f t="shared" si="23"/>
        <v>5.0862866874399996E-2</v>
      </c>
      <c r="J122" s="27">
        <f t="shared" si="24"/>
        <v>0</v>
      </c>
      <c r="K122" s="11">
        <f t="shared" si="25"/>
        <v>578</v>
      </c>
      <c r="L122">
        <f t="shared" si="26"/>
        <v>209.1</v>
      </c>
      <c r="M122" s="36">
        <f t="shared" si="36"/>
        <v>3.4339814672575589E-2</v>
      </c>
      <c r="N122" s="99">
        <f t="shared" si="37"/>
        <v>5.2275000000000002E-2</v>
      </c>
      <c r="O122">
        <f t="shared" si="38"/>
        <v>2340</v>
      </c>
      <c r="P122" s="36">
        <f t="shared" si="27"/>
        <v>2.7114768847964817E-3</v>
      </c>
      <c r="Q122" s="1">
        <f t="shared" si="39"/>
        <v>0</v>
      </c>
      <c r="R122" s="23">
        <f t="shared" si="40"/>
        <v>575.97699999999998</v>
      </c>
      <c r="S122" s="23">
        <f t="shared" si="28"/>
        <v>0.85</v>
      </c>
      <c r="T122" s="11">
        <f t="shared" si="29"/>
        <v>0.97</v>
      </c>
      <c r="U122" s="20"/>
      <c r="V122" s="30">
        <f t="shared" si="30"/>
        <v>0</v>
      </c>
      <c r="W122" s="24">
        <f t="shared" si="31"/>
        <v>0</v>
      </c>
      <c r="X122" s="24">
        <f t="shared" si="41"/>
        <v>0</v>
      </c>
      <c r="Y122" s="31">
        <f t="shared" si="42"/>
        <v>0</v>
      </c>
      <c r="Z122" s="20"/>
      <c r="AA122" s="19"/>
    </row>
    <row r="123" spans="1:27" ht="15.6" x14ac:dyDescent="0.3">
      <c r="A123" s="32">
        <v>105</v>
      </c>
      <c r="B123" s="28">
        <f>'Curva durate'!AW127/1000</f>
        <v>5.0456488478000008E-2</v>
      </c>
      <c r="C123" s="11">
        <f t="shared" si="32"/>
        <v>0.05</v>
      </c>
      <c r="D123" s="11"/>
      <c r="E123" s="29">
        <f t="shared" si="33"/>
        <v>5.0456488478000008E-2</v>
      </c>
      <c r="F123" s="83">
        <f t="shared" si="34"/>
        <v>7.4999999999999997E-3</v>
      </c>
      <c r="G123" s="40">
        <f t="shared" si="35"/>
        <v>0</v>
      </c>
      <c r="H123" s="34">
        <f t="shared" si="22"/>
        <v>0</v>
      </c>
      <c r="I123" s="41">
        <f t="shared" si="23"/>
        <v>5.0456488478000008E-2</v>
      </c>
      <c r="J123" s="27">
        <f t="shared" si="24"/>
        <v>0</v>
      </c>
      <c r="K123" s="11">
        <f t="shared" si="25"/>
        <v>578</v>
      </c>
      <c r="L123">
        <f t="shared" si="26"/>
        <v>209.1</v>
      </c>
      <c r="M123" s="36">
        <f t="shared" si="36"/>
        <v>3.4339814672575589E-2</v>
      </c>
      <c r="N123" s="99">
        <f t="shared" si="37"/>
        <v>5.2275000000000002E-2</v>
      </c>
      <c r="O123">
        <f t="shared" si="38"/>
        <v>2340</v>
      </c>
      <c r="P123" s="36">
        <f t="shared" si="27"/>
        <v>2.7114768847964817E-3</v>
      </c>
      <c r="Q123" s="1">
        <f t="shared" si="39"/>
        <v>0</v>
      </c>
      <c r="R123" s="23">
        <f t="shared" si="40"/>
        <v>575.97699999999998</v>
      </c>
      <c r="S123" s="23">
        <f t="shared" si="28"/>
        <v>0.85</v>
      </c>
      <c r="T123" s="11">
        <f t="shared" si="29"/>
        <v>0.97</v>
      </c>
      <c r="U123" s="20"/>
      <c r="V123" s="30">
        <f t="shared" si="30"/>
        <v>0</v>
      </c>
      <c r="W123" s="24">
        <f t="shared" si="31"/>
        <v>0</v>
      </c>
      <c r="X123" s="24">
        <f t="shared" si="41"/>
        <v>0</v>
      </c>
      <c r="Y123" s="31">
        <f t="shared" si="42"/>
        <v>0</v>
      </c>
      <c r="Z123" s="20"/>
      <c r="AA123" s="19"/>
    </row>
    <row r="124" spans="1:27" ht="15.6" x14ac:dyDescent="0.3">
      <c r="A124" s="26">
        <v>106</v>
      </c>
      <c r="B124" s="28">
        <f>'Curva durate'!AW128/1000</f>
        <v>5.0052970437200008E-2</v>
      </c>
      <c r="C124" s="11">
        <f t="shared" si="32"/>
        <v>0.05</v>
      </c>
      <c r="D124" s="11"/>
      <c r="E124" s="29">
        <f t="shared" si="33"/>
        <v>5.0052970437200008E-2</v>
      </c>
      <c r="F124" s="83">
        <f t="shared" si="34"/>
        <v>7.4999999999999997E-3</v>
      </c>
      <c r="G124" s="40">
        <f t="shared" si="35"/>
        <v>0</v>
      </c>
      <c r="H124" s="34">
        <f t="shared" si="22"/>
        <v>0</v>
      </c>
      <c r="I124" s="41">
        <f t="shared" si="23"/>
        <v>5.0052970437200008E-2</v>
      </c>
      <c r="J124" s="27">
        <f t="shared" si="24"/>
        <v>0</v>
      </c>
      <c r="K124" s="11">
        <f t="shared" si="25"/>
        <v>578</v>
      </c>
      <c r="L124">
        <f t="shared" si="26"/>
        <v>209.1</v>
      </c>
      <c r="M124" s="36">
        <f t="shared" si="36"/>
        <v>3.4339814672575589E-2</v>
      </c>
      <c r="N124" s="99">
        <f t="shared" si="37"/>
        <v>5.2275000000000002E-2</v>
      </c>
      <c r="O124">
        <f t="shared" si="38"/>
        <v>2340</v>
      </c>
      <c r="P124" s="36">
        <f t="shared" si="27"/>
        <v>2.7114768847964817E-3</v>
      </c>
      <c r="Q124" s="1">
        <f t="shared" si="39"/>
        <v>0</v>
      </c>
      <c r="R124" s="23">
        <f t="shared" si="40"/>
        <v>575.97699999999998</v>
      </c>
      <c r="S124" s="23">
        <f t="shared" si="28"/>
        <v>0.85</v>
      </c>
      <c r="T124" s="11">
        <f t="shared" si="29"/>
        <v>0.97</v>
      </c>
      <c r="U124" s="20"/>
      <c r="V124" s="30">
        <f t="shared" si="30"/>
        <v>0</v>
      </c>
      <c r="W124" s="24">
        <f t="shared" si="31"/>
        <v>0</v>
      </c>
      <c r="X124" s="24">
        <f t="shared" si="41"/>
        <v>0</v>
      </c>
      <c r="Y124" s="31">
        <f t="shared" si="42"/>
        <v>0</v>
      </c>
      <c r="Z124" s="20"/>
      <c r="AA124" s="19"/>
    </row>
    <row r="125" spans="1:27" ht="15.6" x14ac:dyDescent="0.3">
      <c r="A125" s="32">
        <v>107</v>
      </c>
      <c r="B125" s="28">
        <f>'Curva durate'!AW129/1000</f>
        <v>4.9652301022000009E-2</v>
      </c>
      <c r="C125" s="11">
        <f t="shared" si="32"/>
        <v>0.05</v>
      </c>
      <c r="D125" s="11"/>
      <c r="E125" s="29">
        <f t="shared" si="33"/>
        <v>4.9652301022000009E-2</v>
      </c>
      <c r="F125" s="83">
        <f t="shared" si="34"/>
        <v>7.4999999999999997E-3</v>
      </c>
      <c r="G125" s="40">
        <f t="shared" si="35"/>
        <v>0</v>
      </c>
      <c r="H125" s="34">
        <f t="shared" si="22"/>
        <v>0</v>
      </c>
      <c r="I125" s="41">
        <f t="shared" si="23"/>
        <v>4.9652301022000009E-2</v>
      </c>
      <c r="J125" s="27">
        <f t="shared" si="24"/>
        <v>0</v>
      </c>
      <c r="K125" s="11">
        <f t="shared" si="25"/>
        <v>578</v>
      </c>
      <c r="L125">
        <f t="shared" si="26"/>
        <v>209.1</v>
      </c>
      <c r="M125" s="36">
        <f t="shared" si="36"/>
        <v>3.4339814672575589E-2</v>
      </c>
      <c r="N125" s="99">
        <f t="shared" si="37"/>
        <v>5.2275000000000002E-2</v>
      </c>
      <c r="O125">
        <f t="shared" si="38"/>
        <v>2340</v>
      </c>
      <c r="P125" s="36">
        <f t="shared" si="27"/>
        <v>2.7114768847964817E-3</v>
      </c>
      <c r="Q125" s="1">
        <f t="shared" si="39"/>
        <v>0</v>
      </c>
      <c r="R125" s="23">
        <f t="shared" si="40"/>
        <v>575.97699999999998</v>
      </c>
      <c r="S125" s="23">
        <f t="shared" si="28"/>
        <v>0.85</v>
      </c>
      <c r="T125" s="11">
        <f t="shared" si="29"/>
        <v>0.97</v>
      </c>
      <c r="U125" s="20"/>
      <c r="V125" s="30">
        <f t="shared" si="30"/>
        <v>0</v>
      </c>
      <c r="W125" s="24">
        <f t="shared" si="31"/>
        <v>0</v>
      </c>
      <c r="X125" s="24">
        <f t="shared" si="41"/>
        <v>0</v>
      </c>
      <c r="Y125" s="31">
        <f t="shared" si="42"/>
        <v>0</v>
      </c>
      <c r="Z125" s="20"/>
      <c r="AA125" s="19"/>
    </row>
    <row r="126" spans="1:27" ht="15.6" x14ac:dyDescent="0.3">
      <c r="A126" s="32">
        <v>108</v>
      </c>
      <c r="B126" s="28">
        <f>'Curva durate'!AW130/1000</f>
        <v>4.9254468502399999E-2</v>
      </c>
      <c r="C126" s="11">
        <f t="shared" si="32"/>
        <v>0.05</v>
      </c>
      <c r="D126" s="11"/>
      <c r="E126" s="29">
        <f t="shared" si="33"/>
        <v>4.9254468502399999E-2</v>
      </c>
      <c r="F126" s="83">
        <f t="shared" si="34"/>
        <v>7.4999999999999997E-3</v>
      </c>
      <c r="G126" s="40">
        <f t="shared" si="35"/>
        <v>0</v>
      </c>
      <c r="H126" s="34">
        <f t="shared" si="22"/>
        <v>0</v>
      </c>
      <c r="I126" s="41">
        <f t="shared" si="23"/>
        <v>4.9254468502399999E-2</v>
      </c>
      <c r="J126" s="27">
        <f t="shared" si="24"/>
        <v>0</v>
      </c>
      <c r="K126" s="11">
        <f t="shared" si="25"/>
        <v>578</v>
      </c>
      <c r="L126">
        <f t="shared" si="26"/>
        <v>209.1</v>
      </c>
      <c r="M126" s="36">
        <f t="shared" si="36"/>
        <v>3.4339814672575589E-2</v>
      </c>
      <c r="N126" s="99">
        <f t="shared" si="37"/>
        <v>5.2275000000000002E-2</v>
      </c>
      <c r="O126">
        <f t="shared" si="38"/>
        <v>2340</v>
      </c>
      <c r="P126" s="36">
        <f t="shared" si="27"/>
        <v>2.7114768847964817E-3</v>
      </c>
      <c r="Q126" s="1">
        <f t="shared" si="39"/>
        <v>0</v>
      </c>
      <c r="R126" s="23">
        <f t="shared" si="40"/>
        <v>575.97699999999998</v>
      </c>
      <c r="S126" s="23">
        <f t="shared" si="28"/>
        <v>0.85</v>
      </c>
      <c r="T126" s="11">
        <f t="shared" si="29"/>
        <v>0.97</v>
      </c>
      <c r="U126" s="20"/>
      <c r="V126" s="30">
        <f t="shared" si="30"/>
        <v>0</v>
      </c>
      <c r="W126" s="24">
        <f t="shared" si="31"/>
        <v>0</v>
      </c>
      <c r="X126" s="24">
        <f t="shared" si="41"/>
        <v>0</v>
      </c>
      <c r="Y126" s="31">
        <f t="shared" si="42"/>
        <v>0</v>
      </c>
      <c r="Z126" s="20"/>
      <c r="AA126" s="19"/>
    </row>
    <row r="127" spans="1:27" ht="15.6" x14ac:dyDescent="0.3">
      <c r="A127" s="26">
        <v>109</v>
      </c>
      <c r="B127" s="28">
        <f>'Curva durate'!AW131/1000</f>
        <v>4.8859461148400007E-2</v>
      </c>
      <c r="C127" s="11">
        <f t="shared" si="32"/>
        <v>0.05</v>
      </c>
      <c r="D127" s="11"/>
      <c r="E127" s="29">
        <f t="shared" si="33"/>
        <v>4.8859461148400007E-2</v>
      </c>
      <c r="F127" s="83">
        <f t="shared" si="34"/>
        <v>7.4999999999999997E-3</v>
      </c>
      <c r="G127" s="40">
        <f t="shared" si="35"/>
        <v>0</v>
      </c>
      <c r="H127" s="34">
        <f t="shared" si="22"/>
        <v>0</v>
      </c>
      <c r="I127" s="41">
        <f t="shared" si="23"/>
        <v>4.8859461148400007E-2</v>
      </c>
      <c r="J127" s="27">
        <f t="shared" si="24"/>
        <v>0</v>
      </c>
      <c r="K127" s="11">
        <f t="shared" si="25"/>
        <v>578</v>
      </c>
      <c r="L127">
        <f t="shared" si="26"/>
        <v>209.1</v>
      </c>
      <c r="M127" s="36">
        <f t="shared" si="36"/>
        <v>3.4339814672575589E-2</v>
      </c>
      <c r="N127" s="99">
        <f t="shared" si="37"/>
        <v>5.2275000000000002E-2</v>
      </c>
      <c r="O127">
        <f t="shared" si="38"/>
        <v>2340</v>
      </c>
      <c r="P127" s="36">
        <f t="shared" si="27"/>
        <v>2.7114768847964817E-3</v>
      </c>
      <c r="Q127" s="1">
        <f t="shared" si="39"/>
        <v>0</v>
      </c>
      <c r="R127" s="23">
        <f t="shared" si="40"/>
        <v>575.97699999999998</v>
      </c>
      <c r="S127" s="23">
        <f t="shared" si="28"/>
        <v>0.85</v>
      </c>
      <c r="T127" s="11">
        <f t="shared" si="29"/>
        <v>0.97</v>
      </c>
      <c r="U127" s="20"/>
      <c r="V127" s="30">
        <f t="shared" si="30"/>
        <v>0</v>
      </c>
      <c r="W127" s="24">
        <f t="shared" si="31"/>
        <v>0</v>
      </c>
      <c r="X127" s="24">
        <f t="shared" si="41"/>
        <v>0</v>
      </c>
      <c r="Y127" s="31">
        <f t="shared" si="42"/>
        <v>0</v>
      </c>
      <c r="Z127" s="20"/>
      <c r="AA127" s="19"/>
    </row>
    <row r="128" spans="1:27" ht="15.6" x14ac:dyDescent="0.3">
      <c r="A128" s="32">
        <v>110</v>
      </c>
      <c r="B128" s="28">
        <f>'Curva durate'!AW132/1000</f>
        <v>4.8467267230000007E-2</v>
      </c>
      <c r="C128" s="11">
        <f t="shared" si="32"/>
        <v>0.05</v>
      </c>
      <c r="D128" s="11"/>
      <c r="E128" s="29">
        <f t="shared" si="33"/>
        <v>4.8467267230000007E-2</v>
      </c>
      <c r="F128" s="83">
        <f t="shared" si="34"/>
        <v>7.4999999999999997E-3</v>
      </c>
      <c r="G128" s="40">
        <f t="shared" si="35"/>
        <v>0</v>
      </c>
      <c r="H128" s="34">
        <f t="shared" si="22"/>
        <v>0</v>
      </c>
      <c r="I128" s="41">
        <f t="shared" si="23"/>
        <v>4.8467267230000007E-2</v>
      </c>
      <c r="J128" s="27">
        <f t="shared" si="24"/>
        <v>0</v>
      </c>
      <c r="K128" s="11">
        <f t="shared" si="25"/>
        <v>578</v>
      </c>
      <c r="L128">
        <f t="shared" si="26"/>
        <v>209.1</v>
      </c>
      <c r="M128" s="36">
        <f t="shared" si="36"/>
        <v>3.4339814672575589E-2</v>
      </c>
      <c r="N128" s="99">
        <f t="shared" si="37"/>
        <v>5.2275000000000002E-2</v>
      </c>
      <c r="O128">
        <f t="shared" si="38"/>
        <v>2340</v>
      </c>
      <c r="P128" s="36">
        <f t="shared" si="27"/>
        <v>2.7114768847964817E-3</v>
      </c>
      <c r="Q128" s="1">
        <f t="shared" si="39"/>
        <v>0</v>
      </c>
      <c r="R128" s="23">
        <f t="shared" si="40"/>
        <v>575.97699999999998</v>
      </c>
      <c r="S128" s="23">
        <f t="shared" si="28"/>
        <v>0.85</v>
      </c>
      <c r="T128" s="11">
        <f t="shared" si="29"/>
        <v>0.97</v>
      </c>
      <c r="U128" s="20"/>
      <c r="V128" s="30">
        <f t="shared" si="30"/>
        <v>0</v>
      </c>
      <c r="W128" s="24">
        <f t="shared" si="31"/>
        <v>0</v>
      </c>
      <c r="X128" s="24">
        <f t="shared" si="41"/>
        <v>0</v>
      </c>
      <c r="Y128" s="31">
        <f t="shared" si="42"/>
        <v>0</v>
      </c>
      <c r="Z128" s="20"/>
      <c r="AA128" s="19"/>
    </row>
    <row r="129" spans="1:27" ht="15.6" x14ac:dyDescent="0.3">
      <c r="A129" s="32">
        <v>111</v>
      </c>
      <c r="B129" s="28">
        <f>'Curva durate'!AW133/1000</f>
        <v>4.8077875017199997E-2</v>
      </c>
      <c r="C129" s="11">
        <f t="shared" si="32"/>
        <v>0.05</v>
      </c>
      <c r="D129" s="11"/>
      <c r="E129" s="29">
        <f t="shared" si="33"/>
        <v>4.8077875017199997E-2</v>
      </c>
      <c r="F129" s="83">
        <f t="shared" si="34"/>
        <v>7.4999999999999997E-3</v>
      </c>
      <c r="G129" s="40">
        <f t="shared" si="35"/>
        <v>0</v>
      </c>
      <c r="H129" s="34">
        <f t="shared" si="22"/>
        <v>0</v>
      </c>
      <c r="I129" s="41">
        <f t="shared" si="23"/>
        <v>4.8077875017199997E-2</v>
      </c>
      <c r="J129" s="27">
        <f t="shared" si="24"/>
        <v>0</v>
      </c>
      <c r="K129" s="11">
        <f t="shared" si="25"/>
        <v>578</v>
      </c>
      <c r="L129">
        <f t="shared" si="26"/>
        <v>209.1</v>
      </c>
      <c r="M129" s="36">
        <f t="shared" si="36"/>
        <v>3.4339814672575589E-2</v>
      </c>
      <c r="N129" s="99">
        <f t="shared" si="37"/>
        <v>5.2275000000000002E-2</v>
      </c>
      <c r="O129">
        <f t="shared" si="38"/>
        <v>2340</v>
      </c>
      <c r="P129" s="36">
        <f t="shared" si="27"/>
        <v>2.7114768847964817E-3</v>
      </c>
      <c r="Q129" s="1">
        <f t="shared" si="39"/>
        <v>0</v>
      </c>
      <c r="R129" s="23">
        <f t="shared" si="40"/>
        <v>575.97699999999998</v>
      </c>
      <c r="S129" s="23">
        <f t="shared" si="28"/>
        <v>0.85</v>
      </c>
      <c r="T129" s="11">
        <f t="shared" si="29"/>
        <v>0.97</v>
      </c>
      <c r="U129" s="20"/>
      <c r="V129" s="30">
        <f t="shared" si="30"/>
        <v>0</v>
      </c>
      <c r="W129" s="24">
        <f t="shared" si="31"/>
        <v>0</v>
      </c>
      <c r="X129" s="24">
        <f t="shared" si="41"/>
        <v>0</v>
      </c>
      <c r="Y129" s="31">
        <f t="shared" si="42"/>
        <v>0</v>
      </c>
      <c r="Z129" s="20"/>
      <c r="AA129" s="19"/>
    </row>
    <row r="130" spans="1:27" ht="15.6" x14ac:dyDescent="0.3">
      <c r="A130" s="26">
        <v>112</v>
      </c>
      <c r="B130" s="28">
        <f>'Curva durate'!AW134/1000</f>
        <v>4.7691272780000009E-2</v>
      </c>
      <c r="C130" s="11">
        <f t="shared" si="32"/>
        <v>0.05</v>
      </c>
      <c r="D130" s="11"/>
      <c r="E130" s="29">
        <f t="shared" si="33"/>
        <v>4.7691272780000009E-2</v>
      </c>
      <c r="F130" s="83">
        <f t="shared" si="34"/>
        <v>7.4999999999999997E-3</v>
      </c>
      <c r="G130" s="40">
        <f t="shared" si="35"/>
        <v>0</v>
      </c>
      <c r="H130" s="34">
        <f t="shared" si="22"/>
        <v>0</v>
      </c>
      <c r="I130" s="41">
        <f t="shared" si="23"/>
        <v>4.7691272780000009E-2</v>
      </c>
      <c r="J130" s="27">
        <f t="shared" si="24"/>
        <v>0</v>
      </c>
      <c r="K130" s="11">
        <f t="shared" si="25"/>
        <v>578</v>
      </c>
      <c r="L130">
        <f t="shared" si="26"/>
        <v>209.1</v>
      </c>
      <c r="M130" s="36">
        <f t="shared" si="36"/>
        <v>3.4339814672575589E-2</v>
      </c>
      <c r="N130" s="99">
        <f t="shared" si="37"/>
        <v>5.2275000000000002E-2</v>
      </c>
      <c r="O130">
        <f t="shared" si="38"/>
        <v>2340</v>
      </c>
      <c r="P130" s="36">
        <f t="shared" si="27"/>
        <v>2.7114768847964817E-3</v>
      </c>
      <c r="Q130" s="1">
        <f t="shared" si="39"/>
        <v>0</v>
      </c>
      <c r="R130" s="23">
        <f t="shared" si="40"/>
        <v>575.97699999999998</v>
      </c>
      <c r="S130" s="23">
        <f t="shared" si="28"/>
        <v>0.85</v>
      </c>
      <c r="T130" s="11">
        <f t="shared" si="29"/>
        <v>0.97</v>
      </c>
      <c r="U130" s="20"/>
      <c r="V130" s="30">
        <f t="shared" si="30"/>
        <v>0</v>
      </c>
      <c r="W130" s="24">
        <f t="shared" si="31"/>
        <v>0</v>
      </c>
      <c r="X130" s="24">
        <f t="shared" si="41"/>
        <v>0</v>
      </c>
      <c r="Y130" s="31">
        <f t="shared" si="42"/>
        <v>0</v>
      </c>
      <c r="Z130" s="20"/>
      <c r="AA130" s="19"/>
    </row>
    <row r="131" spans="1:27" ht="15.6" x14ac:dyDescent="0.3">
      <c r="A131" s="32">
        <v>113</v>
      </c>
      <c r="B131" s="28">
        <f>'Curva durate'!AW135/1000</f>
        <v>4.7307448788400007E-2</v>
      </c>
      <c r="C131" s="11">
        <f t="shared" si="32"/>
        <v>0.05</v>
      </c>
      <c r="D131" s="11"/>
      <c r="E131" s="29">
        <f t="shared" si="33"/>
        <v>4.7307448788400007E-2</v>
      </c>
      <c r="F131" s="83">
        <f t="shared" si="34"/>
        <v>7.4999999999999997E-3</v>
      </c>
      <c r="G131" s="40">
        <f t="shared" si="35"/>
        <v>0</v>
      </c>
      <c r="H131" s="34">
        <f t="shared" si="22"/>
        <v>0</v>
      </c>
      <c r="I131" s="41">
        <f t="shared" si="23"/>
        <v>4.7307448788400007E-2</v>
      </c>
      <c r="J131" s="27">
        <f t="shared" si="24"/>
        <v>0</v>
      </c>
      <c r="K131" s="11">
        <f t="shared" si="25"/>
        <v>578</v>
      </c>
      <c r="L131">
        <f t="shared" si="26"/>
        <v>209.1</v>
      </c>
      <c r="M131" s="36">
        <f t="shared" si="36"/>
        <v>3.4339814672575589E-2</v>
      </c>
      <c r="N131" s="99">
        <f t="shared" si="37"/>
        <v>5.2275000000000002E-2</v>
      </c>
      <c r="O131">
        <f t="shared" si="38"/>
        <v>2340</v>
      </c>
      <c r="P131" s="36">
        <f t="shared" si="27"/>
        <v>2.7114768847964817E-3</v>
      </c>
      <c r="Q131" s="1">
        <f t="shared" si="39"/>
        <v>0</v>
      </c>
      <c r="R131" s="23">
        <f t="shared" si="40"/>
        <v>575.97699999999998</v>
      </c>
      <c r="S131" s="23">
        <f t="shared" si="28"/>
        <v>0.85</v>
      </c>
      <c r="T131" s="11">
        <f t="shared" si="29"/>
        <v>0.97</v>
      </c>
      <c r="U131" s="20"/>
      <c r="V131" s="30">
        <f t="shared" si="30"/>
        <v>0</v>
      </c>
      <c r="W131" s="24">
        <f t="shared" si="31"/>
        <v>0</v>
      </c>
      <c r="X131" s="24">
        <f t="shared" si="41"/>
        <v>0</v>
      </c>
      <c r="Y131" s="31">
        <f t="shared" si="42"/>
        <v>0</v>
      </c>
      <c r="Z131" s="20"/>
      <c r="AA131" s="19"/>
    </row>
    <row r="132" spans="1:27" ht="15.6" x14ac:dyDescent="0.3">
      <c r="A132" s="32">
        <v>114</v>
      </c>
      <c r="B132" s="28">
        <f>'Curva durate'!AW136/1000</f>
        <v>4.69263913124E-2</v>
      </c>
      <c r="C132" s="11">
        <f t="shared" si="32"/>
        <v>0.05</v>
      </c>
      <c r="D132" s="11"/>
      <c r="E132" s="29">
        <f t="shared" si="33"/>
        <v>4.69263913124E-2</v>
      </c>
      <c r="F132" s="83">
        <f t="shared" si="34"/>
        <v>7.4999999999999997E-3</v>
      </c>
      <c r="G132" s="40">
        <f t="shared" si="35"/>
        <v>0</v>
      </c>
      <c r="H132" s="34">
        <f t="shared" si="22"/>
        <v>0</v>
      </c>
      <c r="I132" s="41">
        <f t="shared" si="23"/>
        <v>4.69263913124E-2</v>
      </c>
      <c r="J132" s="27">
        <f t="shared" si="24"/>
        <v>0</v>
      </c>
      <c r="K132" s="11">
        <f t="shared" si="25"/>
        <v>578</v>
      </c>
      <c r="L132">
        <f t="shared" si="26"/>
        <v>209.1</v>
      </c>
      <c r="M132" s="36">
        <f t="shared" si="36"/>
        <v>3.4339814672575589E-2</v>
      </c>
      <c r="N132" s="99">
        <f t="shared" si="37"/>
        <v>5.2275000000000002E-2</v>
      </c>
      <c r="O132">
        <f t="shared" si="38"/>
        <v>2340</v>
      </c>
      <c r="P132" s="36">
        <f t="shared" si="27"/>
        <v>2.7114768847964817E-3</v>
      </c>
      <c r="Q132" s="1">
        <f t="shared" si="39"/>
        <v>0</v>
      </c>
      <c r="R132" s="23">
        <f t="shared" si="40"/>
        <v>575.97699999999998</v>
      </c>
      <c r="S132" s="23">
        <f t="shared" si="28"/>
        <v>0.85</v>
      </c>
      <c r="T132" s="11">
        <f t="shared" si="29"/>
        <v>0.97</v>
      </c>
      <c r="U132" s="20"/>
      <c r="V132" s="30">
        <f t="shared" si="30"/>
        <v>0</v>
      </c>
      <c r="W132" s="24">
        <f t="shared" si="31"/>
        <v>0</v>
      </c>
      <c r="X132" s="24">
        <f t="shared" si="41"/>
        <v>0</v>
      </c>
      <c r="Y132" s="31">
        <f t="shared" si="42"/>
        <v>0</v>
      </c>
      <c r="Z132" s="20"/>
      <c r="AA132" s="19"/>
    </row>
    <row r="133" spans="1:27" ht="15.6" x14ac:dyDescent="0.3">
      <c r="A133" s="26">
        <v>115</v>
      </c>
      <c r="B133" s="28">
        <f>'Curva durate'!AW137/1000</f>
        <v>4.6548088621999995E-2</v>
      </c>
      <c r="C133" s="11">
        <f t="shared" si="32"/>
        <v>0.05</v>
      </c>
      <c r="D133" s="11"/>
      <c r="E133" s="29">
        <f t="shared" si="33"/>
        <v>4.6548088621999995E-2</v>
      </c>
      <c r="F133" s="83">
        <f t="shared" si="34"/>
        <v>7.4999999999999997E-3</v>
      </c>
      <c r="G133" s="40">
        <f t="shared" si="35"/>
        <v>0</v>
      </c>
      <c r="H133" s="34">
        <f t="shared" si="22"/>
        <v>0</v>
      </c>
      <c r="I133" s="41">
        <f t="shared" si="23"/>
        <v>4.6548088621999995E-2</v>
      </c>
      <c r="J133" s="27">
        <f t="shared" si="24"/>
        <v>0</v>
      </c>
      <c r="K133" s="11">
        <f t="shared" si="25"/>
        <v>578</v>
      </c>
      <c r="L133">
        <f t="shared" si="26"/>
        <v>209.1</v>
      </c>
      <c r="M133" s="36">
        <f t="shared" si="36"/>
        <v>3.4339814672575589E-2</v>
      </c>
      <c r="N133" s="99">
        <f t="shared" si="37"/>
        <v>5.2275000000000002E-2</v>
      </c>
      <c r="O133">
        <f t="shared" si="38"/>
        <v>2340</v>
      </c>
      <c r="P133" s="36">
        <f t="shared" si="27"/>
        <v>2.7114768847964817E-3</v>
      </c>
      <c r="Q133" s="1">
        <f t="shared" si="39"/>
        <v>0</v>
      </c>
      <c r="R133" s="23">
        <f t="shared" si="40"/>
        <v>575.97699999999998</v>
      </c>
      <c r="S133" s="23">
        <f t="shared" si="28"/>
        <v>0.85</v>
      </c>
      <c r="T133" s="11">
        <f t="shared" si="29"/>
        <v>0.97</v>
      </c>
      <c r="U133" s="20"/>
      <c r="V133" s="30">
        <f t="shared" si="30"/>
        <v>0</v>
      </c>
      <c r="W133" s="24">
        <f t="shared" si="31"/>
        <v>0</v>
      </c>
      <c r="X133" s="24">
        <f t="shared" si="41"/>
        <v>0</v>
      </c>
      <c r="Y133" s="31">
        <f t="shared" si="42"/>
        <v>0</v>
      </c>
      <c r="Z133" s="20"/>
      <c r="AA133" s="19"/>
    </row>
    <row r="134" spans="1:27" ht="15.6" x14ac:dyDescent="0.3">
      <c r="A134" s="32">
        <v>116</v>
      </c>
      <c r="B134" s="28">
        <f>'Curva durate'!AW138/1000</f>
        <v>4.6172528987199993E-2</v>
      </c>
      <c r="C134" s="11">
        <f t="shared" si="32"/>
        <v>0.05</v>
      </c>
      <c r="D134" s="11"/>
      <c r="E134" s="29">
        <f t="shared" si="33"/>
        <v>4.6172528987199993E-2</v>
      </c>
      <c r="F134" s="83">
        <f t="shared" si="34"/>
        <v>7.4999999999999997E-3</v>
      </c>
      <c r="G134" s="40">
        <f t="shared" si="35"/>
        <v>0</v>
      </c>
      <c r="H134" s="34">
        <f t="shared" si="22"/>
        <v>0</v>
      </c>
      <c r="I134" s="41">
        <f t="shared" si="23"/>
        <v>4.6172528987199993E-2</v>
      </c>
      <c r="J134" s="27">
        <f t="shared" si="24"/>
        <v>0</v>
      </c>
      <c r="K134" s="11">
        <f t="shared" si="25"/>
        <v>578</v>
      </c>
      <c r="L134">
        <f t="shared" si="26"/>
        <v>209.1</v>
      </c>
      <c r="M134" s="36">
        <f t="shared" si="36"/>
        <v>3.4339814672575589E-2</v>
      </c>
      <c r="N134" s="99">
        <f t="shared" si="37"/>
        <v>5.2275000000000002E-2</v>
      </c>
      <c r="O134">
        <f t="shared" si="38"/>
        <v>2340</v>
      </c>
      <c r="P134" s="36">
        <f t="shared" si="27"/>
        <v>2.7114768847964817E-3</v>
      </c>
      <c r="Q134" s="1">
        <f t="shared" si="39"/>
        <v>0</v>
      </c>
      <c r="R134" s="23">
        <f t="shared" si="40"/>
        <v>575.97699999999998</v>
      </c>
      <c r="S134" s="23">
        <f t="shared" si="28"/>
        <v>0.85</v>
      </c>
      <c r="T134" s="11">
        <f t="shared" si="29"/>
        <v>0.97</v>
      </c>
      <c r="U134" s="20"/>
      <c r="V134" s="30">
        <f t="shared" si="30"/>
        <v>0</v>
      </c>
      <c r="W134" s="24">
        <f t="shared" si="31"/>
        <v>0</v>
      </c>
      <c r="X134" s="24">
        <f t="shared" si="41"/>
        <v>0</v>
      </c>
      <c r="Y134" s="31">
        <f t="shared" si="42"/>
        <v>0</v>
      </c>
      <c r="Z134" s="20"/>
      <c r="AA134" s="19"/>
    </row>
    <row r="135" spans="1:27" ht="15.6" x14ac:dyDescent="0.3">
      <c r="A135" s="32">
        <v>117</v>
      </c>
      <c r="B135" s="28">
        <f>'Curva durate'!AW139/1000</f>
        <v>4.5799700677999995E-2</v>
      </c>
      <c r="C135" s="11">
        <f t="shared" si="32"/>
        <v>0.05</v>
      </c>
      <c r="D135" s="11"/>
      <c r="E135" s="29">
        <f t="shared" si="33"/>
        <v>4.5799700677999995E-2</v>
      </c>
      <c r="F135" s="83">
        <f t="shared" si="34"/>
        <v>7.4999999999999997E-3</v>
      </c>
      <c r="G135" s="40">
        <f t="shared" si="35"/>
        <v>0</v>
      </c>
      <c r="H135" s="34">
        <f t="shared" si="22"/>
        <v>0</v>
      </c>
      <c r="I135" s="41">
        <f t="shared" si="23"/>
        <v>4.5799700677999995E-2</v>
      </c>
      <c r="J135" s="27">
        <f t="shared" si="24"/>
        <v>0</v>
      </c>
      <c r="K135" s="11">
        <f t="shared" si="25"/>
        <v>578</v>
      </c>
      <c r="L135">
        <f t="shared" si="26"/>
        <v>209.1</v>
      </c>
      <c r="M135" s="36">
        <f t="shared" si="36"/>
        <v>3.4339814672575589E-2</v>
      </c>
      <c r="N135" s="99">
        <f t="shared" si="37"/>
        <v>5.2275000000000002E-2</v>
      </c>
      <c r="O135">
        <f t="shared" si="38"/>
        <v>2340</v>
      </c>
      <c r="P135" s="36">
        <f t="shared" si="27"/>
        <v>2.7114768847964817E-3</v>
      </c>
      <c r="Q135" s="1">
        <f t="shared" si="39"/>
        <v>0</v>
      </c>
      <c r="R135" s="23">
        <f t="shared" si="40"/>
        <v>575.97699999999998</v>
      </c>
      <c r="S135" s="23">
        <f t="shared" si="28"/>
        <v>0.85</v>
      </c>
      <c r="T135" s="11">
        <f t="shared" si="29"/>
        <v>0.97</v>
      </c>
      <c r="U135" s="20"/>
      <c r="V135" s="30">
        <f t="shared" si="30"/>
        <v>0</v>
      </c>
      <c r="W135" s="24">
        <f t="shared" si="31"/>
        <v>0</v>
      </c>
      <c r="X135" s="24">
        <f t="shared" si="41"/>
        <v>0</v>
      </c>
      <c r="Y135" s="31">
        <f t="shared" si="42"/>
        <v>0</v>
      </c>
      <c r="Z135" s="20"/>
      <c r="AA135" s="19"/>
    </row>
    <row r="136" spans="1:27" ht="15.6" x14ac:dyDescent="0.3">
      <c r="A136" s="26">
        <v>118</v>
      </c>
      <c r="B136" s="28">
        <f>'Curva durate'!AW140/1000</f>
        <v>4.5429591964400003E-2</v>
      </c>
      <c r="C136" s="11">
        <f t="shared" si="32"/>
        <v>0.05</v>
      </c>
      <c r="D136" s="11"/>
      <c r="E136" s="29">
        <f t="shared" si="33"/>
        <v>4.5429591964400003E-2</v>
      </c>
      <c r="F136" s="83">
        <f t="shared" si="34"/>
        <v>7.4999999999999997E-3</v>
      </c>
      <c r="G136" s="40">
        <f t="shared" si="35"/>
        <v>0</v>
      </c>
      <c r="H136" s="34">
        <f t="shared" si="22"/>
        <v>0</v>
      </c>
      <c r="I136" s="41">
        <f t="shared" si="23"/>
        <v>4.5429591964400003E-2</v>
      </c>
      <c r="J136" s="27">
        <f t="shared" si="24"/>
        <v>0</v>
      </c>
      <c r="K136" s="11">
        <f t="shared" si="25"/>
        <v>578</v>
      </c>
      <c r="L136">
        <f t="shared" si="26"/>
        <v>209.1</v>
      </c>
      <c r="M136" s="36">
        <f t="shared" si="36"/>
        <v>3.4339814672575589E-2</v>
      </c>
      <c r="N136" s="99">
        <f t="shared" si="37"/>
        <v>5.2275000000000002E-2</v>
      </c>
      <c r="O136">
        <f t="shared" si="38"/>
        <v>2340</v>
      </c>
      <c r="P136" s="36">
        <f t="shared" si="27"/>
        <v>2.7114768847964817E-3</v>
      </c>
      <c r="Q136" s="1">
        <f t="shared" si="39"/>
        <v>0</v>
      </c>
      <c r="R136" s="23">
        <f t="shared" si="40"/>
        <v>575.97699999999998</v>
      </c>
      <c r="S136" s="23">
        <f t="shared" si="28"/>
        <v>0.85</v>
      </c>
      <c r="T136" s="11">
        <f t="shared" si="29"/>
        <v>0.97</v>
      </c>
      <c r="U136" s="20"/>
      <c r="V136" s="30">
        <f t="shared" si="30"/>
        <v>0</v>
      </c>
      <c r="W136" s="24">
        <f t="shared" si="31"/>
        <v>0</v>
      </c>
      <c r="X136" s="24">
        <f t="shared" si="41"/>
        <v>0</v>
      </c>
      <c r="Y136" s="31">
        <f t="shared" si="42"/>
        <v>0</v>
      </c>
      <c r="Z136" s="20"/>
      <c r="AA136" s="19"/>
    </row>
    <row r="137" spans="1:27" ht="15.6" x14ac:dyDescent="0.3">
      <c r="A137" s="32">
        <v>119</v>
      </c>
      <c r="B137" s="28">
        <f>'Curva durate'!AW141/1000</f>
        <v>4.5062191116400002E-2</v>
      </c>
      <c r="C137" s="11">
        <f t="shared" si="32"/>
        <v>0.05</v>
      </c>
      <c r="D137" s="11"/>
      <c r="E137" s="29">
        <f t="shared" si="33"/>
        <v>4.5062191116400002E-2</v>
      </c>
      <c r="F137" s="83">
        <f t="shared" si="34"/>
        <v>7.4999999999999997E-3</v>
      </c>
      <c r="G137" s="40">
        <f t="shared" si="35"/>
        <v>0</v>
      </c>
      <c r="H137" s="34">
        <f t="shared" si="22"/>
        <v>0</v>
      </c>
      <c r="I137" s="41">
        <f t="shared" si="23"/>
        <v>4.5062191116400002E-2</v>
      </c>
      <c r="J137" s="27">
        <f t="shared" si="24"/>
        <v>0</v>
      </c>
      <c r="K137" s="11">
        <f t="shared" si="25"/>
        <v>578</v>
      </c>
      <c r="L137">
        <f t="shared" si="26"/>
        <v>209.1</v>
      </c>
      <c r="M137" s="36">
        <f t="shared" si="36"/>
        <v>3.4339814672575589E-2</v>
      </c>
      <c r="N137" s="99">
        <f t="shared" si="37"/>
        <v>5.2275000000000002E-2</v>
      </c>
      <c r="O137">
        <f t="shared" si="38"/>
        <v>2340</v>
      </c>
      <c r="P137" s="36">
        <f t="shared" si="27"/>
        <v>2.7114768847964817E-3</v>
      </c>
      <c r="Q137" s="1">
        <f t="shared" si="39"/>
        <v>0</v>
      </c>
      <c r="R137" s="23">
        <f t="shared" si="40"/>
        <v>575.97699999999998</v>
      </c>
      <c r="S137" s="23">
        <f t="shared" si="28"/>
        <v>0.85</v>
      </c>
      <c r="T137" s="11">
        <f t="shared" si="29"/>
        <v>0.97</v>
      </c>
      <c r="U137" s="20"/>
      <c r="V137" s="30">
        <f t="shared" si="30"/>
        <v>0</v>
      </c>
      <c r="W137" s="24">
        <f t="shared" si="31"/>
        <v>0</v>
      </c>
      <c r="X137" s="24">
        <f t="shared" si="41"/>
        <v>0</v>
      </c>
      <c r="Y137" s="31">
        <f t="shared" si="42"/>
        <v>0</v>
      </c>
      <c r="Z137" s="20"/>
      <c r="AA137" s="19"/>
    </row>
    <row r="138" spans="1:27" ht="15.6" x14ac:dyDescent="0.3">
      <c r="A138" s="32">
        <v>120</v>
      </c>
      <c r="B138" s="28">
        <f>'Curva durate'!AW142/1000</f>
        <v>4.4697486404000016E-2</v>
      </c>
      <c r="C138" s="11">
        <f t="shared" si="32"/>
        <v>0.05</v>
      </c>
      <c r="D138" s="11"/>
      <c r="E138" s="29">
        <f t="shared" si="33"/>
        <v>4.4697486404000016E-2</v>
      </c>
      <c r="F138" s="83">
        <f t="shared" si="34"/>
        <v>7.4999999999999997E-3</v>
      </c>
      <c r="G138" s="40">
        <f t="shared" si="35"/>
        <v>0</v>
      </c>
      <c r="H138" s="34">
        <f t="shared" si="22"/>
        <v>0</v>
      </c>
      <c r="I138" s="41">
        <f t="shared" si="23"/>
        <v>4.4697486404000016E-2</v>
      </c>
      <c r="J138" s="27">
        <f t="shared" si="24"/>
        <v>0</v>
      </c>
      <c r="K138" s="11">
        <f t="shared" si="25"/>
        <v>578</v>
      </c>
      <c r="L138">
        <f t="shared" si="26"/>
        <v>209.1</v>
      </c>
      <c r="M138" s="36">
        <f t="shared" si="36"/>
        <v>3.4339814672575589E-2</v>
      </c>
      <c r="N138" s="99">
        <f t="shared" si="37"/>
        <v>5.2275000000000002E-2</v>
      </c>
      <c r="O138">
        <f t="shared" si="38"/>
        <v>2340</v>
      </c>
      <c r="P138" s="36">
        <f t="shared" si="27"/>
        <v>2.7114768847964817E-3</v>
      </c>
      <c r="Q138" s="1">
        <f t="shared" si="39"/>
        <v>0</v>
      </c>
      <c r="R138" s="23">
        <f t="shared" si="40"/>
        <v>575.97699999999998</v>
      </c>
      <c r="S138" s="23">
        <f t="shared" si="28"/>
        <v>0.85</v>
      </c>
      <c r="T138" s="11">
        <f t="shared" si="29"/>
        <v>0.97</v>
      </c>
      <c r="U138" s="20"/>
      <c r="V138" s="30">
        <f t="shared" si="30"/>
        <v>0</v>
      </c>
      <c r="W138" s="24">
        <f t="shared" si="31"/>
        <v>0</v>
      </c>
      <c r="X138" s="24">
        <f t="shared" si="41"/>
        <v>0</v>
      </c>
      <c r="Y138" s="31">
        <f t="shared" si="42"/>
        <v>0</v>
      </c>
      <c r="Z138" s="20"/>
      <c r="AA138" s="19"/>
    </row>
    <row r="139" spans="1:27" ht="15.6" x14ac:dyDescent="0.3">
      <c r="A139" s="26">
        <v>121</v>
      </c>
      <c r="B139" s="28">
        <f>'Curva durate'!AW143/1000</f>
        <v>4.4335466097200009E-2</v>
      </c>
      <c r="C139" s="11">
        <f t="shared" si="32"/>
        <v>0.05</v>
      </c>
      <c r="D139" s="11"/>
      <c r="E139" s="29">
        <f t="shared" si="33"/>
        <v>4.4335466097200009E-2</v>
      </c>
      <c r="F139" s="83">
        <f t="shared" si="34"/>
        <v>7.4999999999999997E-3</v>
      </c>
      <c r="G139" s="40">
        <f t="shared" si="35"/>
        <v>0</v>
      </c>
      <c r="H139" s="34">
        <f t="shared" si="22"/>
        <v>0</v>
      </c>
      <c r="I139" s="41">
        <f t="shared" si="23"/>
        <v>4.4335466097200009E-2</v>
      </c>
      <c r="J139" s="27">
        <f t="shared" si="24"/>
        <v>0</v>
      </c>
      <c r="K139" s="11">
        <f t="shared" si="25"/>
        <v>578</v>
      </c>
      <c r="L139">
        <f t="shared" si="26"/>
        <v>209.1</v>
      </c>
      <c r="M139" s="36">
        <f t="shared" si="36"/>
        <v>3.4339814672575589E-2</v>
      </c>
      <c r="N139" s="99">
        <f t="shared" si="37"/>
        <v>5.2275000000000002E-2</v>
      </c>
      <c r="O139">
        <f t="shared" si="38"/>
        <v>2340</v>
      </c>
      <c r="P139" s="36">
        <f t="shared" si="27"/>
        <v>2.7114768847964817E-3</v>
      </c>
      <c r="Q139" s="1">
        <f t="shared" si="39"/>
        <v>0</v>
      </c>
      <c r="R139" s="23">
        <f t="shared" si="40"/>
        <v>575.97699999999998</v>
      </c>
      <c r="S139" s="23">
        <f t="shared" si="28"/>
        <v>0.85</v>
      </c>
      <c r="T139" s="11">
        <f t="shared" si="29"/>
        <v>0.97</v>
      </c>
      <c r="U139" s="20"/>
      <c r="V139" s="30">
        <f t="shared" si="30"/>
        <v>0</v>
      </c>
      <c r="W139" s="24">
        <f t="shared" si="31"/>
        <v>0</v>
      </c>
      <c r="X139" s="24">
        <f t="shared" si="41"/>
        <v>0</v>
      </c>
      <c r="Y139" s="31">
        <f t="shared" si="42"/>
        <v>0</v>
      </c>
      <c r="Z139" s="20"/>
      <c r="AA139" s="19"/>
    </row>
    <row r="140" spans="1:27" ht="15.6" x14ac:dyDescent="0.3">
      <c r="A140" s="32">
        <v>122</v>
      </c>
      <c r="B140" s="28">
        <f>'Curva durate'!AW144/1000</f>
        <v>4.3976118466000004E-2</v>
      </c>
      <c r="C140" s="11">
        <f t="shared" si="32"/>
        <v>0.05</v>
      </c>
      <c r="D140" s="11"/>
      <c r="E140" s="29">
        <f t="shared" si="33"/>
        <v>4.3976118466000004E-2</v>
      </c>
      <c r="F140" s="83">
        <f t="shared" si="34"/>
        <v>7.4999999999999997E-3</v>
      </c>
      <c r="G140" s="40">
        <f t="shared" si="35"/>
        <v>0</v>
      </c>
      <c r="H140" s="34">
        <f t="shared" si="22"/>
        <v>0</v>
      </c>
      <c r="I140" s="41">
        <f t="shared" si="23"/>
        <v>4.3976118466000004E-2</v>
      </c>
      <c r="J140" s="27">
        <f t="shared" si="24"/>
        <v>0</v>
      </c>
      <c r="K140" s="11">
        <f t="shared" si="25"/>
        <v>578</v>
      </c>
      <c r="L140">
        <f t="shared" si="26"/>
        <v>209.1</v>
      </c>
      <c r="M140" s="36">
        <f t="shared" si="36"/>
        <v>3.4339814672575589E-2</v>
      </c>
      <c r="N140" s="99">
        <f t="shared" si="37"/>
        <v>5.2275000000000002E-2</v>
      </c>
      <c r="O140">
        <f t="shared" si="38"/>
        <v>2340</v>
      </c>
      <c r="P140" s="36">
        <f t="shared" si="27"/>
        <v>2.7114768847964817E-3</v>
      </c>
      <c r="Q140" s="1">
        <f t="shared" si="39"/>
        <v>0</v>
      </c>
      <c r="R140" s="23">
        <f t="shared" si="40"/>
        <v>575.97699999999998</v>
      </c>
      <c r="S140" s="23">
        <f t="shared" si="28"/>
        <v>0.85</v>
      </c>
      <c r="T140" s="11">
        <f t="shared" si="29"/>
        <v>0.97</v>
      </c>
      <c r="U140" s="20"/>
      <c r="V140" s="30">
        <f t="shared" si="30"/>
        <v>0</v>
      </c>
      <c r="W140" s="24">
        <f t="shared" si="31"/>
        <v>0</v>
      </c>
      <c r="X140" s="24">
        <f t="shared" si="41"/>
        <v>0</v>
      </c>
      <c r="Y140" s="31">
        <f t="shared" si="42"/>
        <v>0</v>
      </c>
      <c r="Z140" s="20"/>
      <c r="AA140" s="19"/>
    </row>
    <row r="141" spans="1:27" ht="15.6" x14ac:dyDescent="0.3">
      <c r="A141" s="32">
        <v>123</v>
      </c>
      <c r="B141" s="28">
        <f>'Curva durate'!AW145/1000</f>
        <v>4.3619431780400009E-2</v>
      </c>
      <c r="C141" s="11">
        <f t="shared" si="32"/>
        <v>0.05</v>
      </c>
      <c r="D141" s="11"/>
      <c r="E141" s="29">
        <f t="shared" si="33"/>
        <v>4.3619431780400009E-2</v>
      </c>
      <c r="F141" s="83">
        <f t="shared" si="34"/>
        <v>7.4999999999999997E-3</v>
      </c>
      <c r="G141" s="40">
        <f t="shared" si="35"/>
        <v>0</v>
      </c>
      <c r="H141" s="34">
        <f t="shared" si="22"/>
        <v>0</v>
      </c>
      <c r="I141" s="41">
        <f t="shared" si="23"/>
        <v>4.3619431780400009E-2</v>
      </c>
      <c r="J141" s="27">
        <f t="shared" si="24"/>
        <v>0</v>
      </c>
      <c r="K141" s="11">
        <f t="shared" si="25"/>
        <v>578</v>
      </c>
      <c r="L141">
        <f t="shared" si="26"/>
        <v>209.1</v>
      </c>
      <c r="M141" s="36">
        <f t="shared" si="36"/>
        <v>3.4339814672575589E-2</v>
      </c>
      <c r="N141" s="99">
        <f t="shared" si="37"/>
        <v>5.2275000000000002E-2</v>
      </c>
      <c r="O141">
        <f t="shared" si="38"/>
        <v>2340</v>
      </c>
      <c r="P141" s="36">
        <f t="shared" si="27"/>
        <v>2.7114768847964817E-3</v>
      </c>
      <c r="Q141" s="1">
        <f t="shared" si="39"/>
        <v>0</v>
      </c>
      <c r="R141" s="23">
        <f t="shared" si="40"/>
        <v>575.97699999999998</v>
      </c>
      <c r="S141" s="23">
        <f t="shared" si="28"/>
        <v>0.85</v>
      </c>
      <c r="T141" s="11">
        <f t="shared" si="29"/>
        <v>0.97</v>
      </c>
      <c r="U141" s="20"/>
      <c r="V141" s="30">
        <f t="shared" si="30"/>
        <v>0</v>
      </c>
      <c r="W141" s="24">
        <f t="shared" si="31"/>
        <v>0</v>
      </c>
      <c r="X141" s="24">
        <f t="shared" si="41"/>
        <v>0</v>
      </c>
      <c r="Y141" s="31">
        <f t="shared" si="42"/>
        <v>0</v>
      </c>
      <c r="Z141" s="20"/>
      <c r="AA141" s="19"/>
    </row>
    <row r="142" spans="1:27" ht="15.6" x14ac:dyDescent="0.3">
      <c r="A142" s="26">
        <v>124</v>
      </c>
      <c r="B142" s="28">
        <f>'Curva durate'!AW146/1000</f>
        <v>4.326539431040001E-2</v>
      </c>
      <c r="C142" s="11">
        <f t="shared" si="32"/>
        <v>0.05</v>
      </c>
      <c r="D142" s="11"/>
      <c r="E142" s="29">
        <f t="shared" si="33"/>
        <v>4.326539431040001E-2</v>
      </c>
      <c r="F142" s="83">
        <f t="shared" si="34"/>
        <v>7.4999999999999997E-3</v>
      </c>
      <c r="G142" s="40">
        <f t="shared" si="35"/>
        <v>0</v>
      </c>
      <c r="H142" s="34">
        <f t="shared" si="22"/>
        <v>0</v>
      </c>
      <c r="I142" s="41">
        <f t="shared" si="23"/>
        <v>4.326539431040001E-2</v>
      </c>
      <c r="J142" s="27">
        <f t="shared" si="24"/>
        <v>0</v>
      </c>
      <c r="K142" s="11">
        <f t="shared" si="25"/>
        <v>578</v>
      </c>
      <c r="L142">
        <f t="shared" si="26"/>
        <v>209.1</v>
      </c>
      <c r="M142" s="36">
        <f t="shared" si="36"/>
        <v>3.4339814672575589E-2</v>
      </c>
      <c r="N142" s="99">
        <f t="shared" si="37"/>
        <v>5.2275000000000002E-2</v>
      </c>
      <c r="O142">
        <f t="shared" si="38"/>
        <v>2340</v>
      </c>
      <c r="P142" s="36">
        <f t="shared" si="27"/>
        <v>2.7114768847964817E-3</v>
      </c>
      <c r="Q142" s="1">
        <f t="shared" si="39"/>
        <v>0</v>
      </c>
      <c r="R142" s="23">
        <f t="shared" si="40"/>
        <v>575.97699999999998</v>
      </c>
      <c r="S142" s="23">
        <f t="shared" si="28"/>
        <v>0.85</v>
      </c>
      <c r="T142" s="11">
        <f t="shared" si="29"/>
        <v>0.97</v>
      </c>
      <c r="U142" s="20"/>
      <c r="V142" s="30">
        <f t="shared" si="30"/>
        <v>0</v>
      </c>
      <c r="W142" s="24">
        <f t="shared" si="31"/>
        <v>0</v>
      </c>
      <c r="X142" s="24">
        <f t="shared" si="41"/>
        <v>0</v>
      </c>
      <c r="Y142" s="31">
        <f t="shared" si="42"/>
        <v>0</v>
      </c>
      <c r="Z142" s="20"/>
      <c r="AA142" s="19"/>
    </row>
    <row r="143" spans="1:27" ht="15.6" x14ac:dyDescent="0.3">
      <c r="A143" s="32">
        <v>125</v>
      </c>
      <c r="B143" s="28">
        <f>'Curva durate'!AW147/1000</f>
        <v>4.2913994326000009E-2</v>
      </c>
      <c r="C143" s="11">
        <f t="shared" si="32"/>
        <v>0.05</v>
      </c>
      <c r="D143" s="11"/>
      <c r="E143" s="29">
        <f t="shared" si="33"/>
        <v>4.2913994326000009E-2</v>
      </c>
      <c r="F143" s="83">
        <f t="shared" si="34"/>
        <v>7.4999999999999997E-3</v>
      </c>
      <c r="G143" s="40">
        <f t="shared" si="35"/>
        <v>0</v>
      </c>
      <c r="H143" s="34">
        <f t="shared" si="22"/>
        <v>0</v>
      </c>
      <c r="I143" s="41">
        <f t="shared" si="23"/>
        <v>4.2913994326000009E-2</v>
      </c>
      <c r="J143" s="27">
        <f t="shared" si="24"/>
        <v>0</v>
      </c>
      <c r="K143" s="11">
        <f t="shared" si="25"/>
        <v>578</v>
      </c>
      <c r="L143">
        <f t="shared" si="26"/>
        <v>209.1</v>
      </c>
      <c r="M143" s="36">
        <f t="shared" si="36"/>
        <v>3.4339814672575589E-2</v>
      </c>
      <c r="N143" s="99">
        <f t="shared" si="37"/>
        <v>5.2275000000000002E-2</v>
      </c>
      <c r="O143">
        <f t="shared" si="38"/>
        <v>2340</v>
      </c>
      <c r="P143" s="36">
        <f t="shared" si="27"/>
        <v>2.7114768847964817E-3</v>
      </c>
      <c r="Q143" s="1">
        <f t="shared" si="39"/>
        <v>0</v>
      </c>
      <c r="R143" s="23">
        <f t="shared" si="40"/>
        <v>575.97699999999998</v>
      </c>
      <c r="S143" s="23">
        <f t="shared" si="28"/>
        <v>0.85</v>
      </c>
      <c r="T143" s="11">
        <f t="shared" si="29"/>
        <v>0.97</v>
      </c>
      <c r="U143" s="20"/>
      <c r="V143" s="30">
        <f t="shared" si="30"/>
        <v>0</v>
      </c>
      <c r="W143" s="24">
        <f t="shared" si="31"/>
        <v>0</v>
      </c>
      <c r="X143" s="24">
        <f t="shared" si="41"/>
        <v>0</v>
      </c>
      <c r="Y143" s="31">
        <f t="shared" si="42"/>
        <v>0</v>
      </c>
      <c r="Z143" s="20"/>
      <c r="AA143" s="19"/>
    </row>
    <row r="144" spans="1:27" ht="15.6" x14ac:dyDescent="0.3">
      <c r="A144" s="32">
        <v>126</v>
      </c>
      <c r="B144" s="28">
        <f>'Curva durate'!AW148/1000</f>
        <v>4.2565220097200013E-2</v>
      </c>
      <c r="C144" s="11">
        <f t="shared" si="32"/>
        <v>0.05</v>
      </c>
      <c r="D144" s="11"/>
      <c r="E144" s="29">
        <f t="shared" si="33"/>
        <v>4.2565220097200013E-2</v>
      </c>
      <c r="F144" s="83">
        <f t="shared" si="34"/>
        <v>7.4999999999999997E-3</v>
      </c>
      <c r="G144" s="40">
        <f t="shared" si="35"/>
        <v>0</v>
      </c>
      <c r="H144" s="34">
        <f t="shared" si="22"/>
        <v>0</v>
      </c>
      <c r="I144" s="41">
        <f t="shared" si="23"/>
        <v>4.2565220097200013E-2</v>
      </c>
      <c r="J144" s="27">
        <f t="shared" si="24"/>
        <v>0</v>
      </c>
      <c r="K144" s="11">
        <f t="shared" si="25"/>
        <v>578</v>
      </c>
      <c r="L144">
        <f t="shared" si="26"/>
        <v>209.1</v>
      </c>
      <c r="M144" s="36">
        <f t="shared" si="36"/>
        <v>3.4339814672575589E-2</v>
      </c>
      <c r="N144" s="99">
        <f t="shared" si="37"/>
        <v>5.2275000000000002E-2</v>
      </c>
      <c r="O144">
        <f t="shared" si="38"/>
        <v>2340</v>
      </c>
      <c r="P144" s="36">
        <f t="shared" si="27"/>
        <v>2.7114768847964817E-3</v>
      </c>
      <c r="Q144" s="1">
        <f t="shared" si="39"/>
        <v>0</v>
      </c>
      <c r="R144" s="23">
        <f t="shared" si="40"/>
        <v>575.97699999999998</v>
      </c>
      <c r="S144" s="23">
        <f t="shared" si="28"/>
        <v>0.85</v>
      </c>
      <c r="T144" s="11">
        <f t="shared" si="29"/>
        <v>0.97</v>
      </c>
      <c r="U144" s="20"/>
      <c r="V144" s="30">
        <f t="shared" si="30"/>
        <v>0</v>
      </c>
      <c r="W144" s="24">
        <f t="shared" si="31"/>
        <v>0</v>
      </c>
      <c r="X144" s="24">
        <f t="shared" si="41"/>
        <v>0</v>
      </c>
      <c r="Y144" s="31">
        <f t="shared" si="42"/>
        <v>0</v>
      </c>
      <c r="Z144" s="20"/>
      <c r="AA144" s="19"/>
    </row>
    <row r="145" spans="1:27" ht="15.6" x14ac:dyDescent="0.3">
      <c r="A145" s="26">
        <v>127</v>
      </c>
      <c r="B145" s="28">
        <f>'Curva durate'!AW149/1000</f>
        <v>4.2219059893999995E-2</v>
      </c>
      <c r="C145" s="11">
        <f t="shared" si="32"/>
        <v>0.05</v>
      </c>
      <c r="D145" s="11"/>
      <c r="E145" s="29">
        <f t="shared" si="33"/>
        <v>4.2219059893999995E-2</v>
      </c>
      <c r="F145" s="83">
        <f t="shared" si="34"/>
        <v>7.4999999999999997E-3</v>
      </c>
      <c r="G145" s="40">
        <f t="shared" si="35"/>
        <v>0</v>
      </c>
      <c r="H145" s="34">
        <f t="shared" si="22"/>
        <v>0</v>
      </c>
      <c r="I145" s="41">
        <f t="shared" si="23"/>
        <v>4.2219059893999995E-2</v>
      </c>
      <c r="J145" s="27">
        <f t="shared" si="24"/>
        <v>0</v>
      </c>
      <c r="K145" s="11">
        <f t="shared" si="25"/>
        <v>578</v>
      </c>
      <c r="L145">
        <f t="shared" si="26"/>
        <v>209.1</v>
      </c>
      <c r="M145" s="36">
        <f t="shared" si="36"/>
        <v>3.4339814672575589E-2</v>
      </c>
      <c r="N145" s="99">
        <f t="shared" si="37"/>
        <v>5.2275000000000002E-2</v>
      </c>
      <c r="O145">
        <f t="shared" si="38"/>
        <v>2340</v>
      </c>
      <c r="P145" s="36">
        <f t="shared" si="27"/>
        <v>2.7114768847964817E-3</v>
      </c>
      <c r="Q145" s="1">
        <f t="shared" si="39"/>
        <v>0</v>
      </c>
      <c r="R145" s="23">
        <f t="shared" si="40"/>
        <v>575.97699999999998</v>
      </c>
      <c r="S145" s="23">
        <f t="shared" si="28"/>
        <v>0.85</v>
      </c>
      <c r="T145" s="11">
        <f t="shared" si="29"/>
        <v>0.97</v>
      </c>
      <c r="U145" s="20"/>
      <c r="V145" s="30">
        <f t="shared" si="30"/>
        <v>0</v>
      </c>
      <c r="W145" s="24">
        <f t="shared" si="31"/>
        <v>0</v>
      </c>
      <c r="X145" s="24">
        <f t="shared" si="41"/>
        <v>0</v>
      </c>
      <c r="Y145" s="31">
        <f t="shared" si="42"/>
        <v>0</v>
      </c>
      <c r="Z145" s="20"/>
      <c r="AA145" s="19"/>
    </row>
    <row r="146" spans="1:27" ht="15.6" x14ac:dyDescent="0.3">
      <c r="A146" s="32">
        <v>128</v>
      </c>
      <c r="B146" s="28">
        <f>'Curva durate'!AW150/1000</f>
        <v>4.1875501986399999E-2</v>
      </c>
      <c r="C146" s="11">
        <f t="shared" si="32"/>
        <v>0.05</v>
      </c>
      <c r="D146" s="11"/>
      <c r="E146" s="29">
        <f t="shared" si="33"/>
        <v>4.1875501986399999E-2</v>
      </c>
      <c r="F146" s="83">
        <f t="shared" si="34"/>
        <v>7.4999999999999997E-3</v>
      </c>
      <c r="G146" s="40">
        <f t="shared" si="35"/>
        <v>0</v>
      </c>
      <c r="H146" s="34">
        <f t="shared" si="22"/>
        <v>0</v>
      </c>
      <c r="I146" s="41">
        <f t="shared" si="23"/>
        <v>4.1875501986399999E-2</v>
      </c>
      <c r="J146" s="27">
        <f t="shared" si="24"/>
        <v>0</v>
      </c>
      <c r="K146" s="11">
        <f t="shared" si="25"/>
        <v>578</v>
      </c>
      <c r="L146">
        <f t="shared" si="26"/>
        <v>209.1</v>
      </c>
      <c r="M146" s="36">
        <f t="shared" si="36"/>
        <v>3.4339814672575589E-2</v>
      </c>
      <c r="N146" s="99">
        <f t="shared" si="37"/>
        <v>5.2275000000000002E-2</v>
      </c>
      <c r="O146">
        <f t="shared" si="38"/>
        <v>2340</v>
      </c>
      <c r="P146" s="36">
        <f t="shared" si="27"/>
        <v>2.7114768847964817E-3</v>
      </c>
      <c r="Q146" s="1">
        <f t="shared" si="39"/>
        <v>0</v>
      </c>
      <c r="R146" s="23">
        <f t="shared" si="40"/>
        <v>575.97699999999998</v>
      </c>
      <c r="S146" s="23">
        <f t="shared" si="28"/>
        <v>0.85</v>
      </c>
      <c r="T146" s="11">
        <f t="shared" si="29"/>
        <v>0.97</v>
      </c>
      <c r="U146" s="20"/>
      <c r="V146" s="30">
        <f t="shared" si="30"/>
        <v>0</v>
      </c>
      <c r="W146" s="24">
        <f t="shared" si="31"/>
        <v>0</v>
      </c>
      <c r="X146" s="24">
        <f t="shared" si="41"/>
        <v>0</v>
      </c>
      <c r="Y146" s="31">
        <f t="shared" si="42"/>
        <v>0</v>
      </c>
      <c r="Z146" s="20"/>
      <c r="AA146" s="19"/>
    </row>
    <row r="147" spans="1:27" ht="15.6" x14ac:dyDescent="0.3">
      <c r="A147" s="32">
        <v>129</v>
      </c>
      <c r="B147" s="28">
        <f>'Curva durate'!AW151/1000</f>
        <v>4.1534534644399997E-2</v>
      </c>
      <c r="C147" s="11">
        <f t="shared" si="32"/>
        <v>0.05</v>
      </c>
      <c r="D147" s="11"/>
      <c r="E147" s="29">
        <f t="shared" si="33"/>
        <v>4.1534534644399997E-2</v>
      </c>
      <c r="F147" s="83">
        <f t="shared" si="34"/>
        <v>7.4999999999999997E-3</v>
      </c>
      <c r="G147" s="40">
        <f t="shared" si="35"/>
        <v>0</v>
      </c>
      <c r="H147" s="34">
        <f t="shared" ref="H147:H210" si="43">IF(G147&gt;$G$6,$G$6,IF(G147&lt;$H$6,0,G147))</f>
        <v>0</v>
      </c>
      <c r="I147" s="41">
        <f t="shared" ref="I147:I210" si="44">E147-H147</f>
        <v>4.1534534644399997E-2</v>
      </c>
      <c r="J147" s="27">
        <f t="shared" ref="J147:J210" si="45">H147/$G$6</f>
        <v>0</v>
      </c>
      <c r="K147" s="11">
        <f t="shared" ref="K147:K210" si="46">$J$6</f>
        <v>578</v>
      </c>
      <c r="L147">
        <f t="shared" ref="L147:L210" si="47">$N$9</f>
        <v>209.1</v>
      </c>
      <c r="M147" s="36">
        <f t="shared" si="36"/>
        <v>3.4339814672575589E-2</v>
      </c>
      <c r="N147" s="99">
        <f t="shared" si="37"/>
        <v>5.2275000000000002E-2</v>
      </c>
      <c r="O147">
        <f t="shared" si="38"/>
        <v>2340</v>
      </c>
      <c r="P147" s="36">
        <f t="shared" ref="P147:P210" si="48">10.3/($P$9^2*(L147/1000)^(1/3))</f>
        <v>2.7114768847964817E-3</v>
      </c>
      <c r="Q147" s="1">
        <f t="shared" si="39"/>
        <v>0</v>
      </c>
      <c r="R147" s="23">
        <f t="shared" si="40"/>
        <v>575.97699999999998</v>
      </c>
      <c r="S147" s="23">
        <f t="shared" ref="S147:S210" si="49">$R$9</f>
        <v>0.85</v>
      </c>
      <c r="T147" s="11">
        <f t="shared" ref="T147:T210" si="50">$S$9</f>
        <v>0.97</v>
      </c>
      <c r="U147" s="20"/>
      <c r="V147" s="30">
        <f t="shared" ref="V147:V210" si="51">H147*9.81*R147</f>
        <v>0</v>
      </c>
      <c r="W147" s="24">
        <f t="shared" ref="W147:W210" si="52">V147*S147*T147</f>
        <v>0</v>
      </c>
      <c r="X147" s="24">
        <f t="shared" si="41"/>
        <v>0</v>
      </c>
      <c r="Y147" s="31">
        <f t="shared" si="42"/>
        <v>0</v>
      </c>
      <c r="Z147" s="20"/>
      <c r="AA147" s="19"/>
    </row>
    <row r="148" spans="1:27" ht="15.6" x14ac:dyDescent="0.3">
      <c r="A148" s="26">
        <v>130</v>
      </c>
      <c r="B148" s="28">
        <f>'Curva durate'!AW152/1000</f>
        <v>4.1196146138000003E-2</v>
      </c>
      <c r="C148" s="11">
        <f t="shared" ref="C148:C211" si="53">$G$9</f>
        <v>0.05</v>
      </c>
      <c r="D148" s="11"/>
      <c r="E148" s="29">
        <f t="shared" ref="E148:E211" si="54">B148</f>
        <v>4.1196146138000003E-2</v>
      </c>
      <c r="F148" s="83">
        <f t="shared" ref="F148:F211" si="55">$J$9</f>
        <v>7.4999999999999997E-3</v>
      </c>
      <c r="G148" s="40">
        <f t="shared" ref="G148:G211" si="56">IF((B148-C148)-F148&gt;0,(B148-C148)-F148,0)</f>
        <v>0</v>
      </c>
      <c r="H148" s="34">
        <f t="shared" si="43"/>
        <v>0</v>
      </c>
      <c r="I148" s="41">
        <f t="shared" si="44"/>
        <v>4.1196146138000003E-2</v>
      </c>
      <c r="J148" s="27">
        <f t="shared" si="45"/>
        <v>0</v>
      </c>
      <c r="K148" s="11">
        <f t="shared" si="46"/>
        <v>578</v>
      </c>
      <c r="L148">
        <f t="shared" si="47"/>
        <v>209.1</v>
      </c>
      <c r="M148" s="36">
        <f t="shared" ref="M148:M211" si="57">PI()*(L148/1000)^2/4</f>
        <v>3.4339814672575589E-2</v>
      </c>
      <c r="N148" s="99">
        <f t="shared" ref="N148:N211" si="58">L148/4/1000</f>
        <v>5.2275000000000002E-2</v>
      </c>
      <c r="O148">
        <f t="shared" ref="O148:O211" si="59">$O$9</f>
        <v>2340</v>
      </c>
      <c r="P148" s="36">
        <f t="shared" si="48"/>
        <v>2.7114768847964817E-3</v>
      </c>
      <c r="Q148" s="1">
        <f t="shared" ref="Q148:Q211" si="60">P148*(H148)^2*(L148/1000)^(-5)*O148</f>
        <v>0</v>
      </c>
      <c r="R148" s="23">
        <f t="shared" ref="R148:R211" si="61">K148-Q148-$Q$13</f>
        <v>575.97699999999998</v>
      </c>
      <c r="S148" s="23">
        <f t="shared" si="49"/>
        <v>0.85</v>
      </c>
      <c r="T148" s="11">
        <f t="shared" si="50"/>
        <v>0.97</v>
      </c>
      <c r="U148" s="20"/>
      <c r="V148" s="30">
        <f t="shared" si="51"/>
        <v>0</v>
      </c>
      <c r="W148" s="24">
        <f t="shared" si="52"/>
        <v>0</v>
      </c>
      <c r="X148" s="24">
        <f t="shared" ref="X148:X211" si="62">CEILING(W148,5)</f>
        <v>0</v>
      </c>
      <c r="Y148" s="31">
        <f t="shared" ref="Y148:Y211" si="63">W148*24</f>
        <v>0</v>
      </c>
      <c r="Z148" s="20"/>
      <c r="AA148" s="19"/>
    </row>
    <row r="149" spans="1:27" ht="15.6" x14ac:dyDescent="0.3">
      <c r="A149" s="32">
        <v>131</v>
      </c>
      <c r="B149" s="28">
        <f>'Curva durate'!AW153/1000</f>
        <v>4.0860324737200006E-2</v>
      </c>
      <c r="C149" s="11">
        <f t="shared" si="53"/>
        <v>0.05</v>
      </c>
      <c r="D149" s="11"/>
      <c r="E149" s="29">
        <f t="shared" si="54"/>
        <v>4.0860324737200006E-2</v>
      </c>
      <c r="F149" s="83">
        <f t="shared" si="55"/>
        <v>7.4999999999999997E-3</v>
      </c>
      <c r="G149" s="40">
        <f t="shared" si="56"/>
        <v>0</v>
      </c>
      <c r="H149" s="34">
        <f t="shared" si="43"/>
        <v>0</v>
      </c>
      <c r="I149" s="41">
        <f t="shared" si="44"/>
        <v>4.0860324737200006E-2</v>
      </c>
      <c r="J149" s="27">
        <f t="shared" si="45"/>
        <v>0</v>
      </c>
      <c r="K149" s="11">
        <f t="shared" si="46"/>
        <v>578</v>
      </c>
      <c r="L149">
        <f t="shared" si="47"/>
        <v>209.1</v>
      </c>
      <c r="M149" s="36">
        <f t="shared" si="57"/>
        <v>3.4339814672575589E-2</v>
      </c>
      <c r="N149" s="99">
        <f t="shared" si="58"/>
        <v>5.2275000000000002E-2</v>
      </c>
      <c r="O149">
        <f t="shared" si="59"/>
        <v>2340</v>
      </c>
      <c r="P149" s="36">
        <f t="shared" si="48"/>
        <v>2.7114768847964817E-3</v>
      </c>
      <c r="Q149" s="1">
        <f t="shared" si="60"/>
        <v>0</v>
      </c>
      <c r="R149" s="23">
        <f t="shared" si="61"/>
        <v>575.97699999999998</v>
      </c>
      <c r="S149" s="23">
        <f t="shared" si="49"/>
        <v>0.85</v>
      </c>
      <c r="T149" s="11">
        <f t="shared" si="50"/>
        <v>0.97</v>
      </c>
      <c r="U149" s="20"/>
      <c r="V149" s="30">
        <f t="shared" si="51"/>
        <v>0</v>
      </c>
      <c r="W149" s="24">
        <f t="shared" si="52"/>
        <v>0</v>
      </c>
      <c r="X149" s="24">
        <f t="shared" si="62"/>
        <v>0</v>
      </c>
      <c r="Y149" s="31">
        <f t="shared" si="63"/>
        <v>0</v>
      </c>
      <c r="Z149" s="20"/>
      <c r="AA149" s="19"/>
    </row>
    <row r="150" spans="1:27" ht="15.6" x14ac:dyDescent="0.3">
      <c r="A150" s="32">
        <v>132</v>
      </c>
      <c r="B150" s="28">
        <f>'Curva durate'!AW154/1000</f>
        <v>4.0527058711999998E-2</v>
      </c>
      <c r="C150" s="11">
        <f t="shared" si="53"/>
        <v>0.05</v>
      </c>
      <c r="D150" s="11"/>
      <c r="E150" s="29">
        <f t="shared" si="54"/>
        <v>4.0527058711999998E-2</v>
      </c>
      <c r="F150" s="83">
        <f t="shared" si="55"/>
        <v>7.4999999999999997E-3</v>
      </c>
      <c r="G150" s="40">
        <f t="shared" si="56"/>
        <v>0</v>
      </c>
      <c r="H150" s="34">
        <f t="shared" si="43"/>
        <v>0</v>
      </c>
      <c r="I150" s="41">
        <f t="shared" si="44"/>
        <v>4.0527058711999998E-2</v>
      </c>
      <c r="J150" s="27">
        <f t="shared" si="45"/>
        <v>0</v>
      </c>
      <c r="K150" s="11">
        <f t="shared" si="46"/>
        <v>578</v>
      </c>
      <c r="L150">
        <f t="shared" si="47"/>
        <v>209.1</v>
      </c>
      <c r="M150" s="36">
        <f t="shared" si="57"/>
        <v>3.4339814672575589E-2</v>
      </c>
      <c r="N150" s="99">
        <f t="shared" si="58"/>
        <v>5.2275000000000002E-2</v>
      </c>
      <c r="O150">
        <f t="shared" si="59"/>
        <v>2340</v>
      </c>
      <c r="P150" s="36">
        <f t="shared" si="48"/>
        <v>2.7114768847964817E-3</v>
      </c>
      <c r="Q150" s="1">
        <f t="shared" si="60"/>
        <v>0</v>
      </c>
      <c r="R150" s="23">
        <f t="shared" si="61"/>
        <v>575.97699999999998</v>
      </c>
      <c r="S150" s="23">
        <f t="shared" si="49"/>
        <v>0.85</v>
      </c>
      <c r="T150" s="11">
        <f t="shared" si="50"/>
        <v>0.97</v>
      </c>
      <c r="U150" s="20"/>
      <c r="V150" s="30">
        <f t="shared" si="51"/>
        <v>0</v>
      </c>
      <c r="W150" s="24">
        <f t="shared" si="52"/>
        <v>0</v>
      </c>
      <c r="X150" s="24">
        <f t="shared" si="62"/>
        <v>0</v>
      </c>
      <c r="Y150" s="31">
        <f t="shared" si="63"/>
        <v>0</v>
      </c>
      <c r="Z150" s="20"/>
      <c r="AA150" s="19"/>
    </row>
    <row r="151" spans="1:27" ht="15.6" x14ac:dyDescent="0.3">
      <c r="A151" s="26">
        <v>133</v>
      </c>
      <c r="B151" s="28">
        <f>'Curva durate'!AW155/1000</f>
        <v>4.0196336332399996E-2</v>
      </c>
      <c r="C151" s="11">
        <f t="shared" si="53"/>
        <v>0.05</v>
      </c>
      <c r="D151" s="11"/>
      <c r="E151" s="29">
        <f t="shared" si="54"/>
        <v>4.0196336332399996E-2</v>
      </c>
      <c r="F151" s="83">
        <f t="shared" si="55"/>
        <v>7.4999999999999997E-3</v>
      </c>
      <c r="G151" s="40">
        <f t="shared" si="56"/>
        <v>0</v>
      </c>
      <c r="H151" s="34">
        <f t="shared" si="43"/>
        <v>0</v>
      </c>
      <c r="I151" s="41">
        <f t="shared" si="44"/>
        <v>4.0196336332399996E-2</v>
      </c>
      <c r="J151" s="27">
        <f t="shared" si="45"/>
        <v>0</v>
      </c>
      <c r="K151" s="11">
        <f t="shared" si="46"/>
        <v>578</v>
      </c>
      <c r="L151">
        <f t="shared" si="47"/>
        <v>209.1</v>
      </c>
      <c r="M151" s="36">
        <f t="shared" si="57"/>
        <v>3.4339814672575589E-2</v>
      </c>
      <c r="N151" s="99">
        <f t="shared" si="58"/>
        <v>5.2275000000000002E-2</v>
      </c>
      <c r="O151">
        <f t="shared" si="59"/>
        <v>2340</v>
      </c>
      <c r="P151" s="36">
        <f t="shared" si="48"/>
        <v>2.7114768847964817E-3</v>
      </c>
      <c r="Q151" s="1">
        <f t="shared" si="60"/>
        <v>0</v>
      </c>
      <c r="R151" s="23">
        <f t="shared" si="61"/>
        <v>575.97699999999998</v>
      </c>
      <c r="S151" s="23">
        <f t="shared" si="49"/>
        <v>0.85</v>
      </c>
      <c r="T151" s="11">
        <f t="shared" si="50"/>
        <v>0.97</v>
      </c>
      <c r="U151" s="20"/>
      <c r="V151" s="30">
        <f t="shared" si="51"/>
        <v>0</v>
      </c>
      <c r="W151" s="24">
        <f t="shared" si="52"/>
        <v>0</v>
      </c>
      <c r="X151" s="24">
        <f t="shared" si="62"/>
        <v>0</v>
      </c>
      <c r="Y151" s="31">
        <f t="shared" si="63"/>
        <v>0</v>
      </c>
      <c r="Z151" s="20"/>
      <c r="AA151" s="19"/>
    </row>
    <row r="152" spans="1:27" ht="15.6" x14ac:dyDescent="0.3">
      <c r="A152" s="32">
        <v>134</v>
      </c>
      <c r="B152" s="28">
        <f>'Curva durate'!AW156/1000</f>
        <v>3.9868145868400005E-2</v>
      </c>
      <c r="C152" s="11">
        <f t="shared" si="53"/>
        <v>0.05</v>
      </c>
      <c r="D152" s="11"/>
      <c r="E152" s="29">
        <f t="shared" si="54"/>
        <v>3.9868145868400005E-2</v>
      </c>
      <c r="F152" s="83">
        <f t="shared" si="55"/>
        <v>7.4999999999999997E-3</v>
      </c>
      <c r="G152" s="40">
        <f t="shared" si="56"/>
        <v>0</v>
      </c>
      <c r="H152" s="34">
        <f t="shared" si="43"/>
        <v>0</v>
      </c>
      <c r="I152" s="41">
        <f t="shared" si="44"/>
        <v>3.9868145868400005E-2</v>
      </c>
      <c r="J152" s="27">
        <f t="shared" si="45"/>
        <v>0</v>
      </c>
      <c r="K152" s="11">
        <f t="shared" si="46"/>
        <v>578</v>
      </c>
      <c r="L152">
        <f t="shared" si="47"/>
        <v>209.1</v>
      </c>
      <c r="M152" s="36">
        <f t="shared" si="57"/>
        <v>3.4339814672575589E-2</v>
      </c>
      <c r="N152" s="99">
        <f t="shared" si="58"/>
        <v>5.2275000000000002E-2</v>
      </c>
      <c r="O152">
        <f t="shared" si="59"/>
        <v>2340</v>
      </c>
      <c r="P152" s="36">
        <f t="shared" si="48"/>
        <v>2.7114768847964817E-3</v>
      </c>
      <c r="Q152" s="1">
        <f t="shared" si="60"/>
        <v>0</v>
      </c>
      <c r="R152" s="23">
        <f t="shared" si="61"/>
        <v>575.97699999999998</v>
      </c>
      <c r="S152" s="23">
        <f t="shared" si="49"/>
        <v>0.85</v>
      </c>
      <c r="T152" s="11">
        <f t="shared" si="50"/>
        <v>0.97</v>
      </c>
      <c r="U152" s="20"/>
      <c r="V152" s="30">
        <f t="shared" si="51"/>
        <v>0</v>
      </c>
      <c r="W152" s="24">
        <f t="shared" si="52"/>
        <v>0</v>
      </c>
      <c r="X152" s="24">
        <f t="shared" si="62"/>
        <v>0</v>
      </c>
      <c r="Y152" s="31">
        <f t="shared" si="63"/>
        <v>0</v>
      </c>
      <c r="Z152" s="20"/>
      <c r="AA152" s="19"/>
    </row>
    <row r="153" spans="1:27" ht="15.6" x14ac:dyDescent="0.3">
      <c r="A153" s="32">
        <v>135</v>
      </c>
      <c r="B153" s="28">
        <f>'Curva durate'!AW157/1000</f>
        <v>3.9542475590000008E-2</v>
      </c>
      <c r="C153" s="11">
        <f t="shared" si="53"/>
        <v>0.05</v>
      </c>
      <c r="D153" s="11"/>
      <c r="E153" s="29">
        <f t="shared" si="54"/>
        <v>3.9542475590000008E-2</v>
      </c>
      <c r="F153" s="83">
        <f t="shared" si="55"/>
        <v>7.4999999999999997E-3</v>
      </c>
      <c r="G153" s="40">
        <f t="shared" si="56"/>
        <v>0</v>
      </c>
      <c r="H153" s="34">
        <f t="shared" si="43"/>
        <v>0</v>
      </c>
      <c r="I153" s="41">
        <f t="shared" si="44"/>
        <v>3.9542475590000008E-2</v>
      </c>
      <c r="J153" s="27">
        <f t="shared" si="45"/>
        <v>0</v>
      </c>
      <c r="K153" s="11">
        <f t="shared" si="46"/>
        <v>578</v>
      </c>
      <c r="L153">
        <f t="shared" si="47"/>
        <v>209.1</v>
      </c>
      <c r="M153" s="36">
        <f t="shared" si="57"/>
        <v>3.4339814672575589E-2</v>
      </c>
      <c r="N153" s="99">
        <f t="shared" si="58"/>
        <v>5.2275000000000002E-2</v>
      </c>
      <c r="O153">
        <f t="shared" si="59"/>
        <v>2340</v>
      </c>
      <c r="P153" s="36">
        <f t="shared" si="48"/>
        <v>2.7114768847964817E-3</v>
      </c>
      <c r="Q153" s="1">
        <f t="shared" si="60"/>
        <v>0</v>
      </c>
      <c r="R153" s="23">
        <f t="shared" si="61"/>
        <v>575.97699999999998</v>
      </c>
      <c r="S153" s="23">
        <f t="shared" si="49"/>
        <v>0.85</v>
      </c>
      <c r="T153" s="11">
        <f t="shared" si="50"/>
        <v>0.97</v>
      </c>
      <c r="U153" s="20"/>
      <c r="V153" s="30">
        <f t="shared" si="51"/>
        <v>0</v>
      </c>
      <c r="W153" s="24">
        <f t="shared" si="52"/>
        <v>0</v>
      </c>
      <c r="X153" s="24">
        <f t="shared" si="62"/>
        <v>0</v>
      </c>
      <c r="Y153" s="31">
        <f t="shared" si="63"/>
        <v>0</v>
      </c>
      <c r="Z153" s="20"/>
      <c r="AA153" s="19"/>
    </row>
    <row r="154" spans="1:27" ht="15.6" x14ac:dyDescent="0.3">
      <c r="A154" s="26">
        <v>136</v>
      </c>
      <c r="B154" s="28">
        <f>'Curva durate'!AW158/1000</f>
        <v>3.921931376719999E-2</v>
      </c>
      <c r="C154" s="11">
        <f t="shared" si="53"/>
        <v>0.05</v>
      </c>
      <c r="D154" s="11"/>
      <c r="E154" s="29">
        <f t="shared" si="54"/>
        <v>3.921931376719999E-2</v>
      </c>
      <c r="F154" s="83">
        <f t="shared" si="55"/>
        <v>7.4999999999999997E-3</v>
      </c>
      <c r="G154" s="40">
        <f t="shared" si="56"/>
        <v>0</v>
      </c>
      <c r="H154" s="34">
        <f t="shared" si="43"/>
        <v>0</v>
      </c>
      <c r="I154" s="41">
        <f t="shared" si="44"/>
        <v>3.921931376719999E-2</v>
      </c>
      <c r="J154" s="27">
        <f t="shared" si="45"/>
        <v>0</v>
      </c>
      <c r="K154" s="11">
        <f t="shared" si="46"/>
        <v>578</v>
      </c>
      <c r="L154">
        <f t="shared" si="47"/>
        <v>209.1</v>
      </c>
      <c r="M154" s="36">
        <f t="shared" si="57"/>
        <v>3.4339814672575589E-2</v>
      </c>
      <c r="N154" s="99">
        <f t="shared" si="58"/>
        <v>5.2275000000000002E-2</v>
      </c>
      <c r="O154">
        <f t="shared" si="59"/>
        <v>2340</v>
      </c>
      <c r="P154" s="36">
        <f t="shared" si="48"/>
        <v>2.7114768847964817E-3</v>
      </c>
      <c r="Q154" s="1">
        <f t="shared" si="60"/>
        <v>0</v>
      </c>
      <c r="R154" s="23">
        <f t="shared" si="61"/>
        <v>575.97699999999998</v>
      </c>
      <c r="S154" s="23">
        <f t="shared" si="49"/>
        <v>0.85</v>
      </c>
      <c r="T154" s="11">
        <f t="shared" si="50"/>
        <v>0.97</v>
      </c>
      <c r="U154" s="20"/>
      <c r="V154" s="30">
        <f t="shared" si="51"/>
        <v>0</v>
      </c>
      <c r="W154" s="24">
        <f t="shared" si="52"/>
        <v>0</v>
      </c>
      <c r="X154" s="24">
        <f t="shared" si="62"/>
        <v>0</v>
      </c>
      <c r="Y154" s="31">
        <f t="shared" si="63"/>
        <v>0</v>
      </c>
      <c r="Z154" s="20"/>
      <c r="AA154" s="19"/>
    </row>
    <row r="155" spans="1:27" ht="15.6" x14ac:dyDescent="0.3">
      <c r="A155" s="32">
        <v>137</v>
      </c>
      <c r="B155" s="28">
        <f>'Curva durate'!AW159/1000</f>
        <v>3.8898648670000015E-2</v>
      </c>
      <c r="C155" s="11">
        <f t="shared" si="53"/>
        <v>0.05</v>
      </c>
      <c r="D155" s="11"/>
      <c r="E155" s="29">
        <f t="shared" si="54"/>
        <v>3.8898648670000015E-2</v>
      </c>
      <c r="F155" s="83">
        <f t="shared" si="55"/>
        <v>7.4999999999999997E-3</v>
      </c>
      <c r="G155" s="40">
        <f t="shared" si="56"/>
        <v>0</v>
      </c>
      <c r="H155" s="34">
        <f t="shared" si="43"/>
        <v>0</v>
      </c>
      <c r="I155" s="41">
        <f t="shared" si="44"/>
        <v>3.8898648670000015E-2</v>
      </c>
      <c r="J155" s="27">
        <f t="shared" si="45"/>
        <v>0</v>
      </c>
      <c r="K155" s="11">
        <f t="shared" si="46"/>
        <v>578</v>
      </c>
      <c r="L155">
        <f t="shared" si="47"/>
        <v>209.1</v>
      </c>
      <c r="M155" s="36">
        <f t="shared" si="57"/>
        <v>3.4339814672575589E-2</v>
      </c>
      <c r="N155" s="99">
        <f t="shared" si="58"/>
        <v>5.2275000000000002E-2</v>
      </c>
      <c r="O155">
        <f t="shared" si="59"/>
        <v>2340</v>
      </c>
      <c r="P155" s="36">
        <f t="shared" si="48"/>
        <v>2.7114768847964817E-3</v>
      </c>
      <c r="Q155" s="1">
        <f t="shared" si="60"/>
        <v>0</v>
      </c>
      <c r="R155" s="23">
        <f t="shared" si="61"/>
        <v>575.97699999999998</v>
      </c>
      <c r="S155" s="23">
        <f t="shared" si="49"/>
        <v>0.85</v>
      </c>
      <c r="T155" s="11">
        <f t="shared" si="50"/>
        <v>0.97</v>
      </c>
      <c r="U155" s="20"/>
      <c r="V155" s="30">
        <f t="shared" si="51"/>
        <v>0</v>
      </c>
      <c r="W155" s="24">
        <f t="shared" si="52"/>
        <v>0</v>
      </c>
      <c r="X155" s="24">
        <f t="shared" si="62"/>
        <v>0</v>
      </c>
      <c r="Y155" s="31">
        <f t="shared" si="63"/>
        <v>0</v>
      </c>
      <c r="Z155" s="20"/>
      <c r="AA155" s="19"/>
    </row>
    <row r="156" spans="1:27" ht="15.6" x14ac:dyDescent="0.3">
      <c r="A156" s="32">
        <v>138</v>
      </c>
      <c r="B156" s="28">
        <f>'Curva durate'!AW160/1000</f>
        <v>3.8580468568400007E-2</v>
      </c>
      <c r="C156" s="11">
        <f t="shared" si="53"/>
        <v>0.05</v>
      </c>
      <c r="D156" s="11"/>
      <c r="E156" s="29">
        <f t="shared" si="54"/>
        <v>3.8580468568400007E-2</v>
      </c>
      <c r="F156" s="83">
        <f t="shared" si="55"/>
        <v>7.4999999999999997E-3</v>
      </c>
      <c r="G156" s="40">
        <f t="shared" si="56"/>
        <v>0</v>
      </c>
      <c r="H156" s="34">
        <f t="shared" si="43"/>
        <v>0</v>
      </c>
      <c r="I156" s="41">
        <f t="shared" si="44"/>
        <v>3.8580468568400007E-2</v>
      </c>
      <c r="J156" s="27">
        <f t="shared" si="45"/>
        <v>0</v>
      </c>
      <c r="K156" s="11">
        <f t="shared" si="46"/>
        <v>578</v>
      </c>
      <c r="L156">
        <f t="shared" si="47"/>
        <v>209.1</v>
      </c>
      <c r="M156" s="36">
        <f t="shared" si="57"/>
        <v>3.4339814672575589E-2</v>
      </c>
      <c r="N156" s="99">
        <f t="shared" si="58"/>
        <v>5.2275000000000002E-2</v>
      </c>
      <c r="O156">
        <f t="shared" si="59"/>
        <v>2340</v>
      </c>
      <c r="P156" s="36">
        <f t="shared" si="48"/>
        <v>2.7114768847964817E-3</v>
      </c>
      <c r="Q156" s="1">
        <f t="shared" si="60"/>
        <v>0</v>
      </c>
      <c r="R156" s="23">
        <f t="shared" si="61"/>
        <v>575.97699999999998</v>
      </c>
      <c r="S156" s="23">
        <f t="shared" si="49"/>
        <v>0.85</v>
      </c>
      <c r="T156" s="11">
        <f t="shared" si="50"/>
        <v>0.97</v>
      </c>
      <c r="U156" s="20"/>
      <c r="V156" s="30">
        <f t="shared" si="51"/>
        <v>0</v>
      </c>
      <c r="W156" s="24">
        <f t="shared" si="52"/>
        <v>0</v>
      </c>
      <c r="X156" s="24">
        <f t="shared" si="62"/>
        <v>0</v>
      </c>
      <c r="Y156" s="31">
        <f t="shared" si="63"/>
        <v>0</v>
      </c>
      <c r="Z156" s="20"/>
      <c r="AA156" s="19"/>
    </row>
    <row r="157" spans="1:27" ht="15.6" x14ac:dyDescent="0.3">
      <c r="A157" s="26">
        <v>139</v>
      </c>
      <c r="B157" s="28">
        <f>'Curva durate'!AW161/1000</f>
        <v>3.8264761732400017E-2</v>
      </c>
      <c r="C157" s="11">
        <f t="shared" si="53"/>
        <v>0.05</v>
      </c>
      <c r="D157" s="11"/>
      <c r="E157" s="29">
        <f t="shared" si="54"/>
        <v>3.8264761732400017E-2</v>
      </c>
      <c r="F157" s="83">
        <f t="shared" si="55"/>
        <v>7.4999999999999997E-3</v>
      </c>
      <c r="G157" s="40">
        <f t="shared" si="56"/>
        <v>0</v>
      </c>
      <c r="H157" s="34">
        <f t="shared" si="43"/>
        <v>0</v>
      </c>
      <c r="I157" s="41">
        <f t="shared" si="44"/>
        <v>3.8264761732400017E-2</v>
      </c>
      <c r="J157" s="27">
        <f t="shared" si="45"/>
        <v>0</v>
      </c>
      <c r="K157" s="11">
        <f t="shared" si="46"/>
        <v>578</v>
      </c>
      <c r="L157">
        <f t="shared" si="47"/>
        <v>209.1</v>
      </c>
      <c r="M157" s="36">
        <f t="shared" si="57"/>
        <v>3.4339814672575589E-2</v>
      </c>
      <c r="N157" s="99">
        <f t="shared" si="58"/>
        <v>5.2275000000000002E-2</v>
      </c>
      <c r="O157">
        <f t="shared" si="59"/>
        <v>2340</v>
      </c>
      <c r="P157" s="36">
        <f t="shared" si="48"/>
        <v>2.7114768847964817E-3</v>
      </c>
      <c r="Q157" s="1">
        <f t="shared" si="60"/>
        <v>0</v>
      </c>
      <c r="R157" s="23">
        <f t="shared" si="61"/>
        <v>575.97699999999998</v>
      </c>
      <c r="S157" s="23">
        <f t="shared" si="49"/>
        <v>0.85</v>
      </c>
      <c r="T157" s="11">
        <f t="shared" si="50"/>
        <v>0.97</v>
      </c>
      <c r="U157" s="20"/>
      <c r="V157" s="30">
        <f t="shared" si="51"/>
        <v>0</v>
      </c>
      <c r="W157" s="24">
        <f t="shared" si="52"/>
        <v>0</v>
      </c>
      <c r="X157" s="24">
        <f t="shared" si="62"/>
        <v>0</v>
      </c>
      <c r="Y157" s="31">
        <f t="shared" si="63"/>
        <v>0</v>
      </c>
      <c r="Z157" s="20"/>
      <c r="AA157" s="19"/>
    </row>
    <row r="158" spans="1:27" ht="15.6" x14ac:dyDescent="0.3">
      <c r="A158" s="32">
        <v>140</v>
      </c>
      <c r="B158" s="28">
        <f>'Curva durate'!AW162/1000</f>
        <v>3.7951516432000003E-2</v>
      </c>
      <c r="C158" s="11">
        <f t="shared" si="53"/>
        <v>0.05</v>
      </c>
      <c r="D158" s="11"/>
      <c r="E158" s="29">
        <f t="shared" si="54"/>
        <v>3.7951516432000003E-2</v>
      </c>
      <c r="F158" s="83">
        <f t="shared" si="55"/>
        <v>7.4999999999999997E-3</v>
      </c>
      <c r="G158" s="40">
        <f t="shared" si="56"/>
        <v>0</v>
      </c>
      <c r="H158" s="34">
        <f t="shared" si="43"/>
        <v>0</v>
      </c>
      <c r="I158" s="41">
        <f t="shared" si="44"/>
        <v>3.7951516432000003E-2</v>
      </c>
      <c r="J158" s="27">
        <f t="shared" si="45"/>
        <v>0</v>
      </c>
      <c r="K158" s="11">
        <f t="shared" si="46"/>
        <v>578</v>
      </c>
      <c r="L158">
        <f t="shared" si="47"/>
        <v>209.1</v>
      </c>
      <c r="M158" s="36">
        <f t="shared" si="57"/>
        <v>3.4339814672575589E-2</v>
      </c>
      <c r="N158" s="99">
        <f t="shared" si="58"/>
        <v>5.2275000000000002E-2</v>
      </c>
      <c r="O158">
        <f t="shared" si="59"/>
        <v>2340</v>
      </c>
      <c r="P158" s="36">
        <f t="shared" si="48"/>
        <v>2.7114768847964817E-3</v>
      </c>
      <c r="Q158" s="1">
        <f t="shared" si="60"/>
        <v>0</v>
      </c>
      <c r="R158" s="23">
        <f t="shared" si="61"/>
        <v>575.97699999999998</v>
      </c>
      <c r="S158" s="23">
        <f t="shared" si="49"/>
        <v>0.85</v>
      </c>
      <c r="T158" s="11">
        <f t="shared" si="50"/>
        <v>0.97</v>
      </c>
      <c r="U158" s="20"/>
      <c r="V158" s="30">
        <f t="shared" si="51"/>
        <v>0</v>
      </c>
      <c r="W158" s="24">
        <f t="shared" si="52"/>
        <v>0</v>
      </c>
      <c r="X158" s="24">
        <f t="shared" si="62"/>
        <v>0</v>
      </c>
      <c r="Y158" s="31">
        <f t="shared" si="63"/>
        <v>0</v>
      </c>
      <c r="Z158" s="20"/>
      <c r="AA158" s="19"/>
    </row>
    <row r="159" spans="1:27" ht="15.6" x14ac:dyDescent="0.3">
      <c r="A159" s="32">
        <v>141</v>
      </c>
      <c r="B159" s="28">
        <f>'Curva durate'!AW163/1000</f>
        <v>3.7640720937200001E-2</v>
      </c>
      <c r="C159" s="11">
        <f t="shared" si="53"/>
        <v>0.05</v>
      </c>
      <c r="D159" s="11"/>
      <c r="E159" s="29">
        <f t="shared" si="54"/>
        <v>3.7640720937200001E-2</v>
      </c>
      <c r="F159" s="83">
        <f t="shared" si="55"/>
        <v>7.4999999999999997E-3</v>
      </c>
      <c r="G159" s="40">
        <f t="shared" si="56"/>
        <v>0</v>
      </c>
      <c r="H159" s="34">
        <f t="shared" si="43"/>
        <v>0</v>
      </c>
      <c r="I159" s="41">
        <f t="shared" si="44"/>
        <v>3.7640720937200001E-2</v>
      </c>
      <c r="J159" s="27">
        <f t="shared" si="45"/>
        <v>0</v>
      </c>
      <c r="K159" s="11">
        <f t="shared" si="46"/>
        <v>578</v>
      </c>
      <c r="L159">
        <f t="shared" si="47"/>
        <v>209.1</v>
      </c>
      <c r="M159" s="36">
        <f t="shared" si="57"/>
        <v>3.4339814672575589E-2</v>
      </c>
      <c r="N159" s="99">
        <f t="shared" si="58"/>
        <v>5.2275000000000002E-2</v>
      </c>
      <c r="O159">
        <f t="shared" si="59"/>
        <v>2340</v>
      </c>
      <c r="P159" s="36">
        <f t="shared" si="48"/>
        <v>2.7114768847964817E-3</v>
      </c>
      <c r="Q159" s="1">
        <f t="shared" si="60"/>
        <v>0</v>
      </c>
      <c r="R159" s="23">
        <f t="shared" si="61"/>
        <v>575.97699999999998</v>
      </c>
      <c r="S159" s="23">
        <f t="shared" si="49"/>
        <v>0.85</v>
      </c>
      <c r="T159" s="11">
        <f t="shared" si="50"/>
        <v>0.97</v>
      </c>
      <c r="U159" s="20"/>
      <c r="V159" s="30">
        <f t="shared" si="51"/>
        <v>0</v>
      </c>
      <c r="W159" s="24">
        <f t="shared" si="52"/>
        <v>0</v>
      </c>
      <c r="X159" s="24">
        <f t="shared" si="62"/>
        <v>0</v>
      </c>
      <c r="Y159" s="31">
        <f t="shared" si="63"/>
        <v>0</v>
      </c>
      <c r="Z159" s="20"/>
      <c r="AA159" s="19"/>
    </row>
    <row r="160" spans="1:27" ht="15.6" x14ac:dyDescent="0.3">
      <c r="A160" s="26">
        <v>142</v>
      </c>
      <c r="B160" s="28">
        <f>'Curva durate'!AW164/1000</f>
        <v>3.7332363518000011E-2</v>
      </c>
      <c r="C160" s="11">
        <f t="shared" si="53"/>
        <v>0.05</v>
      </c>
      <c r="D160" s="11"/>
      <c r="E160" s="29">
        <f t="shared" si="54"/>
        <v>3.7332363518000011E-2</v>
      </c>
      <c r="F160" s="83">
        <f t="shared" si="55"/>
        <v>7.4999999999999997E-3</v>
      </c>
      <c r="G160" s="40">
        <f t="shared" si="56"/>
        <v>0</v>
      </c>
      <c r="H160" s="34">
        <f t="shared" si="43"/>
        <v>0</v>
      </c>
      <c r="I160" s="41">
        <f t="shared" si="44"/>
        <v>3.7332363518000011E-2</v>
      </c>
      <c r="J160" s="27">
        <f t="shared" si="45"/>
        <v>0</v>
      </c>
      <c r="K160" s="11">
        <f t="shared" si="46"/>
        <v>578</v>
      </c>
      <c r="L160">
        <f t="shared" si="47"/>
        <v>209.1</v>
      </c>
      <c r="M160" s="36">
        <f t="shared" si="57"/>
        <v>3.4339814672575589E-2</v>
      </c>
      <c r="N160" s="99">
        <f t="shared" si="58"/>
        <v>5.2275000000000002E-2</v>
      </c>
      <c r="O160">
        <f t="shared" si="59"/>
        <v>2340</v>
      </c>
      <c r="P160" s="36">
        <f t="shared" si="48"/>
        <v>2.7114768847964817E-3</v>
      </c>
      <c r="Q160" s="1">
        <f t="shared" si="60"/>
        <v>0</v>
      </c>
      <c r="R160" s="23">
        <f t="shared" si="61"/>
        <v>575.97699999999998</v>
      </c>
      <c r="S160" s="23">
        <f t="shared" si="49"/>
        <v>0.85</v>
      </c>
      <c r="T160" s="11">
        <f t="shared" si="50"/>
        <v>0.97</v>
      </c>
      <c r="U160" s="20"/>
      <c r="V160" s="30">
        <f t="shared" si="51"/>
        <v>0</v>
      </c>
      <c r="W160" s="24">
        <f t="shared" si="52"/>
        <v>0</v>
      </c>
      <c r="X160" s="24">
        <f t="shared" si="62"/>
        <v>0</v>
      </c>
      <c r="Y160" s="31">
        <f t="shared" si="63"/>
        <v>0</v>
      </c>
      <c r="Z160" s="20"/>
      <c r="AA160" s="19"/>
    </row>
    <row r="161" spans="1:27" ht="15.6" x14ac:dyDescent="0.3">
      <c r="A161" s="32">
        <v>143</v>
      </c>
      <c r="B161" s="28">
        <f>'Curva durate'!AW165/1000</f>
        <v>3.7026432444400001E-2</v>
      </c>
      <c r="C161" s="11">
        <f t="shared" si="53"/>
        <v>0.05</v>
      </c>
      <c r="D161" s="11"/>
      <c r="E161" s="29">
        <f t="shared" si="54"/>
        <v>3.7026432444400001E-2</v>
      </c>
      <c r="F161" s="83">
        <f t="shared" si="55"/>
        <v>7.4999999999999997E-3</v>
      </c>
      <c r="G161" s="40">
        <f t="shared" si="56"/>
        <v>0</v>
      </c>
      <c r="H161" s="34">
        <f t="shared" si="43"/>
        <v>0</v>
      </c>
      <c r="I161" s="41">
        <f t="shared" si="44"/>
        <v>3.7026432444400001E-2</v>
      </c>
      <c r="J161" s="27">
        <f t="shared" si="45"/>
        <v>0</v>
      </c>
      <c r="K161" s="11">
        <f t="shared" si="46"/>
        <v>578</v>
      </c>
      <c r="L161">
        <f t="shared" si="47"/>
        <v>209.1</v>
      </c>
      <c r="M161" s="36">
        <f t="shared" si="57"/>
        <v>3.4339814672575589E-2</v>
      </c>
      <c r="N161" s="99">
        <f t="shared" si="58"/>
        <v>5.2275000000000002E-2</v>
      </c>
      <c r="O161">
        <f t="shared" si="59"/>
        <v>2340</v>
      </c>
      <c r="P161" s="36">
        <f t="shared" si="48"/>
        <v>2.7114768847964817E-3</v>
      </c>
      <c r="Q161" s="1">
        <f t="shared" si="60"/>
        <v>0</v>
      </c>
      <c r="R161" s="23">
        <f t="shared" si="61"/>
        <v>575.97699999999998</v>
      </c>
      <c r="S161" s="23">
        <f t="shared" si="49"/>
        <v>0.85</v>
      </c>
      <c r="T161" s="11">
        <f t="shared" si="50"/>
        <v>0.97</v>
      </c>
      <c r="U161" s="20"/>
      <c r="V161" s="30">
        <f t="shared" si="51"/>
        <v>0</v>
      </c>
      <c r="W161" s="24">
        <f t="shared" si="52"/>
        <v>0</v>
      </c>
      <c r="X161" s="24">
        <f t="shared" si="62"/>
        <v>0</v>
      </c>
      <c r="Y161" s="31">
        <f t="shared" si="63"/>
        <v>0</v>
      </c>
      <c r="Z161" s="20"/>
      <c r="AA161" s="19"/>
    </row>
    <row r="162" spans="1:27" ht="15.6" x14ac:dyDescent="0.3">
      <c r="A162" s="32">
        <v>144</v>
      </c>
      <c r="B162" s="28">
        <f>'Curva durate'!AW166/1000</f>
        <v>3.6722915986400012E-2</v>
      </c>
      <c r="C162" s="11">
        <f t="shared" si="53"/>
        <v>0.05</v>
      </c>
      <c r="D162" s="11"/>
      <c r="E162" s="29">
        <f t="shared" si="54"/>
        <v>3.6722915986400012E-2</v>
      </c>
      <c r="F162" s="83">
        <f t="shared" si="55"/>
        <v>7.4999999999999997E-3</v>
      </c>
      <c r="G162" s="40">
        <f t="shared" si="56"/>
        <v>0</v>
      </c>
      <c r="H162" s="34">
        <f t="shared" si="43"/>
        <v>0</v>
      </c>
      <c r="I162" s="41">
        <f t="shared" si="44"/>
        <v>3.6722915986400012E-2</v>
      </c>
      <c r="J162" s="27">
        <f t="shared" si="45"/>
        <v>0</v>
      </c>
      <c r="K162" s="11">
        <f t="shared" si="46"/>
        <v>578</v>
      </c>
      <c r="L162">
        <f t="shared" si="47"/>
        <v>209.1</v>
      </c>
      <c r="M162" s="36">
        <f t="shared" si="57"/>
        <v>3.4339814672575589E-2</v>
      </c>
      <c r="N162" s="99">
        <f t="shared" si="58"/>
        <v>5.2275000000000002E-2</v>
      </c>
      <c r="O162">
        <f t="shared" si="59"/>
        <v>2340</v>
      </c>
      <c r="P162" s="36">
        <f t="shared" si="48"/>
        <v>2.7114768847964817E-3</v>
      </c>
      <c r="Q162" s="1">
        <f t="shared" si="60"/>
        <v>0</v>
      </c>
      <c r="R162" s="23">
        <f t="shared" si="61"/>
        <v>575.97699999999998</v>
      </c>
      <c r="S162" s="23">
        <f t="shared" si="49"/>
        <v>0.85</v>
      </c>
      <c r="T162" s="11">
        <f t="shared" si="50"/>
        <v>0.97</v>
      </c>
      <c r="U162" s="20"/>
      <c r="V162" s="30">
        <f t="shared" si="51"/>
        <v>0</v>
      </c>
      <c r="W162" s="24">
        <f t="shared" si="52"/>
        <v>0</v>
      </c>
      <c r="X162" s="24">
        <f t="shared" si="62"/>
        <v>0</v>
      </c>
      <c r="Y162" s="31">
        <f t="shared" si="63"/>
        <v>0</v>
      </c>
      <c r="Z162" s="20"/>
      <c r="AA162" s="19"/>
    </row>
    <row r="163" spans="1:27" ht="15.6" x14ac:dyDescent="0.3">
      <c r="A163" s="26">
        <v>145</v>
      </c>
      <c r="B163" s="28">
        <f>'Curva durate'!AW167/1000</f>
        <v>3.6421802414000011E-2</v>
      </c>
      <c r="C163" s="11">
        <f t="shared" si="53"/>
        <v>0.05</v>
      </c>
      <c r="D163" s="11"/>
      <c r="E163" s="29">
        <f t="shared" si="54"/>
        <v>3.6421802414000011E-2</v>
      </c>
      <c r="F163" s="83">
        <f t="shared" si="55"/>
        <v>7.4999999999999997E-3</v>
      </c>
      <c r="G163" s="40">
        <f t="shared" si="56"/>
        <v>0</v>
      </c>
      <c r="H163" s="34">
        <f t="shared" si="43"/>
        <v>0</v>
      </c>
      <c r="I163" s="41">
        <f t="shared" si="44"/>
        <v>3.6421802414000011E-2</v>
      </c>
      <c r="J163" s="27">
        <f t="shared" si="45"/>
        <v>0</v>
      </c>
      <c r="K163" s="11">
        <f t="shared" si="46"/>
        <v>578</v>
      </c>
      <c r="L163">
        <f t="shared" si="47"/>
        <v>209.1</v>
      </c>
      <c r="M163" s="36">
        <f t="shared" si="57"/>
        <v>3.4339814672575589E-2</v>
      </c>
      <c r="N163" s="99">
        <f t="shared" si="58"/>
        <v>5.2275000000000002E-2</v>
      </c>
      <c r="O163">
        <f t="shared" si="59"/>
        <v>2340</v>
      </c>
      <c r="P163" s="36">
        <f t="shared" si="48"/>
        <v>2.7114768847964817E-3</v>
      </c>
      <c r="Q163" s="1">
        <f t="shared" si="60"/>
        <v>0</v>
      </c>
      <c r="R163" s="23">
        <f t="shared" si="61"/>
        <v>575.97699999999998</v>
      </c>
      <c r="S163" s="23">
        <f t="shared" si="49"/>
        <v>0.85</v>
      </c>
      <c r="T163" s="11">
        <f t="shared" si="50"/>
        <v>0.97</v>
      </c>
      <c r="U163" s="20"/>
      <c r="V163" s="30">
        <f t="shared" si="51"/>
        <v>0</v>
      </c>
      <c r="W163" s="24">
        <f t="shared" si="52"/>
        <v>0</v>
      </c>
      <c r="X163" s="24">
        <f t="shared" si="62"/>
        <v>0</v>
      </c>
      <c r="Y163" s="31">
        <f t="shared" si="63"/>
        <v>0</v>
      </c>
      <c r="Z163" s="20"/>
      <c r="AA163" s="19"/>
    </row>
    <row r="164" spans="1:27" ht="15.6" x14ac:dyDescent="0.3">
      <c r="A164" s="32">
        <v>146</v>
      </c>
      <c r="B164" s="28">
        <f>'Curva durate'!AW168/1000</f>
        <v>3.6123079997200006E-2</v>
      </c>
      <c r="C164" s="11">
        <f t="shared" si="53"/>
        <v>0.05</v>
      </c>
      <c r="D164" s="11"/>
      <c r="E164" s="29">
        <f t="shared" si="54"/>
        <v>3.6123079997200006E-2</v>
      </c>
      <c r="F164" s="83">
        <f t="shared" si="55"/>
        <v>7.4999999999999997E-3</v>
      </c>
      <c r="G164" s="40">
        <f t="shared" si="56"/>
        <v>0</v>
      </c>
      <c r="H164" s="34">
        <f t="shared" si="43"/>
        <v>0</v>
      </c>
      <c r="I164" s="41">
        <f t="shared" si="44"/>
        <v>3.6123079997200006E-2</v>
      </c>
      <c r="J164" s="27">
        <f t="shared" si="45"/>
        <v>0</v>
      </c>
      <c r="K164" s="11">
        <f t="shared" si="46"/>
        <v>578</v>
      </c>
      <c r="L164">
        <f t="shared" si="47"/>
        <v>209.1</v>
      </c>
      <c r="M164" s="36">
        <f t="shared" si="57"/>
        <v>3.4339814672575589E-2</v>
      </c>
      <c r="N164" s="99">
        <f t="shared" si="58"/>
        <v>5.2275000000000002E-2</v>
      </c>
      <c r="O164">
        <f t="shared" si="59"/>
        <v>2340</v>
      </c>
      <c r="P164" s="36">
        <f t="shared" si="48"/>
        <v>2.7114768847964817E-3</v>
      </c>
      <c r="Q164" s="1">
        <f t="shared" si="60"/>
        <v>0</v>
      </c>
      <c r="R164" s="23">
        <f t="shared" si="61"/>
        <v>575.97699999999998</v>
      </c>
      <c r="S164" s="23">
        <f t="shared" si="49"/>
        <v>0.85</v>
      </c>
      <c r="T164" s="11">
        <f t="shared" si="50"/>
        <v>0.97</v>
      </c>
      <c r="U164" s="20"/>
      <c r="V164" s="30">
        <f t="shared" si="51"/>
        <v>0</v>
      </c>
      <c r="W164" s="24">
        <f t="shared" si="52"/>
        <v>0</v>
      </c>
      <c r="X164" s="24">
        <f t="shared" si="62"/>
        <v>0</v>
      </c>
      <c r="Y164" s="31">
        <f t="shared" si="63"/>
        <v>0</v>
      </c>
      <c r="Z164" s="20"/>
      <c r="AA164" s="19"/>
    </row>
    <row r="165" spans="1:27" ht="15.6" x14ac:dyDescent="0.3">
      <c r="A165" s="32">
        <v>147</v>
      </c>
      <c r="B165" s="28">
        <f>'Curva durate'!AW169/1000</f>
        <v>3.5826737006000003E-2</v>
      </c>
      <c r="C165" s="11">
        <f t="shared" si="53"/>
        <v>0.05</v>
      </c>
      <c r="D165" s="11"/>
      <c r="E165" s="29">
        <f t="shared" si="54"/>
        <v>3.5826737006000003E-2</v>
      </c>
      <c r="F165" s="83">
        <f t="shared" si="55"/>
        <v>7.4999999999999997E-3</v>
      </c>
      <c r="G165" s="40">
        <f t="shared" si="56"/>
        <v>0</v>
      </c>
      <c r="H165" s="34">
        <f t="shared" si="43"/>
        <v>0</v>
      </c>
      <c r="I165" s="41">
        <f t="shared" si="44"/>
        <v>3.5826737006000003E-2</v>
      </c>
      <c r="J165" s="27">
        <f t="shared" si="45"/>
        <v>0</v>
      </c>
      <c r="K165" s="11">
        <f t="shared" si="46"/>
        <v>578</v>
      </c>
      <c r="L165">
        <f t="shared" si="47"/>
        <v>209.1</v>
      </c>
      <c r="M165" s="36">
        <f t="shared" si="57"/>
        <v>3.4339814672575589E-2</v>
      </c>
      <c r="N165" s="99">
        <f t="shared" si="58"/>
        <v>5.2275000000000002E-2</v>
      </c>
      <c r="O165">
        <f t="shared" si="59"/>
        <v>2340</v>
      </c>
      <c r="P165" s="36">
        <f t="shared" si="48"/>
        <v>2.7114768847964817E-3</v>
      </c>
      <c r="Q165" s="1">
        <f t="shared" si="60"/>
        <v>0</v>
      </c>
      <c r="R165" s="23">
        <f t="shared" si="61"/>
        <v>575.97699999999998</v>
      </c>
      <c r="S165" s="23">
        <f t="shared" si="49"/>
        <v>0.85</v>
      </c>
      <c r="T165" s="11">
        <f t="shared" si="50"/>
        <v>0.97</v>
      </c>
      <c r="U165" s="20"/>
      <c r="V165" s="30">
        <f t="shared" si="51"/>
        <v>0</v>
      </c>
      <c r="W165" s="24">
        <f t="shared" si="52"/>
        <v>0</v>
      </c>
      <c r="X165" s="24">
        <f t="shared" si="62"/>
        <v>0</v>
      </c>
      <c r="Y165" s="31">
        <f t="shared" si="63"/>
        <v>0</v>
      </c>
      <c r="Z165" s="20"/>
      <c r="AA165" s="19"/>
    </row>
    <row r="166" spans="1:27" ht="15.6" x14ac:dyDescent="0.3">
      <c r="A166" s="26">
        <v>148</v>
      </c>
      <c r="B166" s="28">
        <f>'Curva durate'!AW170/1000</f>
        <v>3.5532761710399999E-2</v>
      </c>
      <c r="C166" s="11">
        <f t="shared" si="53"/>
        <v>0.05</v>
      </c>
      <c r="D166" s="11"/>
      <c r="E166" s="29">
        <f t="shared" si="54"/>
        <v>3.5532761710399999E-2</v>
      </c>
      <c r="F166" s="83">
        <f t="shared" si="55"/>
        <v>7.4999999999999997E-3</v>
      </c>
      <c r="G166" s="40">
        <f t="shared" si="56"/>
        <v>0</v>
      </c>
      <c r="H166" s="34">
        <f t="shared" si="43"/>
        <v>0</v>
      </c>
      <c r="I166" s="41">
        <f t="shared" si="44"/>
        <v>3.5532761710399999E-2</v>
      </c>
      <c r="J166" s="27">
        <f t="shared" si="45"/>
        <v>0</v>
      </c>
      <c r="K166" s="11">
        <f t="shared" si="46"/>
        <v>578</v>
      </c>
      <c r="L166">
        <f t="shared" si="47"/>
        <v>209.1</v>
      </c>
      <c r="M166" s="36">
        <f t="shared" si="57"/>
        <v>3.4339814672575589E-2</v>
      </c>
      <c r="N166" s="99">
        <f t="shared" si="58"/>
        <v>5.2275000000000002E-2</v>
      </c>
      <c r="O166">
        <f t="shared" si="59"/>
        <v>2340</v>
      </c>
      <c r="P166" s="36">
        <f t="shared" si="48"/>
        <v>2.7114768847964817E-3</v>
      </c>
      <c r="Q166" s="1">
        <f t="shared" si="60"/>
        <v>0</v>
      </c>
      <c r="R166" s="23">
        <f t="shared" si="61"/>
        <v>575.97699999999998</v>
      </c>
      <c r="S166" s="23">
        <f t="shared" si="49"/>
        <v>0.85</v>
      </c>
      <c r="T166" s="11">
        <f t="shared" si="50"/>
        <v>0.97</v>
      </c>
      <c r="U166" s="20"/>
      <c r="V166" s="30">
        <f t="shared" si="51"/>
        <v>0</v>
      </c>
      <c r="W166" s="24">
        <f t="shared" si="52"/>
        <v>0</v>
      </c>
      <c r="X166" s="24">
        <f t="shared" si="62"/>
        <v>0</v>
      </c>
      <c r="Y166" s="31">
        <f t="shared" si="63"/>
        <v>0</v>
      </c>
      <c r="Z166" s="20"/>
      <c r="AA166" s="19"/>
    </row>
    <row r="167" spans="1:27" ht="15.6" x14ac:dyDescent="0.3">
      <c r="A167" s="32">
        <v>149</v>
      </c>
      <c r="B167" s="28">
        <f>'Curva durate'!AW171/1000</f>
        <v>3.5241142380400006E-2</v>
      </c>
      <c r="C167" s="11">
        <f t="shared" si="53"/>
        <v>0.05</v>
      </c>
      <c r="D167" s="11"/>
      <c r="E167" s="29">
        <f t="shared" si="54"/>
        <v>3.5241142380400006E-2</v>
      </c>
      <c r="F167" s="83">
        <f t="shared" si="55"/>
        <v>7.4999999999999997E-3</v>
      </c>
      <c r="G167" s="40">
        <f t="shared" si="56"/>
        <v>0</v>
      </c>
      <c r="H167" s="34">
        <f t="shared" si="43"/>
        <v>0</v>
      </c>
      <c r="I167" s="41">
        <f t="shared" si="44"/>
        <v>3.5241142380400006E-2</v>
      </c>
      <c r="J167" s="27">
        <f t="shared" si="45"/>
        <v>0</v>
      </c>
      <c r="K167" s="11">
        <f t="shared" si="46"/>
        <v>578</v>
      </c>
      <c r="L167">
        <f t="shared" si="47"/>
        <v>209.1</v>
      </c>
      <c r="M167" s="36">
        <f t="shared" si="57"/>
        <v>3.4339814672575589E-2</v>
      </c>
      <c r="N167" s="99">
        <f t="shared" si="58"/>
        <v>5.2275000000000002E-2</v>
      </c>
      <c r="O167">
        <f t="shared" si="59"/>
        <v>2340</v>
      </c>
      <c r="P167" s="36">
        <f t="shared" si="48"/>
        <v>2.7114768847964817E-3</v>
      </c>
      <c r="Q167" s="1">
        <f t="shared" si="60"/>
        <v>0</v>
      </c>
      <c r="R167" s="23">
        <f t="shared" si="61"/>
        <v>575.97699999999998</v>
      </c>
      <c r="S167" s="23">
        <f t="shared" si="49"/>
        <v>0.85</v>
      </c>
      <c r="T167" s="11">
        <f t="shared" si="50"/>
        <v>0.97</v>
      </c>
      <c r="U167" s="20"/>
      <c r="V167" s="30">
        <f t="shared" si="51"/>
        <v>0</v>
      </c>
      <c r="W167" s="24">
        <f t="shared" si="52"/>
        <v>0</v>
      </c>
      <c r="X167" s="24">
        <f t="shared" si="62"/>
        <v>0</v>
      </c>
      <c r="Y167" s="31">
        <f t="shared" si="63"/>
        <v>0</v>
      </c>
      <c r="Z167" s="20"/>
      <c r="AA167" s="19"/>
    </row>
    <row r="168" spans="1:27" ht="15.6" x14ac:dyDescent="0.3">
      <c r="A168" s="32">
        <v>150</v>
      </c>
      <c r="B168" s="28">
        <f>'Curva durate'!AW172/1000</f>
        <v>3.4951867285999992E-2</v>
      </c>
      <c r="C168" s="11">
        <f t="shared" si="53"/>
        <v>0.05</v>
      </c>
      <c r="D168" s="11"/>
      <c r="E168" s="29">
        <f t="shared" si="54"/>
        <v>3.4951867285999992E-2</v>
      </c>
      <c r="F168" s="83">
        <f t="shared" si="55"/>
        <v>7.4999999999999997E-3</v>
      </c>
      <c r="G168" s="40">
        <f t="shared" si="56"/>
        <v>0</v>
      </c>
      <c r="H168" s="34">
        <f t="shared" si="43"/>
        <v>0</v>
      </c>
      <c r="I168" s="41">
        <f t="shared" si="44"/>
        <v>3.4951867285999992E-2</v>
      </c>
      <c r="J168" s="27">
        <f t="shared" si="45"/>
        <v>0</v>
      </c>
      <c r="K168" s="11">
        <f t="shared" si="46"/>
        <v>578</v>
      </c>
      <c r="L168">
        <f t="shared" si="47"/>
        <v>209.1</v>
      </c>
      <c r="M168" s="36">
        <f t="shared" si="57"/>
        <v>3.4339814672575589E-2</v>
      </c>
      <c r="N168" s="99">
        <f t="shared" si="58"/>
        <v>5.2275000000000002E-2</v>
      </c>
      <c r="O168">
        <f t="shared" si="59"/>
        <v>2340</v>
      </c>
      <c r="P168" s="36">
        <f t="shared" si="48"/>
        <v>2.7114768847964817E-3</v>
      </c>
      <c r="Q168" s="1">
        <f t="shared" si="60"/>
        <v>0</v>
      </c>
      <c r="R168" s="23">
        <f t="shared" si="61"/>
        <v>575.97699999999998</v>
      </c>
      <c r="S168" s="23">
        <f t="shared" si="49"/>
        <v>0.85</v>
      </c>
      <c r="T168" s="11">
        <f t="shared" si="50"/>
        <v>0.97</v>
      </c>
      <c r="U168" s="20"/>
      <c r="V168" s="30">
        <f t="shared" si="51"/>
        <v>0</v>
      </c>
      <c r="W168" s="24">
        <f t="shared" si="52"/>
        <v>0</v>
      </c>
      <c r="X168" s="24">
        <f t="shared" si="62"/>
        <v>0</v>
      </c>
      <c r="Y168" s="31">
        <f t="shared" si="63"/>
        <v>0</v>
      </c>
      <c r="Z168" s="20"/>
      <c r="AA168" s="19"/>
    </row>
    <row r="169" spans="1:27" ht="15.6" x14ac:dyDescent="0.3">
      <c r="A169" s="26">
        <v>151</v>
      </c>
      <c r="B169" s="28">
        <f>'Curva durate'!AW173/1000</f>
        <v>3.4664924697200006E-2</v>
      </c>
      <c r="C169" s="11">
        <f t="shared" si="53"/>
        <v>0.05</v>
      </c>
      <c r="D169" s="11"/>
      <c r="E169" s="29">
        <f t="shared" si="54"/>
        <v>3.4664924697200006E-2</v>
      </c>
      <c r="F169" s="83">
        <f t="shared" si="55"/>
        <v>7.4999999999999997E-3</v>
      </c>
      <c r="G169" s="40">
        <f t="shared" si="56"/>
        <v>0</v>
      </c>
      <c r="H169" s="34">
        <f t="shared" si="43"/>
        <v>0</v>
      </c>
      <c r="I169" s="41">
        <f t="shared" si="44"/>
        <v>3.4664924697200006E-2</v>
      </c>
      <c r="J169" s="27">
        <f t="shared" si="45"/>
        <v>0</v>
      </c>
      <c r="K169" s="11">
        <f t="shared" si="46"/>
        <v>578</v>
      </c>
      <c r="L169">
        <f t="shared" si="47"/>
        <v>209.1</v>
      </c>
      <c r="M169" s="36">
        <f t="shared" si="57"/>
        <v>3.4339814672575589E-2</v>
      </c>
      <c r="N169" s="99">
        <f t="shared" si="58"/>
        <v>5.2275000000000002E-2</v>
      </c>
      <c r="O169">
        <f t="shared" si="59"/>
        <v>2340</v>
      </c>
      <c r="P169" s="36">
        <f t="shared" si="48"/>
        <v>2.7114768847964817E-3</v>
      </c>
      <c r="Q169" s="1">
        <f t="shared" si="60"/>
        <v>0</v>
      </c>
      <c r="R169" s="23">
        <f t="shared" si="61"/>
        <v>575.97699999999998</v>
      </c>
      <c r="S169" s="23">
        <f t="shared" si="49"/>
        <v>0.85</v>
      </c>
      <c r="T169" s="11">
        <f t="shared" si="50"/>
        <v>0.97</v>
      </c>
      <c r="U169" s="20"/>
      <c r="V169" s="30">
        <f t="shared" si="51"/>
        <v>0</v>
      </c>
      <c r="W169" s="24">
        <f t="shared" si="52"/>
        <v>0</v>
      </c>
      <c r="X169" s="24">
        <f t="shared" si="62"/>
        <v>0</v>
      </c>
      <c r="Y169" s="31">
        <f t="shared" si="63"/>
        <v>0</v>
      </c>
      <c r="Z169" s="20"/>
      <c r="AA169" s="19"/>
    </row>
    <row r="170" spans="1:27" ht="15.6" x14ac:dyDescent="0.3">
      <c r="A170" s="32">
        <v>152</v>
      </c>
      <c r="B170" s="28">
        <f>'Curva durate'!AW174/1000</f>
        <v>3.4380302884E-2</v>
      </c>
      <c r="C170" s="11">
        <f t="shared" si="53"/>
        <v>0.05</v>
      </c>
      <c r="D170" s="11"/>
      <c r="E170" s="29">
        <f t="shared" si="54"/>
        <v>3.4380302884E-2</v>
      </c>
      <c r="F170" s="83">
        <f t="shared" si="55"/>
        <v>7.4999999999999997E-3</v>
      </c>
      <c r="G170" s="40">
        <f t="shared" si="56"/>
        <v>0</v>
      </c>
      <c r="H170" s="34">
        <f t="shared" si="43"/>
        <v>0</v>
      </c>
      <c r="I170" s="41">
        <f t="shared" si="44"/>
        <v>3.4380302884E-2</v>
      </c>
      <c r="J170" s="27">
        <f t="shared" si="45"/>
        <v>0</v>
      </c>
      <c r="K170" s="11">
        <f t="shared" si="46"/>
        <v>578</v>
      </c>
      <c r="L170">
        <f t="shared" si="47"/>
        <v>209.1</v>
      </c>
      <c r="M170" s="36">
        <f t="shared" si="57"/>
        <v>3.4339814672575589E-2</v>
      </c>
      <c r="N170" s="99">
        <f t="shared" si="58"/>
        <v>5.2275000000000002E-2</v>
      </c>
      <c r="O170">
        <f t="shared" si="59"/>
        <v>2340</v>
      </c>
      <c r="P170" s="36">
        <f t="shared" si="48"/>
        <v>2.7114768847964817E-3</v>
      </c>
      <c r="Q170" s="1">
        <f t="shared" si="60"/>
        <v>0</v>
      </c>
      <c r="R170" s="23">
        <f t="shared" si="61"/>
        <v>575.97699999999998</v>
      </c>
      <c r="S170" s="23">
        <f t="shared" si="49"/>
        <v>0.85</v>
      </c>
      <c r="T170" s="11">
        <f t="shared" si="50"/>
        <v>0.97</v>
      </c>
      <c r="U170" s="20"/>
      <c r="V170" s="30">
        <f t="shared" si="51"/>
        <v>0</v>
      </c>
      <c r="W170" s="24">
        <f t="shared" si="52"/>
        <v>0</v>
      </c>
      <c r="X170" s="24">
        <f t="shared" si="62"/>
        <v>0</v>
      </c>
      <c r="Y170" s="31">
        <f t="shared" si="63"/>
        <v>0</v>
      </c>
      <c r="Z170" s="20"/>
      <c r="AA170" s="19"/>
    </row>
    <row r="171" spans="1:27" ht="15.6" x14ac:dyDescent="0.3">
      <c r="A171" s="32">
        <v>153</v>
      </c>
      <c r="B171" s="28">
        <f>'Curva durate'!AW175/1000</f>
        <v>3.4097990116400009E-2</v>
      </c>
      <c r="C171" s="11">
        <f t="shared" si="53"/>
        <v>0.05</v>
      </c>
      <c r="D171" s="11"/>
      <c r="E171" s="29">
        <f t="shared" si="54"/>
        <v>3.4097990116400009E-2</v>
      </c>
      <c r="F171" s="83">
        <f t="shared" si="55"/>
        <v>7.4999999999999997E-3</v>
      </c>
      <c r="G171" s="40">
        <f t="shared" si="56"/>
        <v>0</v>
      </c>
      <c r="H171" s="34">
        <f t="shared" si="43"/>
        <v>0</v>
      </c>
      <c r="I171" s="41">
        <f t="shared" si="44"/>
        <v>3.4097990116400009E-2</v>
      </c>
      <c r="J171" s="27">
        <f t="shared" si="45"/>
        <v>0</v>
      </c>
      <c r="K171" s="11">
        <f t="shared" si="46"/>
        <v>578</v>
      </c>
      <c r="L171">
        <f t="shared" si="47"/>
        <v>209.1</v>
      </c>
      <c r="M171" s="36">
        <f t="shared" si="57"/>
        <v>3.4339814672575589E-2</v>
      </c>
      <c r="N171" s="99">
        <f t="shared" si="58"/>
        <v>5.2275000000000002E-2</v>
      </c>
      <c r="O171">
        <f t="shared" si="59"/>
        <v>2340</v>
      </c>
      <c r="P171" s="36">
        <f t="shared" si="48"/>
        <v>2.7114768847964817E-3</v>
      </c>
      <c r="Q171" s="1">
        <f t="shared" si="60"/>
        <v>0</v>
      </c>
      <c r="R171" s="23">
        <f t="shared" si="61"/>
        <v>575.97699999999998</v>
      </c>
      <c r="S171" s="23">
        <f t="shared" si="49"/>
        <v>0.85</v>
      </c>
      <c r="T171" s="11">
        <f t="shared" si="50"/>
        <v>0.97</v>
      </c>
      <c r="U171" s="20"/>
      <c r="V171" s="30">
        <f t="shared" si="51"/>
        <v>0</v>
      </c>
      <c r="W171" s="24">
        <f t="shared" si="52"/>
        <v>0</v>
      </c>
      <c r="X171" s="24">
        <f t="shared" si="62"/>
        <v>0</v>
      </c>
      <c r="Y171" s="31">
        <f t="shared" si="63"/>
        <v>0</v>
      </c>
      <c r="Z171" s="20"/>
      <c r="AA171" s="19"/>
    </row>
    <row r="172" spans="1:27" ht="15.6" x14ac:dyDescent="0.3">
      <c r="A172" s="26">
        <v>154</v>
      </c>
      <c r="B172" s="28">
        <f>'Curva durate'!AW176/1000</f>
        <v>3.3817974664400015E-2</v>
      </c>
      <c r="C172" s="11">
        <f t="shared" si="53"/>
        <v>0.05</v>
      </c>
      <c r="D172" s="11"/>
      <c r="E172" s="29">
        <f t="shared" si="54"/>
        <v>3.3817974664400015E-2</v>
      </c>
      <c r="F172" s="83">
        <f t="shared" si="55"/>
        <v>7.4999999999999997E-3</v>
      </c>
      <c r="G172" s="40">
        <f t="shared" si="56"/>
        <v>0</v>
      </c>
      <c r="H172" s="34">
        <f t="shared" si="43"/>
        <v>0</v>
      </c>
      <c r="I172" s="41">
        <f t="shared" si="44"/>
        <v>3.3817974664400015E-2</v>
      </c>
      <c r="J172" s="27">
        <f t="shared" si="45"/>
        <v>0</v>
      </c>
      <c r="K172" s="11">
        <f t="shared" si="46"/>
        <v>578</v>
      </c>
      <c r="L172">
        <f t="shared" si="47"/>
        <v>209.1</v>
      </c>
      <c r="M172" s="36">
        <f t="shared" si="57"/>
        <v>3.4339814672575589E-2</v>
      </c>
      <c r="N172" s="99">
        <f t="shared" si="58"/>
        <v>5.2275000000000002E-2</v>
      </c>
      <c r="O172">
        <f t="shared" si="59"/>
        <v>2340</v>
      </c>
      <c r="P172" s="36">
        <f t="shared" si="48"/>
        <v>2.7114768847964817E-3</v>
      </c>
      <c r="Q172" s="1">
        <f t="shared" si="60"/>
        <v>0</v>
      </c>
      <c r="R172" s="23">
        <f t="shared" si="61"/>
        <v>575.97699999999998</v>
      </c>
      <c r="S172" s="23">
        <f t="shared" si="49"/>
        <v>0.85</v>
      </c>
      <c r="T172" s="11">
        <f t="shared" si="50"/>
        <v>0.97</v>
      </c>
      <c r="U172" s="20"/>
      <c r="V172" s="30">
        <f t="shared" si="51"/>
        <v>0</v>
      </c>
      <c r="W172" s="24">
        <f t="shared" si="52"/>
        <v>0</v>
      </c>
      <c r="X172" s="24">
        <f t="shared" si="62"/>
        <v>0</v>
      </c>
      <c r="Y172" s="31">
        <f t="shared" si="63"/>
        <v>0</v>
      </c>
      <c r="Z172" s="20"/>
      <c r="AA172" s="19"/>
    </row>
    <row r="173" spans="1:27" ht="15.6" x14ac:dyDescent="0.3">
      <c r="A173" s="32">
        <v>155</v>
      </c>
      <c r="B173" s="28">
        <f>'Curva durate'!AW177/1000</f>
        <v>3.3540244798000003E-2</v>
      </c>
      <c r="C173" s="11">
        <f t="shared" si="53"/>
        <v>0.05</v>
      </c>
      <c r="D173" s="11"/>
      <c r="E173" s="29">
        <f t="shared" si="54"/>
        <v>3.3540244798000003E-2</v>
      </c>
      <c r="F173" s="83">
        <f t="shared" si="55"/>
        <v>7.4999999999999997E-3</v>
      </c>
      <c r="G173" s="40">
        <f t="shared" si="56"/>
        <v>0</v>
      </c>
      <c r="H173" s="34">
        <f t="shared" si="43"/>
        <v>0</v>
      </c>
      <c r="I173" s="41">
        <f t="shared" si="44"/>
        <v>3.3540244798000003E-2</v>
      </c>
      <c r="J173" s="27">
        <f t="shared" si="45"/>
        <v>0</v>
      </c>
      <c r="K173" s="11">
        <f t="shared" si="46"/>
        <v>578</v>
      </c>
      <c r="L173">
        <f t="shared" si="47"/>
        <v>209.1</v>
      </c>
      <c r="M173" s="36">
        <f t="shared" si="57"/>
        <v>3.4339814672575589E-2</v>
      </c>
      <c r="N173" s="99">
        <f t="shared" si="58"/>
        <v>5.2275000000000002E-2</v>
      </c>
      <c r="O173">
        <f t="shared" si="59"/>
        <v>2340</v>
      </c>
      <c r="P173" s="36">
        <f t="shared" si="48"/>
        <v>2.7114768847964817E-3</v>
      </c>
      <c r="Q173" s="1">
        <f t="shared" si="60"/>
        <v>0</v>
      </c>
      <c r="R173" s="23">
        <f t="shared" si="61"/>
        <v>575.97699999999998</v>
      </c>
      <c r="S173" s="23">
        <f t="shared" si="49"/>
        <v>0.85</v>
      </c>
      <c r="T173" s="11">
        <f t="shared" si="50"/>
        <v>0.97</v>
      </c>
      <c r="U173" s="20"/>
      <c r="V173" s="30">
        <f t="shared" si="51"/>
        <v>0</v>
      </c>
      <c r="W173" s="24">
        <f t="shared" si="52"/>
        <v>0</v>
      </c>
      <c r="X173" s="24">
        <f t="shared" si="62"/>
        <v>0</v>
      </c>
      <c r="Y173" s="31">
        <f t="shared" si="63"/>
        <v>0</v>
      </c>
      <c r="Z173" s="20"/>
      <c r="AA173" s="19"/>
    </row>
    <row r="174" spans="1:27" ht="15.6" x14ac:dyDescent="0.3">
      <c r="A174" s="26">
        <v>156</v>
      </c>
      <c r="B174" s="28">
        <f>'Curva durate'!AW178/1000</f>
        <v>3.3264788787200017E-2</v>
      </c>
      <c r="C174" s="11">
        <f t="shared" si="53"/>
        <v>0.05</v>
      </c>
      <c r="D174" s="11"/>
      <c r="E174" s="29">
        <f t="shared" si="54"/>
        <v>3.3264788787200017E-2</v>
      </c>
      <c r="F174" s="83">
        <f t="shared" si="55"/>
        <v>7.4999999999999997E-3</v>
      </c>
      <c r="G174" s="40">
        <f t="shared" si="56"/>
        <v>0</v>
      </c>
      <c r="H174" s="34">
        <f t="shared" si="43"/>
        <v>0</v>
      </c>
      <c r="I174" s="41">
        <f t="shared" si="44"/>
        <v>3.3264788787200017E-2</v>
      </c>
      <c r="J174" s="27">
        <f t="shared" si="45"/>
        <v>0</v>
      </c>
      <c r="K174" s="11">
        <f t="shared" si="46"/>
        <v>578</v>
      </c>
      <c r="L174">
        <f t="shared" si="47"/>
        <v>209.1</v>
      </c>
      <c r="M174" s="36">
        <f t="shared" si="57"/>
        <v>3.4339814672575589E-2</v>
      </c>
      <c r="N174" s="99">
        <f t="shared" si="58"/>
        <v>5.2275000000000002E-2</v>
      </c>
      <c r="O174">
        <f t="shared" si="59"/>
        <v>2340</v>
      </c>
      <c r="P174" s="36">
        <f t="shared" si="48"/>
        <v>2.7114768847964817E-3</v>
      </c>
      <c r="Q174" s="1">
        <f t="shared" si="60"/>
        <v>0</v>
      </c>
      <c r="R174" s="23">
        <f t="shared" si="61"/>
        <v>575.97699999999998</v>
      </c>
      <c r="S174" s="23">
        <f t="shared" si="49"/>
        <v>0.85</v>
      </c>
      <c r="T174" s="11">
        <f t="shared" si="50"/>
        <v>0.97</v>
      </c>
      <c r="U174" s="20"/>
      <c r="V174" s="30">
        <f t="shared" si="51"/>
        <v>0</v>
      </c>
      <c r="W174" s="24">
        <f t="shared" si="52"/>
        <v>0</v>
      </c>
      <c r="X174" s="24">
        <f t="shared" si="62"/>
        <v>0</v>
      </c>
      <c r="Y174" s="31">
        <f t="shared" si="63"/>
        <v>0</v>
      </c>
      <c r="Z174" s="20"/>
      <c r="AA174" s="19"/>
    </row>
    <row r="175" spans="1:27" ht="15.6" x14ac:dyDescent="0.3">
      <c r="A175" s="26">
        <v>157</v>
      </c>
      <c r="B175" s="28">
        <f>'Curva durate'!AW179/1000</f>
        <v>3.2991594902000002E-2</v>
      </c>
      <c r="C175" s="11">
        <f t="shared" si="53"/>
        <v>0.05</v>
      </c>
      <c r="D175" s="11"/>
      <c r="E175" s="29">
        <f t="shared" si="54"/>
        <v>3.2991594902000002E-2</v>
      </c>
      <c r="F175" s="83">
        <f t="shared" si="55"/>
        <v>7.4999999999999997E-3</v>
      </c>
      <c r="G175" s="40">
        <f t="shared" si="56"/>
        <v>0</v>
      </c>
      <c r="H175" s="34">
        <f t="shared" si="43"/>
        <v>0</v>
      </c>
      <c r="I175" s="41">
        <f t="shared" si="44"/>
        <v>3.2991594902000002E-2</v>
      </c>
      <c r="J175" s="27">
        <f t="shared" si="45"/>
        <v>0</v>
      </c>
      <c r="K175" s="11">
        <f t="shared" si="46"/>
        <v>578</v>
      </c>
      <c r="L175">
        <f t="shared" si="47"/>
        <v>209.1</v>
      </c>
      <c r="M175" s="36">
        <f t="shared" si="57"/>
        <v>3.4339814672575589E-2</v>
      </c>
      <c r="N175" s="99">
        <f t="shared" si="58"/>
        <v>5.2275000000000002E-2</v>
      </c>
      <c r="O175">
        <f t="shared" si="59"/>
        <v>2340</v>
      </c>
      <c r="P175" s="36">
        <f t="shared" si="48"/>
        <v>2.7114768847964817E-3</v>
      </c>
      <c r="Q175" s="1">
        <f t="shared" si="60"/>
        <v>0</v>
      </c>
      <c r="R175" s="23">
        <f t="shared" si="61"/>
        <v>575.97699999999998</v>
      </c>
      <c r="S175" s="23">
        <f t="shared" si="49"/>
        <v>0.85</v>
      </c>
      <c r="T175" s="11">
        <f t="shared" si="50"/>
        <v>0.97</v>
      </c>
      <c r="U175" s="20"/>
      <c r="V175" s="30">
        <f t="shared" si="51"/>
        <v>0</v>
      </c>
      <c r="W175" s="24">
        <f t="shared" si="52"/>
        <v>0</v>
      </c>
      <c r="X175" s="24">
        <f t="shared" si="62"/>
        <v>0</v>
      </c>
      <c r="Y175" s="31">
        <f t="shared" si="63"/>
        <v>0</v>
      </c>
      <c r="Z175" s="20"/>
      <c r="AA175" s="19"/>
    </row>
    <row r="176" spans="1:27" ht="15.6" x14ac:dyDescent="0.3">
      <c r="A176" s="32">
        <v>158</v>
      </c>
      <c r="B176" s="28">
        <f>'Curva durate'!AW180/1000</f>
        <v>3.2720651412399999E-2</v>
      </c>
      <c r="C176" s="11">
        <f t="shared" si="53"/>
        <v>0.05</v>
      </c>
      <c r="D176" s="11"/>
      <c r="E176" s="29">
        <f t="shared" si="54"/>
        <v>3.2720651412399999E-2</v>
      </c>
      <c r="F176" s="83">
        <f t="shared" si="55"/>
        <v>7.4999999999999997E-3</v>
      </c>
      <c r="G176" s="40">
        <f t="shared" si="56"/>
        <v>0</v>
      </c>
      <c r="H176" s="34">
        <f t="shared" si="43"/>
        <v>0</v>
      </c>
      <c r="I176" s="41">
        <f t="shared" si="44"/>
        <v>3.2720651412399999E-2</v>
      </c>
      <c r="J176" s="27">
        <f t="shared" si="45"/>
        <v>0</v>
      </c>
      <c r="K176" s="11">
        <f t="shared" si="46"/>
        <v>578</v>
      </c>
      <c r="L176">
        <f t="shared" si="47"/>
        <v>209.1</v>
      </c>
      <c r="M176" s="36">
        <f t="shared" si="57"/>
        <v>3.4339814672575589E-2</v>
      </c>
      <c r="N176" s="99">
        <f t="shared" si="58"/>
        <v>5.2275000000000002E-2</v>
      </c>
      <c r="O176">
        <f t="shared" si="59"/>
        <v>2340</v>
      </c>
      <c r="P176" s="36">
        <f t="shared" si="48"/>
        <v>2.7114768847964817E-3</v>
      </c>
      <c r="Q176" s="1">
        <f t="shared" si="60"/>
        <v>0</v>
      </c>
      <c r="R176" s="23">
        <f t="shared" si="61"/>
        <v>575.97699999999998</v>
      </c>
      <c r="S176" s="23">
        <f t="shared" si="49"/>
        <v>0.85</v>
      </c>
      <c r="T176" s="11">
        <f t="shared" si="50"/>
        <v>0.97</v>
      </c>
      <c r="U176" s="20"/>
      <c r="V176" s="30">
        <f t="shared" si="51"/>
        <v>0</v>
      </c>
      <c r="W176" s="24">
        <f t="shared" si="52"/>
        <v>0</v>
      </c>
      <c r="X176" s="24">
        <f t="shared" si="62"/>
        <v>0</v>
      </c>
      <c r="Y176" s="31">
        <f t="shared" si="63"/>
        <v>0</v>
      </c>
      <c r="Z176" s="20"/>
      <c r="AA176" s="19"/>
    </row>
    <row r="177" spans="1:27" ht="16.2" thickBot="1" x14ac:dyDescent="0.35">
      <c r="A177" s="32">
        <v>159</v>
      </c>
      <c r="B177" s="28">
        <f>'Curva durate'!AW181/1000</f>
        <v>3.2451946588400005E-2</v>
      </c>
      <c r="C177" s="11">
        <f t="shared" si="53"/>
        <v>0.05</v>
      </c>
      <c r="D177" s="11"/>
      <c r="E177" s="29">
        <f t="shared" si="54"/>
        <v>3.2451946588400005E-2</v>
      </c>
      <c r="F177" s="83">
        <f t="shared" si="55"/>
        <v>7.4999999999999997E-3</v>
      </c>
      <c r="G177" s="40">
        <f t="shared" si="56"/>
        <v>0</v>
      </c>
      <c r="H177" s="34">
        <f t="shared" si="43"/>
        <v>0</v>
      </c>
      <c r="I177" s="41">
        <f t="shared" si="44"/>
        <v>3.2451946588400005E-2</v>
      </c>
      <c r="J177" s="27">
        <f t="shared" si="45"/>
        <v>0</v>
      </c>
      <c r="K177" s="11">
        <f t="shared" si="46"/>
        <v>578</v>
      </c>
      <c r="L177">
        <f t="shared" si="47"/>
        <v>209.1</v>
      </c>
      <c r="M177" s="36">
        <f t="shared" si="57"/>
        <v>3.4339814672575589E-2</v>
      </c>
      <c r="N177" s="99">
        <f t="shared" si="58"/>
        <v>5.2275000000000002E-2</v>
      </c>
      <c r="O177">
        <f t="shared" si="59"/>
        <v>2340</v>
      </c>
      <c r="P177" s="36">
        <f t="shared" si="48"/>
        <v>2.7114768847964817E-3</v>
      </c>
      <c r="Q177" s="1">
        <f t="shared" si="60"/>
        <v>0</v>
      </c>
      <c r="R177" s="23">
        <f t="shared" si="61"/>
        <v>575.97699999999998</v>
      </c>
      <c r="S177" s="23">
        <f t="shared" si="49"/>
        <v>0.85</v>
      </c>
      <c r="T177" s="11">
        <f t="shared" si="50"/>
        <v>0.97</v>
      </c>
      <c r="U177" s="20"/>
      <c r="V177" s="30">
        <f t="shared" si="51"/>
        <v>0</v>
      </c>
      <c r="W177" s="24">
        <f t="shared" si="52"/>
        <v>0</v>
      </c>
      <c r="X177" s="24">
        <f t="shared" si="62"/>
        <v>0</v>
      </c>
      <c r="Y177" s="31">
        <f t="shared" si="63"/>
        <v>0</v>
      </c>
      <c r="Z177" s="20"/>
      <c r="AA177" s="19"/>
    </row>
    <row r="178" spans="1:27" s="57" customFormat="1" ht="16.2" thickBot="1" x14ac:dyDescent="0.35">
      <c r="A178" s="74">
        <v>160</v>
      </c>
      <c r="B178" s="28">
        <f>'Curva durate'!AW182/1000</f>
        <v>3.2185468700000004E-2</v>
      </c>
      <c r="C178" s="11">
        <f t="shared" si="53"/>
        <v>0.05</v>
      </c>
      <c r="D178" s="53"/>
      <c r="E178" s="29">
        <f t="shared" si="54"/>
        <v>3.2185468700000004E-2</v>
      </c>
      <c r="F178" s="83">
        <f t="shared" si="55"/>
        <v>7.4999999999999997E-3</v>
      </c>
      <c r="G178" s="40">
        <f t="shared" si="56"/>
        <v>0</v>
      </c>
      <c r="H178" s="54">
        <f t="shared" si="43"/>
        <v>0</v>
      </c>
      <c r="I178" s="55">
        <f t="shared" si="44"/>
        <v>3.2185468700000004E-2</v>
      </c>
      <c r="J178" s="56">
        <f t="shared" si="45"/>
        <v>0</v>
      </c>
      <c r="K178" s="53">
        <f t="shared" si="46"/>
        <v>578</v>
      </c>
      <c r="L178" s="57">
        <f t="shared" si="47"/>
        <v>209.1</v>
      </c>
      <c r="M178" s="36">
        <f t="shared" si="57"/>
        <v>3.4339814672575589E-2</v>
      </c>
      <c r="N178" s="99">
        <f t="shared" si="58"/>
        <v>5.2275000000000002E-2</v>
      </c>
      <c r="O178">
        <f t="shared" si="59"/>
        <v>2340</v>
      </c>
      <c r="P178" s="36">
        <f t="shared" si="48"/>
        <v>2.7114768847964817E-3</v>
      </c>
      <c r="Q178" s="58">
        <f t="shared" si="60"/>
        <v>0</v>
      </c>
      <c r="R178" s="23">
        <f t="shared" si="61"/>
        <v>575.97699999999998</v>
      </c>
      <c r="S178" s="60">
        <f t="shared" si="49"/>
        <v>0.85</v>
      </c>
      <c r="T178" s="53">
        <f t="shared" si="50"/>
        <v>0.97</v>
      </c>
      <c r="U178" s="61"/>
      <c r="V178" s="62">
        <f t="shared" si="51"/>
        <v>0</v>
      </c>
      <c r="W178" s="63">
        <f t="shared" si="52"/>
        <v>0</v>
      </c>
      <c r="X178" s="63">
        <f t="shared" si="62"/>
        <v>0</v>
      </c>
      <c r="Y178" s="64">
        <f t="shared" si="63"/>
        <v>0</v>
      </c>
      <c r="Z178" s="61"/>
      <c r="AA178" s="65"/>
    </row>
    <row r="179" spans="1:27" ht="15.6" x14ac:dyDescent="0.3">
      <c r="A179" s="32">
        <v>161</v>
      </c>
      <c r="B179" s="28">
        <f>'Curva durate'!AW183/1000</f>
        <v>3.1921206017200006E-2</v>
      </c>
      <c r="C179" s="11">
        <f t="shared" si="53"/>
        <v>0.05</v>
      </c>
      <c r="D179" s="11"/>
      <c r="E179" s="29">
        <f t="shared" si="54"/>
        <v>3.1921206017200006E-2</v>
      </c>
      <c r="F179" s="83">
        <f t="shared" si="55"/>
        <v>7.4999999999999997E-3</v>
      </c>
      <c r="G179" s="40">
        <f t="shared" si="56"/>
        <v>0</v>
      </c>
      <c r="H179" s="34">
        <f t="shared" si="43"/>
        <v>0</v>
      </c>
      <c r="I179" s="41">
        <f t="shared" si="44"/>
        <v>3.1921206017200006E-2</v>
      </c>
      <c r="J179" s="27">
        <f t="shared" si="45"/>
        <v>0</v>
      </c>
      <c r="K179" s="11">
        <f t="shared" si="46"/>
        <v>578</v>
      </c>
      <c r="L179">
        <f t="shared" si="47"/>
        <v>209.1</v>
      </c>
      <c r="M179" s="36">
        <f t="shared" si="57"/>
        <v>3.4339814672575589E-2</v>
      </c>
      <c r="N179" s="99">
        <f t="shared" si="58"/>
        <v>5.2275000000000002E-2</v>
      </c>
      <c r="O179">
        <f t="shared" si="59"/>
        <v>2340</v>
      </c>
      <c r="P179" s="36">
        <f t="shared" si="48"/>
        <v>2.7114768847964817E-3</v>
      </c>
      <c r="Q179" s="1">
        <f t="shared" si="60"/>
        <v>0</v>
      </c>
      <c r="R179" s="23">
        <f t="shared" si="61"/>
        <v>575.97699999999998</v>
      </c>
      <c r="S179" s="23">
        <f t="shared" si="49"/>
        <v>0.85</v>
      </c>
      <c r="T179" s="11">
        <f t="shared" si="50"/>
        <v>0.97</v>
      </c>
      <c r="U179" s="20"/>
      <c r="V179" s="30">
        <f t="shared" si="51"/>
        <v>0</v>
      </c>
      <c r="W179" s="24">
        <f t="shared" si="52"/>
        <v>0</v>
      </c>
      <c r="X179" s="24">
        <f t="shared" si="62"/>
        <v>0</v>
      </c>
      <c r="Y179" s="31">
        <f t="shared" si="63"/>
        <v>0</v>
      </c>
      <c r="Z179" s="20"/>
      <c r="AA179" s="19"/>
    </row>
    <row r="180" spans="1:27" ht="15.6" x14ac:dyDescent="0.3">
      <c r="A180" s="32">
        <v>162</v>
      </c>
      <c r="B180" s="28">
        <f>'Curva durate'!AW184/1000</f>
        <v>3.1659146810000011E-2</v>
      </c>
      <c r="C180" s="11">
        <f t="shared" si="53"/>
        <v>0.05</v>
      </c>
      <c r="D180" s="11"/>
      <c r="E180" s="29">
        <f t="shared" si="54"/>
        <v>3.1659146810000011E-2</v>
      </c>
      <c r="F180" s="83">
        <f t="shared" si="55"/>
        <v>7.4999999999999997E-3</v>
      </c>
      <c r="G180" s="40">
        <f t="shared" si="56"/>
        <v>0</v>
      </c>
      <c r="H180" s="34">
        <f t="shared" si="43"/>
        <v>0</v>
      </c>
      <c r="I180" s="41">
        <f t="shared" si="44"/>
        <v>3.1659146810000011E-2</v>
      </c>
      <c r="J180" s="27">
        <f t="shared" si="45"/>
        <v>0</v>
      </c>
      <c r="K180" s="11">
        <f t="shared" si="46"/>
        <v>578</v>
      </c>
      <c r="L180">
        <f t="shared" si="47"/>
        <v>209.1</v>
      </c>
      <c r="M180" s="36">
        <f t="shared" si="57"/>
        <v>3.4339814672575589E-2</v>
      </c>
      <c r="N180" s="99">
        <f t="shared" si="58"/>
        <v>5.2275000000000002E-2</v>
      </c>
      <c r="O180">
        <f t="shared" si="59"/>
        <v>2340</v>
      </c>
      <c r="P180" s="36">
        <f t="shared" si="48"/>
        <v>2.7114768847964817E-3</v>
      </c>
      <c r="Q180" s="1">
        <f t="shared" si="60"/>
        <v>0</v>
      </c>
      <c r="R180" s="23">
        <f t="shared" si="61"/>
        <v>575.97699999999998</v>
      </c>
      <c r="S180" s="23">
        <f t="shared" si="49"/>
        <v>0.85</v>
      </c>
      <c r="T180" s="11">
        <f t="shared" si="50"/>
        <v>0.97</v>
      </c>
      <c r="U180" s="20"/>
      <c r="V180" s="30">
        <f t="shared" si="51"/>
        <v>0</v>
      </c>
      <c r="W180" s="24">
        <f t="shared" si="52"/>
        <v>0</v>
      </c>
      <c r="X180" s="24">
        <f t="shared" si="62"/>
        <v>0</v>
      </c>
      <c r="Y180" s="31">
        <f t="shared" si="63"/>
        <v>0</v>
      </c>
      <c r="Z180" s="20"/>
      <c r="AA180" s="19"/>
    </row>
    <row r="181" spans="1:27" ht="15.6" x14ac:dyDescent="0.3">
      <c r="A181" s="26">
        <v>163</v>
      </c>
      <c r="B181" s="28">
        <f>'Curva durate'!AW185/1000</f>
        <v>3.1399279348399999E-2</v>
      </c>
      <c r="C181" s="11">
        <f t="shared" si="53"/>
        <v>0.05</v>
      </c>
      <c r="D181" s="11"/>
      <c r="E181" s="29">
        <f t="shared" si="54"/>
        <v>3.1399279348399999E-2</v>
      </c>
      <c r="F181" s="83">
        <f t="shared" si="55"/>
        <v>7.4999999999999997E-3</v>
      </c>
      <c r="G181" s="40">
        <f t="shared" si="56"/>
        <v>0</v>
      </c>
      <c r="H181" s="34">
        <f t="shared" si="43"/>
        <v>0</v>
      </c>
      <c r="I181" s="41">
        <f t="shared" si="44"/>
        <v>3.1399279348399999E-2</v>
      </c>
      <c r="J181" s="27">
        <f t="shared" si="45"/>
        <v>0</v>
      </c>
      <c r="K181" s="11">
        <f t="shared" si="46"/>
        <v>578</v>
      </c>
      <c r="L181">
        <f t="shared" si="47"/>
        <v>209.1</v>
      </c>
      <c r="M181" s="36">
        <f t="shared" si="57"/>
        <v>3.4339814672575589E-2</v>
      </c>
      <c r="N181" s="99">
        <f t="shared" si="58"/>
        <v>5.2275000000000002E-2</v>
      </c>
      <c r="O181">
        <f t="shared" si="59"/>
        <v>2340</v>
      </c>
      <c r="P181" s="36">
        <f t="shared" si="48"/>
        <v>2.7114768847964817E-3</v>
      </c>
      <c r="Q181" s="1">
        <f t="shared" si="60"/>
        <v>0</v>
      </c>
      <c r="R181" s="23">
        <f t="shared" si="61"/>
        <v>575.97699999999998</v>
      </c>
      <c r="S181" s="23">
        <f t="shared" si="49"/>
        <v>0.85</v>
      </c>
      <c r="T181" s="11">
        <f t="shared" si="50"/>
        <v>0.97</v>
      </c>
      <c r="U181" s="20"/>
      <c r="V181" s="30">
        <f t="shared" si="51"/>
        <v>0</v>
      </c>
      <c r="W181" s="24">
        <f t="shared" si="52"/>
        <v>0</v>
      </c>
      <c r="X181" s="24">
        <f t="shared" si="62"/>
        <v>0</v>
      </c>
      <c r="Y181" s="31">
        <f t="shared" si="63"/>
        <v>0</v>
      </c>
      <c r="Z181" s="20"/>
      <c r="AA181" s="19"/>
    </row>
    <row r="182" spans="1:27" ht="15.6" x14ac:dyDescent="0.3">
      <c r="A182" s="32">
        <v>164</v>
      </c>
      <c r="B182" s="28">
        <f>'Curva durate'!AW186/1000</f>
        <v>3.1141591902400009E-2</v>
      </c>
      <c r="C182" s="11">
        <f t="shared" si="53"/>
        <v>0.05</v>
      </c>
      <c r="D182" s="11"/>
      <c r="E182" s="29">
        <f t="shared" si="54"/>
        <v>3.1141591902400009E-2</v>
      </c>
      <c r="F182" s="83">
        <f t="shared" si="55"/>
        <v>7.4999999999999997E-3</v>
      </c>
      <c r="G182" s="40">
        <f t="shared" si="56"/>
        <v>0</v>
      </c>
      <c r="H182" s="34">
        <f t="shared" si="43"/>
        <v>0</v>
      </c>
      <c r="I182" s="41">
        <f t="shared" si="44"/>
        <v>3.1141591902400009E-2</v>
      </c>
      <c r="J182" s="27">
        <f t="shared" si="45"/>
        <v>0</v>
      </c>
      <c r="K182" s="11">
        <f t="shared" si="46"/>
        <v>578</v>
      </c>
      <c r="L182">
        <f t="shared" si="47"/>
        <v>209.1</v>
      </c>
      <c r="M182" s="36">
        <f t="shared" si="57"/>
        <v>3.4339814672575589E-2</v>
      </c>
      <c r="N182" s="99">
        <f t="shared" si="58"/>
        <v>5.2275000000000002E-2</v>
      </c>
      <c r="O182">
        <f t="shared" si="59"/>
        <v>2340</v>
      </c>
      <c r="P182" s="36">
        <f t="shared" si="48"/>
        <v>2.7114768847964817E-3</v>
      </c>
      <c r="Q182" s="1">
        <f t="shared" si="60"/>
        <v>0</v>
      </c>
      <c r="R182" s="23">
        <f t="shared" si="61"/>
        <v>575.97699999999998</v>
      </c>
      <c r="S182" s="23">
        <f t="shared" si="49"/>
        <v>0.85</v>
      </c>
      <c r="T182" s="11">
        <f t="shared" si="50"/>
        <v>0.97</v>
      </c>
      <c r="U182" s="20"/>
      <c r="V182" s="30">
        <f t="shared" si="51"/>
        <v>0</v>
      </c>
      <c r="W182" s="24">
        <f t="shared" si="52"/>
        <v>0</v>
      </c>
      <c r="X182" s="24">
        <f t="shared" si="62"/>
        <v>0</v>
      </c>
      <c r="Y182" s="31">
        <f t="shared" si="63"/>
        <v>0</v>
      </c>
      <c r="Z182" s="20"/>
      <c r="AA182" s="19"/>
    </row>
    <row r="183" spans="1:27" ht="15.6" x14ac:dyDescent="0.3">
      <c r="A183" s="32">
        <v>165</v>
      </c>
      <c r="B183" s="28">
        <f>'Curva durate'!AW187/1000</f>
        <v>3.0886072742000011E-2</v>
      </c>
      <c r="C183" s="11">
        <f t="shared" si="53"/>
        <v>0.05</v>
      </c>
      <c r="D183" s="11"/>
      <c r="E183" s="29">
        <f t="shared" si="54"/>
        <v>3.0886072742000011E-2</v>
      </c>
      <c r="F183" s="83">
        <f t="shared" si="55"/>
        <v>7.4999999999999997E-3</v>
      </c>
      <c r="G183" s="40">
        <f t="shared" si="56"/>
        <v>0</v>
      </c>
      <c r="H183" s="34">
        <f t="shared" si="43"/>
        <v>0</v>
      </c>
      <c r="I183" s="41">
        <f t="shared" si="44"/>
        <v>3.0886072742000011E-2</v>
      </c>
      <c r="J183" s="27">
        <f t="shared" si="45"/>
        <v>0</v>
      </c>
      <c r="K183" s="11">
        <f t="shared" si="46"/>
        <v>578</v>
      </c>
      <c r="L183">
        <f t="shared" si="47"/>
        <v>209.1</v>
      </c>
      <c r="M183" s="36">
        <f t="shared" si="57"/>
        <v>3.4339814672575589E-2</v>
      </c>
      <c r="N183" s="99">
        <f t="shared" si="58"/>
        <v>5.2275000000000002E-2</v>
      </c>
      <c r="O183">
        <f t="shared" si="59"/>
        <v>2340</v>
      </c>
      <c r="P183" s="36">
        <f t="shared" si="48"/>
        <v>2.7114768847964817E-3</v>
      </c>
      <c r="Q183" s="1">
        <f t="shared" si="60"/>
        <v>0</v>
      </c>
      <c r="R183" s="23">
        <f t="shared" si="61"/>
        <v>575.97699999999998</v>
      </c>
      <c r="S183" s="23">
        <f t="shared" si="49"/>
        <v>0.85</v>
      </c>
      <c r="T183" s="11">
        <f t="shared" si="50"/>
        <v>0.97</v>
      </c>
      <c r="U183" s="20"/>
      <c r="V183" s="30">
        <f t="shared" si="51"/>
        <v>0</v>
      </c>
      <c r="W183" s="24">
        <f t="shared" si="52"/>
        <v>0</v>
      </c>
      <c r="X183" s="24">
        <f t="shared" si="62"/>
        <v>0</v>
      </c>
      <c r="Y183" s="31">
        <f t="shared" si="63"/>
        <v>0</v>
      </c>
      <c r="Z183" s="20"/>
      <c r="AA183" s="19"/>
    </row>
    <row r="184" spans="1:27" ht="15.6" x14ac:dyDescent="0.3">
      <c r="A184" s="26">
        <v>166</v>
      </c>
      <c r="B184" s="28">
        <f>'Curva durate'!AW188/1000</f>
        <v>3.0632710137200009E-2</v>
      </c>
      <c r="C184" s="11">
        <f t="shared" si="53"/>
        <v>0.05</v>
      </c>
      <c r="D184" s="11"/>
      <c r="E184" s="29">
        <f t="shared" si="54"/>
        <v>3.0632710137200009E-2</v>
      </c>
      <c r="F184" s="83">
        <f t="shared" si="55"/>
        <v>7.4999999999999997E-3</v>
      </c>
      <c r="G184" s="40">
        <f t="shared" si="56"/>
        <v>0</v>
      </c>
      <c r="H184" s="34">
        <f t="shared" si="43"/>
        <v>0</v>
      </c>
      <c r="I184" s="41">
        <f t="shared" si="44"/>
        <v>3.0632710137200009E-2</v>
      </c>
      <c r="J184" s="27">
        <f t="shared" si="45"/>
        <v>0</v>
      </c>
      <c r="K184" s="11">
        <f t="shared" si="46"/>
        <v>578</v>
      </c>
      <c r="L184">
        <f t="shared" si="47"/>
        <v>209.1</v>
      </c>
      <c r="M184" s="36">
        <f t="shared" si="57"/>
        <v>3.4339814672575589E-2</v>
      </c>
      <c r="N184" s="99">
        <f t="shared" si="58"/>
        <v>5.2275000000000002E-2</v>
      </c>
      <c r="O184">
        <f t="shared" si="59"/>
        <v>2340</v>
      </c>
      <c r="P184" s="36">
        <f t="shared" si="48"/>
        <v>2.7114768847964817E-3</v>
      </c>
      <c r="Q184" s="1">
        <f t="shared" si="60"/>
        <v>0</v>
      </c>
      <c r="R184" s="23">
        <f t="shared" si="61"/>
        <v>575.97699999999998</v>
      </c>
      <c r="S184" s="23">
        <f t="shared" si="49"/>
        <v>0.85</v>
      </c>
      <c r="T184" s="11">
        <f t="shared" si="50"/>
        <v>0.97</v>
      </c>
      <c r="U184" s="20"/>
      <c r="V184" s="30">
        <f t="shared" si="51"/>
        <v>0</v>
      </c>
      <c r="W184" s="24">
        <f t="shared" si="52"/>
        <v>0</v>
      </c>
      <c r="X184" s="24">
        <f t="shared" si="62"/>
        <v>0</v>
      </c>
      <c r="Y184" s="31">
        <f t="shared" si="63"/>
        <v>0</v>
      </c>
      <c r="Z184" s="20"/>
      <c r="AA184" s="19"/>
    </row>
    <row r="185" spans="1:27" ht="15.6" x14ac:dyDescent="0.3">
      <c r="A185" s="32">
        <v>167</v>
      </c>
      <c r="B185" s="28">
        <f>'Curva durate'!AW189/1000</f>
        <v>3.0381492358000018E-2</v>
      </c>
      <c r="C185" s="11">
        <f t="shared" si="53"/>
        <v>0.05</v>
      </c>
      <c r="D185" s="11"/>
      <c r="E185" s="29">
        <f t="shared" si="54"/>
        <v>3.0381492358000018E-2</v>
      </c>
      <c r="F185" s="83">
        <f t="shared" si="55"/>
        <v>7.4999999999999997E-3</v>
      </c>
      <c r="G185" s="40">
        <f t="shared" si="56"/>
        <v>0</v>
      </c>
      <c r="H185" s="34">
        <f t="shared" si="43"/>
        <v>0</v>
      </c>
      <c r="I185" s="41">
        <f t="shared" si="44"/>
        <v>3.0381492358000018E-2</v>
      </c>
      <c r="J185" s="27">
        <f t="shared" si="45"/>
        <v>0</v>
      </c>
      <c r="K185" s="11">
        <f t="shared" si="46"/>
        <v>578</v>
      </c>
      <c r="L185">
        <f t="shared" si="47"/>
        <v>209.1</v>
      </c>
      <c r="M185" s="36">
        <f t="shared" si="57"/>
        <v>3.4339814672575589E-2</v>
      </c>
      <c r="N185" s="99">
        <f t="shared" si="58"/>
        <v>5.2275000000000002E-2</v>
      </c>
      <c r="O185">
        <f t="shared" si="59"/>
        <v>2340</v>
      </c>
      <c r="P185" s="36">
        <f t="shared" si="48"/>
        <v>2.7114768847964817E-3</v>
      </c>
      <c r="Q185" s="1">
        <f t="shared" si="60"/>
        <v>0</v>
      </c>
      <c r="R185" s="23">
        <f t="shared" si="61"/>
        <v>575.97699999999998</v>
      </c>
      <c r="S185" s="23">
        <f t="shared" si="49"/>
        <v>0.85</v>
      </c>
      <c r="T185" s="11">
        <f t="shared" si="50"/>
        <v>0.97</v>
      </c>
      <c r="U185" s="20"/>
      <c r="V185" s="30">
        <f t="shared" si="51"/>
        <v>0</v>
      </c>
      <c r="W185" s="24">
        <f t="shared" si="52"/>
        <v>0</v>
      </c>
      <c r="X185" s="24">
        <f t="shared" si="62"/>
        <v>0</v>
      </c>
      <c r="Y185" s="31">
        <f t="shared" si="63"/>
        <v>0</v>
      </c>
      <c r="Z185" s="20"/>
      <c r="AA185" s="19"/>
    </row>
    <row r="186" spans="1:27" ht="15.6" x14ac:dyDescent="0.3">
      <c r="A186" s="32">
        <v>168</v>
      </c>
      <c r="B186" s="28">
        <f>'Curva durate'!AW190/1000</f>
        <v>3.0132407674400001E-2</v>
      </c>
      <c r="C186" s="11">
        <f t="shared" si="53"/>
        <v>0.05</v>
      </c>
      <c r="D186" s="11"/>
      <c r="E186" s="29">
        <f t="shared" si="54"/>
        <v>3.0132407674400001E-2</v>
      </c>
      <c r="F186" s="83">
        <f t="shared" si="55"/>
        <v>7.4999999999999997E-3</v>
      </c>
      <c r="G186" s="40">
        <f t="shared" si="56"/>
        <v>0</v>
      </c>
      <c r="H186" s="34">
        <f t="shared" si="43"/>
        <v>0</v>
      </c>
      <c r="I186" s="41">
        <f t="shared" si="44"/>
        <v>3.0132407674400001E-2</v>
      </c>
      <c r="J186" s="27">
        <f t="shared" si="45"/>
        <v>0</v>
      </c>
      <c r="K186" s="11">
        <f t="shared" si="46"/>
        <v>578</v>
      </c>
      <c r="L186">
        <f t="shared" si="47"/>
        <v>209.1</v>
      </c>
      <c r="M186" s="36">
        <f t="shared" si="57"/>
        <v>3.4339814672575589E-2</v>
      </c>
      <c r="N186" s="99">
        <f t="shared" si="58"/>
        <v>5.2275000000000002E-2</v>
      </c>
      <c r="O186">
        <f t="shared" si="59"/>
        <v>2340</v>
      </c>
      <c r="P186" s="36">
        <f t="shared" si="48"/>
        <v>2.7114768847964817E-3</v>
      </c>
      <c r="Q186" s="1">
        <f t="shared" si="60"/>
        <v>0</v>
      </c>
      <c r="R186" s="23">
        <f t="shared" si="61"/>
        <v>575.97699999999998</v>
      </c>
      <c r="S186" s="23">
        <f t="shared" si="49"/>
        <v>0.85</v>
      </c>
      <c r="T186" s="11">
        <f t="shared" si="50"/>
        <v>0.97</v>
      </c>
      <c r="U186" s="20"/>
      <c r="V186" s="30">
        <f t="shared" si="51"/>
        <v>0</v>
      </c>
      <c r="W186" s="24">
        <f t="shared" si="52"/>
        <v>0</v>
      </c>
      <c r="X186" s="24">
        <f t="shared" si="62"/>
        <v>0</v>
      </c>
      <c r="Y186" s="31">
        <f t="shared" si="63"/>
        <v>0</v>
      </c>
      <c r="Z186" s="20"/>
      <c r="AA186" s="19"/>
    </row>
    <row r="187" spans="1:27" ht="15.6" x14ac:dyDescent="0.3">
      <c r="A187" s="26">
        <v>169</v>
      </c>
      <c r="B187" s="28">
        <f>'Curva durate'!AW191/1000</f>
        <v>2.9885444356400014E-2</v>
      </c>
      <c r="C187" s="11">
        <f t="shared" si="53"/>
        <v>0.05</v>
      </c>
      <c r="D187" s="11"/>
      <c r="E187" s="29">
        <f t="shared" si="54"/>
        <v>2.9885444356400014E-2</v>
      </c>
      <c r="F187" s="83">
        <f t="shared" si="55"/>
        <v>7.4999999999999997E-3</v>
      </c>
      <c r="G187" s="40">
        <f t="shared" si="56"/>
        <v>0</v>
      </c>
      <c r="H187" s="34">
        <f t="shared" si="43"/>
        <v>0</v>
      </c>
      <c r="I187" s="41">
        <f t="shared" si="44"/>
        <v>2.9885444356400014E-2</v>
      </c>
      <c r="J187" s="27">
        <f t="shared" si="45"/>
        <v>0</v>
      </c>
      <c r="K187" s="11">
        <f t="shared" si="46"/>
        <v>578</v>
      </c>
      <c r="L187">
        <f t="shared" si="47"/>
        <v>209.1</v>
      </c>
      <c r="M187" s="36">
        <f t="shared" si="57"/>
        <v>3.4339814672575589E-2</v>
      </c>
      <c r="N187" s="99">
        <f t="shared" si="58"/>
        <v>5.2275000000000002E-2</v>
      </c>
      <c r="O187">
        <f t="shared" si="59"/>
        <v>2340</v>
      </c>
      <c r="P187" s="36">
        <f t="shared" si="48"/>
        <v>2.7114768847964817E-3</v>
      </c>
      <c r="Q187" s="1">
        <f t="shared" si="60"/>
        <v>0</v>
      </c>
      <c r="R187" s="23">
        <f t="shared" si="61"/>
        <v>575.97699999999998</v>
      </c>
      <c r="S187" s="23">
        <f t="shared" si="49"/>
        <v>0.85</v>
      </c>
      <c r="T187" s="11">
        <f t="shared" si="50"/>
        <v>0.97</v>
      </c>
      <c r="U187" s="20"/>
      <c r="V187" s="30">
        <f t="shared" si="51"/>
        <v>0</v>
      </c>
      <c r="W187" s="24">
        <f t="shared" si="52"/>
        <v>0</v>
      </c>
      <c r="X187" s="24">
        <f t="shared" si="62"/>
        <v>0</v>
      </c>
      <c r="Y187" s="31">
        <f t="shared" si="63"/>
        <v>0</v>
      </c>
      <c r="Z187" s="20"/>
      <c r="AA187" s="19"/>
    </row>
    <row r="188" spans="1:27" ht="15.6" x14ac:dyDescent="0.3">
      <c r="A188" s="32">
        <v>170</v>
      </c>
      <c r="B188" s="28">
        <f>'Curva durate'!AW192/1000</f>
        <v>2.964059067400001E-2</v>
      </c>
      <c r="C188" s="11">
        <f t="shared" si="53"/>
        <v>0.05</v>
      </c>
      <c r="D188" s="11"/>
      <c r="E188" s="29">
        <f t="shared" si="54"/>
        <v>2.964059067400001E-2</v>
      </c>
      <c r="F188" s="83">
        <f t="shared" si="55"/>
        <v>7.4999999999999997E-3</v>
      </c>
      <c r="G188" s="40">
        <f t="shared" si="56"/>
        <v>0</v>
      </c>
      <c r="H188" s="34">
        <f t="shared" si="43"/>
        <v>0</v>
      </c>
      <c r="I188" s="41">
        <f t="shared" si="44"/>
        <v>2.964059067400001E-2</v>
      </c>
      <c r="J188" s="27">
        <f t="shared" si="45"/>
        <v>0</v>
      </c>
      <c r="K188" s="11">
        <f t="shared" si="46"/>
        <v>578</v>
      </c>
      <c r="L188">
        <f t="shared" si="47"/>
        <v>209.1</v>
      </c>
      <c r="M188" s="36">
        <f t="shared" si="57"/>
        <v>3.4339814672575589E-2</v>
      </c>
      <c r="N188" s="99">
        <f t="shared" si="58"/>
        <v>5.2275000000000002E-2</v>
      </c>
      <c r="O188">
        <f t="shared" si="59"/>
        <v>2340</v>
      </c>
      <c r="P188" s="36">
        <f t="shared" si="48"/>
        <v>2.7114768847964817E-3</v>
      </c>
      <c r="Q188" s="1">
        <f t="shared" si="60"/>
        <v>0</v>
      </c>
      <c r="R188" s="23">
        <f t="shared" si="61"/>
        <v>575.97699999999998</v>
      </c>
      <c r="S188" s="23">
        <f t="shared" si="49"/>
        <v>0.85</v>
      </c>
      <c r="T188" s="11">
        <f t="shared" si="50"/>
        <v>0.97</v>
      </c>
      <c r="U188" s="20"/>
      <c r="V188" s="30">
        <f t="shared" si="51"/>
        <v>0</v>
      </c>
      <c r="W188" s="24">
        <f t="shared" si="52"/>
        <v>0</v>
      </c>
      <c r="X188" s="24">
        <f t="shared" si="62"/>
        <v>0</v>
      </c>
      <c r="Y188" s="31">
        <f t="shared" si="63"/>
        <v>0</v>
      </c>
      <c r="Z188" s="20"/>
      <c r="AA188" s="19"/>
    </row>
    <row r="189" spans="1:27" ht="15.6" x14ac:dyDescent="0.3">
      <c r="A189" s="32">
        <v>171</v>
      </c>
      <c r="B189" s="28">
        <f>'Curva durate'!AW193/1000</f>
        <v>2.9397834897200013E-2</v>
      </c>
      <c r="C189" s="11">
        <f t="shared" si="53"/>
        <v>0.05</v>
      </c>
      <c r="D189" s="11"/>
      <c r="E189" s="29">
        <f t="shared" si="54"/>
        <v>2.9397834897200013E-2</v>
      </c>
      <c r="F189" s="83">
        <f t="shared" si="55"/>
        <v>7.4999999999999997E-3</v>
      </c>
      <c r="G189" s="40">
        <f t="shared" si="56"/>
        <v>0</v>
      </c>
      <c r="H189" s="34">
        <f t="shared" si="43"/>
        <v>0</v>
      </c>
      <c r="I189" s="41">
        <f t="shared" si="44"/>
        <v>2.9397834897200013E-2</v>
      </c>
      <c r="J189" s="27">
        <f t="shared" si="45"/>
        <v>0</v>
      </c>
      <c r="K189" s="11">
        <f t="shared" si="46"/>
        <v>578</v>
      </c>
      <c r="L189">
        <f t="shared" si="47"/>
        <v>209.1</v>
      </c>
      <c r="M189" s="36">
        <f t="shared" si="57"/>
        <v>3.4339814672575589E-2</v>
      </c>
      <c r="N189" s="99">
        <f t="shared" si="58"/>
        <v>5.2275000000000002E-2</v>
      </c>
      <c r="O189">
        <f t="shared" si="59"/>
        <v>2340</v>
      </c>
      <c r="P189" s="36">
        <f t="shared" si="48"/>
        <v>2.7114768847964817E-3</v>
      </c>
      <c r="Q189" s="1">
        <f t="shared" si="60"/>
        <v>0</v>
      </c>
      <c r="R189" s="23">
        <f t="shared" si="61"/>
        <v>575.97699999999998</v>
      </c>
      <c r="S189" s="23">
        <f t="shared" si="49"/>
        <v>0.85</v>
      </c>
      <c r="T189" s="11">
        <f t="shared" si="50"/>
        <v>0.97</v>
      </c>
      <c r="U189" s="20"/>
      <c r="V189" s="30">
        <f t="shared" si="51"/>
        <v>0</v>
      </c>
      <c r="W189" s="24">
        <f t="shared" si="52"/>
        <v>0</v>
      </c>
      <c r="X189" s="24">
        <f t="shared" si="62"/>
        <v>0</v>
      </c>
      <c r="Y189" s="31">
        <f t="shared" si="63"/>
        <v>0</v>
      </c>
      <c r="Z189" s="20"/>
      <c r="AA189" s="19"/>
    </row>
    <row r="190" spans="1:27" ht="15.6" x14ac:dyDescent="0.3">
      <c r="A190" s="26">
        <v>172</v>
      </c>
      <c r="B190" s="28">
        <f>'Curva durate'!AW194/1000</f>
        <v>2.9157165295999987E-2</v>
      </c>
      <c r="C190" s="11">
        <f t="shared" si="53"/>
        <v>0.05</v>
      </c>
      <c r="D190" s="11"/>
      <c r="E190" s="29">
        <f t="shared" si="54"/>
        <v>2.9157165295999987E-2</v>
      </c>
      <c r="F190" s="83">
        <f t="shared" si="55"/>
        <v>7.4999999999999997E-3</v>
      </c>
      <c r="G190" s="40">
        <f t="shared" si="56"/>
        <v>0</v>
      </c>
      <c r="H190" s="34">
        <f t="shared" si="43"/>
        <v>0</v>
      </c>
      <c r="I190" s="41">
        <f t="shared" si="44"/>
        <v>2.9157165295999987E-2</v>
      </c>
      <c r="J190" s="27">
        <f t="shared" si="45"/>
        <v>0</v>
      </c>
      <c r="K190" s="11">
        <f t="shared" si="46"/>
        <v>578</v>
      </c>
      <c r="L190">
        <f t="shared" si="47"/>
        <v>209.1</v>
      </c>
      <c r="M190" s="36">
        <f t="shared" si="57"/>
        <v>3.4339814672575589E-2</v>
      </c>
      <c r="N190" s="99">
        <f t="shared" si="58"/>
        <v>5.2275000000000002E-2</v>
      </c>
      <c r="O190">
        <f t="shared" si="59"/>
        <v>2340</v>
      </c>
      <c r="P190" s="36">
        <f t="shared" si="48"/>
        <v>2.7114768847964817E-3</v>
      </c>
      <c r="Q190" s="1">
        <f t="shared" si="60"/>
        <v>0</v>
      </c>
      <c r="R190" s="23">
        <f t="shared" si="61"/>
        <v>575.97699999999998</v>
      </c>
      <c r="S190" s="23">
        <f t="shared" si="49"/>
        <v>0.85</v>
      </c>
      <c r="T190" s="11">
        <f t="shared" si="50"/>
        <v>0.97</v>
      </c>
      <c r="U190" s="20"/>
      <c r="V190" s="30">
        <f t="shared" si="51"/>
        <v>0</v>
      </c>
      <c r="W190" s="24">
        <f t="shared" si="52"/>
        <v>0</v>
      </c>
      <c r="X190" s="24">
        <f t="shared" si="62"/>
        <v>0</v>
      </c>
      <c r="Y190" s="31">
        <f t="shared" si="63"/>
        <v>0</v>
      </c>
      <c r="Z190" s="20"/>
      <c r="AA190" s="19"/>
    </row>
    <row r="191" spans="1:27" ht="15.6" x14ac:dyDescent="0.3">
      <c r="A191" s="32">
        <v>173</v>
      </c>
      <c r="B191" s="28">
        <f>'Curva durate'!AW195/1000</f>
        <v>2.8918570140400009E-2</v>
      </c>
      <c r="C191" s="11">
        <f t="shared" si="53"/>
        <v>0.05</v>
      </c>
      <c r="D191" s="11"/>
      <c r="E191" s="29">
        <f t="shared" si="54"/>
        <v>2.8918570140400009E-2</v>
      </c>
      <c r="F191" s="83">
        <f t="shared" si="55"/>
        <v>7.4999999999999997E-3</v>
      </c>
      <c r="G191" s="40">
        <f t="shared" si="56"/>
        <v>0</v>
      </c>
      <c r="H191" s="34">
        <f t="shared" si="43"/>
        <v>0</v>
      </c>
      <c r="I191" s="41">
        <f t="shared" si="44"/>
        <v>2.8918570140400009E-2</v>
      </c>
      <c r="J191" s="27">
        <f t="shared" si="45"/>
        <v>0</v>
      </c>
      <c r="K191" s="11">
        <f t="shared" si="46"/>
        <v>578</v>
      </c>
      <c r="L191">
        <f t="shared" si="47"/>
        <v>209.1</v>
      </c>
      <c r="M191" s="36">
        <f t="shared" si="57"/>
        <v>3.4339814672575589E-2</v>
      </c>
      <c r="N191" s="99">
        <f t="shared" si="58"/>
        <v>5.2275000000000002E-2</v>
      </c>
      <c r="O191">
        <f t="shared" si="59"/>
        <v>2340</v>
      </c>
      <c r="P191" s="36">
        <f t="shared" si="48"/>
        <v>2.7114768847964817E-3</v>
      </c>
      <c r="Q191" s="1">
        <f t="shared" si="60"/>
        <v>0</v>
      </c>
      <c r="R191" s="23">
        <f t="shared" si="61"/>
        <v>575.97699999999998</v>
      </c>
      <c r="S191" s="23">
        <f t="shared" si="49"/>
        <v>0.85</v>
      </c>
      <c r="T191" s="11">
        <f t="shared" si="50"/>
        <v>0.97</v>
      </c>
      <c r="U191" s="20"/>
      <c r="V191" s="30">
        <f t="shared" si="51"/>
        <v>0</v>
      </c>
      <c r="W191" s="24">
        <f t="shared" si="52"/>
        <v>0</v>
      </c>
      <c r="X191" s="24">
        <f t="shared" si="62"/>
        <v>0</v>
      </c>
      <c r="Y191" s="31">
        <f t="shared" si="63"/>
        <v>0</v>
      </c>
      <c r="Z191" s="20"/>
      <c r="AA191" s="19"/>
    </row>
    <row r="192" spans="1:27" ht="15.6" x14ac:dyDescent="0.3">
      <c r="A192" s="32">
        <v>174</v>
      </c>
      <c r="B192" s="28">
        <f>'Curva durate'!AW196/1000</f>
        <v>2.8682037700400002E-2</v>
      </c>
      <c r="C192" s="11">
        <f t="shared" si="53"/>
        <v>0.05</v>
      </c>
      <c r="D192" s="11"/>
      <c r="E192" s="29">
        <f t="shared" si="54"/>
        <v>2.8682037700400002E-2</v>
      </c>
      <c r="F192" s="83">
        <f t="shared" si="55"/>
        <v>7.4999999999999997E-3</v>
      </c>
      <c r="G192" s="40">
        <f t="shared" si="56"/>
        <v>0</v>
      </c>
      <c r="H192" s="34">
        <f t="shared" si="43"/>
        <v>0</v>
      </c>
      <c r="I192" s="41">
        <f t="shared" si="44"/>
        <v>2.8682037700400002E-2</v>
      </c>
      <c r="J192" s="27">
        <f t="shared" si="45"/>
        <v>0</v>
      </c>
      <c r="K192" s="11">
        <f t="shared" si="46"/>
        <v>578</v>
      </c>
      <c r="L192">
        <f t="shared" si="47"/>
        <v>209.1</v>
      </c>
      <c r="M192" s="36">
        <f t="shared" si="57"/>
        <v>3.4339814672575589E-2</v>
      </c>
      <c r="N192" s="99">
        <f t="shared" si="58"/>
        <v>5.2275000000000002E-2</v>
      </c>
      <c r="O192">
        <f t="shared" si="59"/>
        <v>2340</v>
      </c>
      <c r="P192" s="36">
        <f t="shared" si="48"/>
        <v>2.7114768847964817E-3</v>
      </c>
      <c r="Q192" s="1">
        <f t="shared" si="60"/>
        <v>0</v>
      </c>
      <c r="R192" s="23">
        <f t="shared" si="61"/>
        <v>575.97699999999998</v>
      </c>
      <c r="S192" s="23">
        <f t="shared" si="49"/>
        <v>0.85</v>
      </c>
      <c r="T192" s="11">
        <f t="shared" si="50"/>
        <v>0.97</v>
      </c>
      <c r="U192" s="20"/>
      <c r="V192" s="30">
        <f t="shared" si="51"/>
        <v>0</v>
      </c>
      <c r="W192" s="24">
        <f t="shared" si="52"/>
        <v>0</v>
      </c>
      <c r="X192" s="24">
        <f t="shared" si="62"/>
        <v>0</v>
      </c>
      <c r="Y192" s="31">
        <f t="shared" si="63"/>
        <v>0</v>
      </c>
      <c r="Z192" s="20"/>
      <c r="AA192" s="19"/>
    </row>
    <row r="193" spans="1:27" ht="15.6" x14ac:dyDescent="0.3">
      <c r="A193" s="26">
        <v>175</v>
      </c>
      <c r="B193" s="28">
        <f>'Curva durate'!AW197/1000</f>
        <v>2.8447556246000004E-2</v>
      </c>
      <c r="C193" s="11">
        <f t="shared" si="53"/>
        <v>0.05</v>
      </c>
      <c r="D193" s="11"/>
      <c r="E193" s="29">
        <f t="shared" si="54"/>
        <v>2.8447556246000004E-2</v>
      </c>
      <c r="F193" s="83">
        <f t="shared" si="55"/>
        <v>7.4999999999999997E-3</v>
      </c>
      <c r="G193" s="40">
        <f t="shared" si="56"/>
        <v>0</v>
      </c>
      <c r="H193" s="34">
        <f t="shared" si="43"/>
        <v>0</v>
      </c>
      <c r="I193" s="41">
        <f t="shared" si="44"/>
        <v>2.8447556246000004E-2</v>
      </c>
      <c r="J193" s="27">
        <f t="shared" si="45"/>
        <v>0</v>
      </c>
      <c r="K193" s="11">
        <f t="shared" si="46"/>
        <v>578</v>
      </c>
      <c r="L193">
        <f t="shared" si="47"/>
        <v>209.1</v>
      </c>
      <c r="M193" s="36">
        <f t="shared" si="57"/>
        <v>3.4339814672575589E-2</v>
      </c>
      <c r="N193" s="99">
        <f t="shared" si="58"/>
        <v>5.2275000000000002E-2</v>
      </c>
      <c r="O193">
        <f t="shared" si="59"/>
        <v>2340</v>
      </c>
      <c r="P193" s="36">
        <f t="shared" si="48"/>
        <v>2.7114768847964817E-3</v>
      </c>
      <c r="Q193" s="1">
        <f t="shared" si="60"/>
        <v>0</v>
      </c>
      <c r="R193" s="23">
        <f t="shared" si="61"/>
        <v>575.97699999999998</v>
      </c>
      <c r="S193" s="23">
        <f t="shared" si="49"/>
        <v>0.85</v>
      </c>
      <c r="T193" s="11">
        <f t="shared" si="50"/>
        <v>0.97</v>
      </c>
      <c r="U193" s="20"/>
      <c r="V193" s="30">
        <f t="shared" si="51"/>
        <v>0</v>
      </c>
      <c r="W193" s="24">
        <f t="shared" si="52"/>
        <v>0</v>
      </c>
      <c r="X193" s="24">
        <f t="shared" si="62"/>
        <v>0</v>
      </c>
      <c r="Y193" s="31">
        <f t="shared" si="63"/>
        <v>0</v>
      </c>
      <c r="Z193" s="20"/>
      <c r="AA193" s="19"/>
    </row>
    <row r="194" spans="1:27" ht="15.6" x14ac:dyDescent="0.3">
      <c r="A194" s="32">
        <v>176</v>
      </c>
      <c r="B194" s="28">
        <f>'Curva durate'!AW198/1000</f>
        <v>2.8215114047200018E-2</v>
      </c>
      <c r="C194" s="11">
        <f t="shared" si="53"/>
        <v>0.05</v>
      </c>
      <c r="D194" s="11"/>
      <c r="E194" s="29">
        <f t="shared" si="54"/>
        <v>2.8215114047200018E-2</v>
      </c>
      <c r="F194" s="83">
        <f t="shared" si="55"/>
        <v>7.4999999999999997E-3</v>
      </c>
      <c r="G194" s="40">
        <f t="shared" si="56"/>
        <v>0</v>
      </c>
      <c r="H194" s="34">
        <f t="shared" si="43"/>
        <v>0</v>
      </c>
      <c r="I194" s="41">
        <f t="shared" si="44"/>
        <v>2.8215114047200018E-2</v>
      </c>
      <c r="J194" s="27">
        <f t="shared" si="45"/>
        <v>0</v>
      </c>
      <c r="K194" s="11">
        <f t="shared" si="46"/>
        <v>578</v>
      </c>
      <c r="L194">
        <f t="shared" si="47"/>
        <v>209.1</v>
      </c>
      <c r="M194" s="36">
        <f t="shared" si="57"/>
        <v>3.4339814672575589E-2</v>
      </c>
      <c r="N194" s="99">
        <f t="shared" si="58"/>
        <v>5.2275000000000002E-2</v>
      </c>
      <c r="O194">
        <f t="shared" si="59"/>
        <v>2340</v>
      </c>
      <c r="P194" s="36">
        <f t="shared" si="48"/>
        <v>2.7114768847964817E-3</v>
      </c>
      <c r="Q194" s="1">
        <f t="shared" si="60"/>
        <v>0</v>
      </c>
      <c r="R194" s="23">
        <f t="shared" si="61"/>
        <v>575.97699999999998</v>
      </c>
      <c r="S194" s="23">
        <f t="shared" si="49"/>
        <v>0.85</v>
      </c>
      <c r="T194" s="11">
        <f t="shared" si="50"/>
        <v>0.97</v>
      </c>
      <c r="U194" s="20"/>
      <c r="V194" s="30">
        <f t="shared" si="51"/>
        <v>0</v>
      </c>
      <c r="W194" s="24">
        <f t="shared" si="52"/>
        <v>0</v>
      </c>
      <c r="X194" s="24">
        <f t="shared" si="62"/>
        <v>0</v>
      </c>
      <c r="Y194" s="31">
        <f t="shared" si="63"/>
        <v>0</v>
      </c>
      <c r="Z194" s="20"/>
      <c r="AA194" s="19"/>
    </row>
    <row r="195" spans="1:27" ht="15.6" x14ac:dyDescent="0.3">
      <c r="A195" s="32">
        <v>177</v>
      </c>
      <c r="B195" s="28">
        <f>'Curva durate'!AW199/1000</f>
        <v>2.7984699374000017E-2</v>
      </c>
      <c r="C195" s="11">
        <f t="shared" si="53"/>
        <v>0.05</v>
      </c>
      <c r="D195" s="11"/>
      <c r="E195" s="29">
        <f t="shared" si="54"/>
        <v>2.7984699374000017E-2</v>
      </c>
      <c r="F195" s="83">
        <f t="shared" si="55"/>
        <v>7.4999999999999997E-3</v>
      </c>
      <c r="G195" s="40">
        <f t="shared" si="56"/>
        <v>0</v>
      </c>
      <c r="H195" s="34">
        <f t="shared" si="43"/>
        <v>0</v>
      </c>
      <c r="I195" s="41">
        <f t="shared" si="44"/>
        <v>2.7984699374000017E-2</v>
      </c>
      <c r="J195" s="27">
        <f t="shared" si="45"/>
        <v>0</v>
      </c>
      <c r="K195" s="11">
        <f t="shared" si="46"/>
        <v>578</v>
      </c>
      <c r="L195">
        <f t="shared" si="47"/>
        <v>209.1</v>
      </c>
      <c r="M195" s="36">
        <f t="shared" si="57"/>
        <v>3.4339814672575589E-2</v>
      </c>
      <c r="N195" s="99">
        <f t="shared" si="58"/>
        <v>5.2275000000000002E-2</v>
      </c>
      <c r="O195">
        <f t="shared" si="59"/>
        <v>2340</v>
      </c>
      <c r="P195" s="36">
        <f t="shared" si="48"/>
        <v>2.7114768847964817E-3</v>
      </c>
      <c r="Q195" s="1">
        <f t="shared" si="60"/>
        <v>0</v>
      </c>
      <c r="R195" s="23">
        <f t="shared" si="61"/>
        <v>575.97699999999998</v>
      </c>
      <c r="S195" s="23">
        <f t="shared" si="49"/>
        <v>0.85</v>
      </c>
      <c r="T195" s="11">
        <f t="shared" si="50"/>
        <v>0.97</v>
      </c>
      <c r="U195" s="20"/>
      <c r="V195" s="30">
        <f t="shared" si="51"/>
        <v>0</v>
      </c>
      <c r="W195" s="24">
        <f t="shared" si="52"/>
        <v>0</v>
      </c>
      <c r="X195" s="24">
        <f t="shared" si="62"/>
        <v>0</v>
      </c>
      <c r="Y195" s="31">
        <f t="shared" si="63"/>
        <v>0</v>
      </c>
      <c r="Z195" s="20"/>
      <c r="AA195" s="19"/>
    </row>
    <row r="196" spans="1:27" ht="15.6" x14ac:dyDescent="0.3">
      <c r="A196" s="26">
        <v>178</v>
      </c>
      <c r="B196" s="28">
        <f>'Curva durate'!AW200/1000</f>
        <v>2.775630049640003E-2</v>
      </c>
      <c r="C196" s="11">
        <f t="shared" si="53"/>
        <v>0.05</v>
      </c>
      <c r="D196" s="11"/>
      <c r="E196" s="29">
        <f t="shared" si="54"/>
        <v>2.775630049640003E-2</v>
      </c>
      <c r="F196" s="83">
        <f t="shared" si="55"/>
        <v>7.4999999999999997E-3</v>
      </c>
      <c r="G196" s="40">
        <f t="shared" si="56"/>
        <v>0</v>
      </c>
      <c r="H196" s="34">
        <f t="shared" si="43"/>
        <v>0</v>
      </c>
      <c r="I196" s="41">
        <f t="shared" si="44"/>
        <v>2.775630049640003E-2</v>
      </c>
      <c r="J196" s="27">
        <f t="shared" si="45"/>
        <v>0</v>
      </c>
      <c r="K196" s="11">
        <f t="shared" si="46"/>
        <v>578</v>
      </c>
      <c r="L196">
        <f t="shared" si="47"/>
        <v>209.1</v>
      </c>
      <c r="M196" s="36">
        <f t="shared" si="57"/>
        <v>3.4339814672575589E-2</v>
      </c>
      <c r="N196" s="99">
        <f t="shared" si="58"/>
        <v>5.2275000000000002E-2</v>
      </c>
      <c r="O196">
        <f t="shared" si="59"/>
        <v>2340</v>
      </c>
      <c r="P196" s="36">
        <f t="shared" si="48"/>
        <v>2.7114768847964817E-3</v>
      </c>
      <c r="Q196" s="1">
        <f t="shared" si="60"/>
        <v>0</v>
      </c>
      <c r="R196" s="23">
        <f t="shared" si="61"/>
        <v>575.97699999999998</v>
      </c>
      <c r="S196" s="23">
        <f t="shared" si="49"/>
        <v>0.85</v>
      </c>
      <c r="T196" s="11">
        <f t="shared" si="50"/>
        <v>0.97</v>
      </c>
      <c r="U196" s="20"/>
      <c r="V196" s="30">
        <f t="shared" si="51"/>
        <v>0</v>
      </c>
      <c r="W196" s="24">
        <f t="shared" si="52"/>
        <v>0</v>
      </c>
      <c r="X196" s="24">
        <f t="shared" si="62"/>
        <v>0</v>
      </c>
      <c r="Y196" s="31">
        <f t="shared" si="63"/>
        <v>0</v>
      </c>
      <c r="Z196" s="20"/>
      <c r="AA196" s="19"/>
    </row>
    <row r="197" spans="1:27" ht="15.6" x14ac:dyDescent="0.3">
      <c r="A197" s="32">
        <v>179</v>
      </c>
      <c r="B197" s="28">
        <f>'Curva durate'!AW201/1000</f>
        <v>2.7529905684400006E-2</v>
      </c>
      <c r="C197" s="11">
        <f t="shared" si="53"/>
        <v>0.05</v>
      </c>
      <c r="D197" s="11"/>
      <c r="E197" s="29">
        <f t="shared" si="54"/>
        <v>2.7529905684400006E-2</v>
      </c>
      <c r="F197" s="83">
        <f t="shared" si="55"/>
        <v>7.4999999999999997E-3</v>
      </c>
      <c r="G197" s="40">
        <f t="shared" si="56"/>
        <v>0</v>
      </c>
      <c r="H197" s="34">
        <f t="shared" si="43"/>
        <v>0</v>
      </c>
      <c r="I197" s="41">
        <f t="shared" si="44"/>
        <v>2.7529905684400006E-2</v>
      </c>
      <c r="J197" s="27">
        <f t="shared" si="45"/>
        <v>0</v>
      </c>
      <c r="K197" s="11">
        <f t="shared" si="46"/>
        <v>578</v>
      </c>
      <c r="L197">
        <f t="shared" si="47"/>
        <v>209.1</v>
      </c>
      <c r="M197" s="36">
        <f t="shared" si="57"/>
        <v>3.4339814672575589E-2</v>
      </c>
      <c r="N197" s="99">
        <f t="shared" si="58"/>
        <v>5.2275000000000002E-2</v>
      </c>
      <c r="O197">
        <f t="shared" si="59"/>
        <v>2340</v>
      </c>
      <c r="P197" s="36">
        <f t="shared" si="48"/>
        <v>2.7114768847964817E-3</v>
      </c>
      <c r="Q197" s="1">
        <f t="shared" si="60"/>
        <v>0</v>
      </c>
      <c r="R197" s="23">
        <f t="shared" si="61"/>
        <v>575.97699999999998</v>
      </c>
      <c r="S197" s="23">
        <f t="shared" si="49"/>
        <v>0.85</v>
      </c>
      <c r="T197" s="11">
        <f t="shared" si="50"/>
        <v>0.97</v>
      </c>
      <c r="U197" s="20"/>
      <c r="V197" s="30">
        <f t="shared" si="51"/>
        <v>0</v>
      </c>
      <c r="W197" s="24">
        <f t="shared" si="52"/>
        <v>0</v>
      </c>
      <c r="X197" s="24">
        <f t="shared" si="62"/>
        <v>0</v>
      </c>
      <c r="Y197" s="31">
        <f t="shared" si="63"/>
        <v>0</v>
      </c>
      <c r="Z197" s="20"/>
      <c r="AA197" s="19"/>
    </row>
    <row r="198" spans="1:27" ht="15.6" x14ac:dyDescent="0.3">
      <c r="A198" s="32">
        <v>180</v>
      </c>
      <c r="B198" s="28">
        <f>'Curva durate'!AW202/1000</f>
        <v>2.7305503208000018E-2</v>
      </c>
      <c r="C198" s="11">
        <f t="shared" si="53"/>
        <v>0.05</v>
      </c>
      <c r="D198" s="11"/>
      <c r="E198" s="29">
        <f t="shared" si="54"/>
        <v>2.7305503208000018E-2</v>
      </c>
      <c r="F198" s="83">
        <f t="shared" si="55"/>
        <v>7.4999999999999997E-3</v>
      </c>
      <c r="G198" s="40">
        <f t="shared" si="56"/>
        <v>0</v>
      </c>
      <c r="H198" s="34">
        <f t="shared" si="43"/>
        <v>0</v>
      </c>
      <c r="I198" s="41">
        <f t="shared" si="44"/>
        <v>2.7305503208000018E-2</v>
      </c>
      <c r="J198" s="27">
        <f t="shared" si="45"/>
        <v>0</v>
      </c>
      <c r="K198" s="11">
        <f t="shared" si="46"/>
        <v>578</v>
      </c>
      <c r="L198">
        <f t="shared" si="47"/>
        <v>209.1</v>
      </c>
      <c r="M198" s="36">
        <f t="shared" si="57"/>
        <v>3.4339814672575589E-2</v>
      </c>
      <c r="N198" s="99">
        <f t="shared" si="58"/>
        <v>5.2275000000000002E-2</v>
      </c>
      <c r="O198">
        <f t="shared" si="59"/>
        <v>2340</v>
      </c>
      <c r="P198" s="36">
        <f t="shared" si="48"/>
        <v>2.7114768847964817E-3</v>
      </c>
      <c r="Q198" s="1">
        <f t="shared" si="60"/>
        <v>0</v>
      </c>
      <c r="R198" s="23">
        <f t="shared" si="61"/>
        <v>575.97699999999998</v>
      </c>
      <c r="S198" s="23">
        <f t="shared" si="49"/>
        <v>0.85</v>
      </c>
      <c r="T198" s="11">
        <f t="shared" si="50"/>
        <v>0.97</v>
      </c>
      <c r="U198" s="20"/>
      <c r="V198" s="30">
        <f t="shared" si="51"/>
        <v>0</v>
      </c>
      <c r="W198" s="24">
        <f t="shared" si="52"/>
        <v>0</v>
      </c>
      <c r="X198" s="24">
        <f t="shared" si="62"/>
        <v>0</v>
      </c>
      <c r="Y198" s="31">
        <f t="shared" si="63"/>
        <v>0</v>
      </c>
      <c r="Z198" s="20"/>
      <c r="AA198" s="19"/>
    </row>
    <row r="199" spans="1:27" ht="15.6" x14ac:dyDescent="0.3">
      <c r="A199" s="26">
        <v>181</v>
      </c>
      <c r="B199" s="28">
        <f>'Curva durate'!AW203/1000</f>
        <v>2.7083081337199999E-2</v>
      </c>
      <c r="C199" s="11">
        <f t="shared" si="53"/>
        <v>0.05</v>
      </c>
      <c r="D199" s="11"/>
      <c r="E199" s="29">
        <f t="shared" si="54"/>
        <v>2.7083081337199999E-2</v>
      </c>
      <c r="F199" s="83">
        <f t="shared" si="55"/>
        <v>7.4999999999999997E-3</v>
      </c>
      <c r="G199" s="40">
        <f t="shared" si="56"/>
        <v>0</v>
      </c>
      <c r="H199" s="34">
        <f t="shared" si="43"/>
        <v>0</v>
      </c>
      <c r="I199" s="41">
        <f t="shared" si="44"/>
        <v>2.7083081337199999E-2</v>
      </c>
      <c r="J199" s="27">
        <f t="shared" si="45"/>
        <v>0</v>
      </c>
      <c r="K199" s="11">
        <f t="shared" si="46"/>
        <v>578</v>
      </c>
      <c r="L199">
        <f t="shared" si="47"/>
        <v>209.1</v>
      </c>
      <c r="M199" s="36">
        <f t="shared" si="57"/>
        <v>3.4339814672575589E-2</v>
      </c>
      <c r="N199" s="99">
        <f t="shared" si="58"/>
        <v>5.2275000000000002E-2</v>
      </c>
      <c r="O199">
        <f t="shared" si="59"/>
        <v>2340</v>
      </c>
      <c r="P199" s="36">
        <f t="shared" si="48"/>
        <v>2.7114768847964817E-3</v>
      </c>
      <c r="Q199" s="1">
        <f t="shared" si="60"/>
        <v>0</v>
      </c>
      <c r="R199" s="23">
        <f t="shared" si="61"/>
        <v>575.97699999999998</v>
      </c>
      <c r="S199" s="23">
        <f t="shared" si="49"/>
        <v>0.85</v>
      </c>
      <c r="T199" s="11">
        <f t="shared" si="50"/>
        <v>0.97</v>
      </c>
      <c r="U199" s="20"/>
      <c r="V199" s="30">
        <f t="shared" si="51"/>
        <v>0</v>
      </c>
      <c r="W199" s="24">
        <f t="shared" si="52"/>
        <v>0</v>
      </c>
      <c r="X199" s="24">
        <f t="shared" si="62"/>
        <v>0</v>
      </c>
      <c r="Y199" s="31">
        <f t="shared" si="63"/>
        <v>0</v>
      </c>
      <c r="Z199" s="20"/>
      <c r="AA199" s="19"/>
    </row>
    <row r="200" spans="1:27" ht="15.6" x14ac:dyDescent="0.3">
      <c r="A200" s="32">
        <v>182</v>
      </c>
      <c r="B200" s="28">
        <f>'Curva durate'!AW204/1000</f>
        <v>2.6862628342000022E-2</v>
      </c>
      <c r="C200" s="11">
        <f t="shared" si="53"/>
        <v>0.05</v>
      </c>
      <c r="D200" s="11"/>
      <c r="E200" s="29">
        <f t="shared" si="54"/>
        <v>2.6862628342000022E-2</v>
      </c>
      <c r="F200" s="83">
        <f t="shared" si="55"/>
        <v>7.4999999999999997E-3</v>
      </c>
      <c r="G200" s="40">
        <f t="shared" si="56"/>
        <v>0</v>
      </c>
      <c r="H200" s="34">
        <f t="shared" si="43"/>
        <v>0</v>
      </c>
      <c r="I200" s="41">
        <f t="shared" si="44"/>
        <v>2.6862628342000022E-2</v>
      </c>
      <c r="J200" s="27">
        <f t="shared" si="45"/>
        <v>0</v>
      </c>
      <c r="K200" s="11">
        <f t="shared" si="46"/>
        <v>578</v>
      </c>
      <c r="L200">
        <f t="shared" si="47"/>
        <v>209.1</v>
      </c>
      <c r="M200" s="36">
        <f t="shared" si="57"/>
        <v>3.4339814672575589E-2</v>
      </c>
      <c r="N200" s="99">
        <f t="shared" si="58"/>
        <v>5.2275000000000002E-2</v>
      </c>
      <c r="O200">
        <f t="shared" si="59"/>
        <v>2340</v>
      </c>
      <c r="P200" s="36">
        <f t="shared" si="48"/>
        <v>2.7114768847964817E-3</v>
      </c>
      <c r="Q200" s="1">
        <f t="shared" si="60"/>
        <v>0</v>
      </c>
      <c r="R200" s="23">
        <f t="shared" si="61"/>
        <v>575.97699999999998</v>
      </c>
      <c r="S200" s="23">
        <f t="shared" si="49"/>
        <v>0.85</v>
      </c>
      <c r="T200" s="11">
        <f t="shared" si="50"/>
        <v>0.97</v>
      </c>
      <c r="U200" s="20"/>
      <c r="V200" s="30">
        <f t="shared" si="51"/>
        <v>0</v>
      </c>
      <c r="W200" s="24">
        <f t="shared" si="52"/>
        <v>0</v>
      </c>
      <c r="X200" s="24">
        <f t="shared" si="62"/>
        <v>0</v>
      </c>
      <c r="Y200" s="31">
        <f t="shared" si="63"/>
        <v>0</v>
      </c>
      <c r="Z200" s="20"/>
      <c r="AA200" s="19"/>
    </row>
    <row r="201" spans="1:27" ht="15.6" x14ac:dyDescent="0.3">
      <c r="A201" s="32">
        <v>183</v>
      </c>
      <c r="B201" s="28">
        <f>'Curva durate'!AW205/1000</f>
        <v>2.6644132492400004E-2</v>
      </c>
      <c r="C201" s="11">
        <f t="shared" si="53"/>
        <v>0.05</v>
      </c>
      <c r="D201" s="11"/>
      <c r="E201" s="29">
        <f t="shared" si="54"/>
        <v>2.6644132492400004E-2</v>
      </c>
      <c r="F201" s="83">
        <f t="shared" si="55"/>
        <v>7.4999999999999997E-3</v>
      </c>
      <c r="G201" s="40">
        <f t="shared" si="56"/>
        <v>0</v>
      </c>
      <c r="H201" s="34">
        <f t="shared" si="43"/>
        <v>0</v>
      </c>
      <c r="I201" s="41">
        <f t="shared" si="44"/>
        <v>2.6644132492400004E-2</v>
      </c>
      <c r="J201" s="27">
        <f t="shared" si="45"/>
        <v>0</v>
      </c>
      <c r="K201" s="11">
        <f t="shared" si="46"/>
        <v>578</v>
      </c>
      <c r="L201">
        <f t="shared" si="47"/>
        <v>209.1</v>
      </c>
      <c r="M201" s="36">
        <f t="shared" si="57"/>
        <v>3.4339814672575589E-2</v>
      </c>
      <c r="N201" s="99">
        <f t="shared" si="58"/>
        <v>5.2275000000000002E-2</v>
      </c>
      <c r="O201">
        <f t="shared" si="59"/>
        <v>2340</v>
      </c>
      <c r="P201" s="36">
        <f t="shared" si="48"/>
        <v>2.7114768847964817E-3</v>
      </c>
      <c r="Q201" s="1">
        <f t="shared" si="60"/>
        <v>0</v>
      </c>
      <c r="R201" s="23">
        <f t="shared" si="61"/>
        <v>575.97699999999998</v>
      </c>
      <c r="S201" s="23">
        <f t="shared" si="49"/>
        <v>0.85</v>
      </c>
      <c r="T201" s="11">
        <f t="shared" si="50"/>
        <v>0.97</v>
      </c>
      <c r="U201" s="20"/>
      <c r="V201" s="30">
        <f t="shared" si="51"/>
        <v>0</v>
      </c>
      <c r="W201" s="24">
        <f t="shared" si="52"/>
        <v>0</v>
      </c>
      <c r="X201" s="24">
        <f t="shared" si="62"/>
        <v>0</v>
      </c>
      <c r="Y201" s="31">
        <f t="shared" si="63"/>
        <v>0</v>
      </c>
      <c r="Z201" s="20"/>
      <c r="AA201" s="19"/>
    </row>
    <row r="202" spans="1:27" ht="15.6" x14ac:dyDescent="0.3">
      <c r="A202" s="26">
        <v>184</v>
      </c>
      <c r="B202" s="28">
        <f>'Curva durate'!AW206/1000</f>
        <v>2.6427582058400019E-2</v>
      </c>
      <c r="C202" s="11">
        <f t="shared" si="53"/>
        <v>0.05</v>
      </c>
      <c r="D202" s="11"/>
      <c r="E202" s="29">
        <f t="shared" si="54"/>
        <v>2.6427582058400019E-2</v>
      </c>
      <c r="F202" s="83">
        <f t="shared" si="55"/>
        <v>7.4999999999999997E-3</v>
      </c>
      <c r="G202" s="40">
        <f t="shared" si="56"/>
        <v>0</v>
      </c>
      <c r="H202" s="34">
        <f t="shared" si="43"/>
        <v>0</v>
      </c>
      <c r="I202" s="41">
        <f t="shared" si="44"/>
        <v>2.6427582058400019E-2</v>
      </c>
      <c r="J202" s="27">
        <f t="shared" si="45"/>
        <v>0</v>
      </c>
      <c r="K202" s="11">
        <f t="shared" si="46"/>
        <v>578</v>
      </c>
      <c r="L202">
        <f t="shared" si="47"/>
        <v>209.1</v>
      </c>
      <c r="M202" s="36">
        <f t="shared" si="57"/>
        <v>3.4339814672575589E-2</v>
      </c>
      <c r="N202" s="99">
        <f t="shared" si="58"/>
        <v>5.2275000000000002E-2</v>
      </c>
      <c r="O202">
        <f t="shared" si="59"/>
        <v>2340</v>
      </c>
      <c r="P202" s="36">
        <f t="shared" si="48"/>
        <v>2.7114768847964817E-3</v>
      </c>
      <c r="Q202" s="1">
        <f t="shared" si="60"/>
        <v>0</v>
      </c>
      <c r="R202" s="23">
        <f t="shared" si="61"/>
        <v>575.97699999999998</v>
      </c>
      <c r="S202" s="23">
        <f t="shared" si="49"/>
        <v>0.85</v>
      </c>
      <c r="T202" s="11">
        <f t="shared" si="50"/>
        <v>0.97</v>
      </c>
      <c r="U202" s="20"/>
      <c r="V202" s="30">
        <f t="shared" si="51"/>
        <v>0</v>
      </c>
      <c r="W202" s="24">
        <f t="shared" si="52"/>
        <v>0</v>
      </c>
      <c r="X202" s="24">
        <f t="shared" si="62"/>
        <v>0</v>
      </c>
      <c r="Y202" s="31">
        <f t="shared" si="63"/>
        <v>0</v>
      </c>
      <c r="Z202" s="20"/>
      <c r="AA202" s="19"/>
    </row>
    <row r="203" spans="1:27" ht="15.6" x14ac:dyDescent="0.3">
      <c r="A203" s="32">
        <v>185</v>
      </c>
      <c r="B203" s="28">
        <f>'Curva durate'!AW207/1000</f>
        <v>2.6212965310000003E-2</v>
      </c>
      <c r="C203" s="11">
        <f t="shared" si="53"/>
        <v>0.05</v>
      </c>
      <c r="D203" s="11"/>
      <c r="E203" s="29">
        <f t="shared" si="54"/>
        <v>2.6212965310000003E-2</v>
      </c>
      <c r="F203" s="83">
        <f t="shared" si="55"/>
        <v>7.4999999999999997E-3</v>
      </c>
      <c r="G203" s="40">
        <f t="shared" si="56"/>
        <v>0</v>
      </c>
      <c r="H203" s="34">
        <f t="shared" si="43"/>
        <v>0</v>
      </c>
      <c r="I203" s="41">
        <f t="shared" si="44"/>
        <v>2.6212965310000003E-2</v>
      </c>
      <c r="J203" s="27">
        <f t="shared" si="45"/>
        <v>0</v>
      </c>
      <c r="K203" s="11">
        <f t="shared" si="46"/>
        <v>578</v>
      </c>
      <c r="L203">
        <f t="shared" si="47"/>
        <v>209.1</v>
      </c>
      <c r="M203" s="36">
        <f t="shared" si="57"/>
        <v>3.4339814672575589E-2</v>
      </c>
      <c r="N203" s="99">
        <f t="shared" si="58"/>
        <v>5.2275000000000002E-2</v>
      </c>
      <c r="O203">
        <f t="shared" si="59"/>
        <v>2340</v>
      </c>
      <c r="P203" s="36">
        <f t="shared" si="48"/>
        <v>2.7114768847964817E-3</v>
      </c>
      <c r="Q203" s="1">
        <f t="shared" si="60"/>
        <v>0</v>
      </c>
      <c r="R203" s="23">
        <f t="shared" si="61"/>
        <v>575.97699999999998</v>
      </c>
      <c r="S203" s="23">
        <f t="shared" si="49"/>
        <v>0.85</v>
      </c>
      <c r="T203" s="11">
        <f t="shared" si="50"/>
        <v>0.97</v>
      </c>
      <c r="U203" s="20"/>
      <c r="V203" s="30">
        <f t="shared" si="51"/>
        <v>0</v>
      </c>
      <c r="W203" s="24">
        <f t="shared" si="52"/>
        <v>0</v>
      </c>
      <c r="X203" s="24">
        <f t="shared" si="62"/>
        <v>0</v>
      </c>
      <c r="Y203" s="31">
        <f t="shared" si="63"/>
        <v>0</v>
      </c>
      <c r="Z203" s="20"/>
      <c r="AA203" s="19"/>
    </row>
    <row r="204" spans="1:27" ht="15.6" x14ac:dyDescent="0.3">
      <c r="A204" s="32">
        <v>186</v>
      </c>
      <c r="B204" s="28">
        <f>'Curva durate'!AW208/1000</f>
        <v>2.6000270517200007E-2</v>
      </c>
      <c r="C204" s="11">
        <f t="shared" si="53"/>
        <v>0.05</v>
      </c>
      <c r="D204" s="11"/>
      <c r="E204" s="29">
        <f t="shared" si="54"/>
        <v>2.6000270517200007E-2</v>
      </c>
      <c r="F204" s="83">
        <f t="shared" si="55"/>
        <v>7.4999999999999997E-3</v>
      </c>
      <c r="G204" s="40">
        <f t="shared" si="56"/>
        <v>0</v>
      </c>
      <c r="H204" s="34">
        <f t="shared" si="43"/>
        <v>0</v>
      </c>
      <c r="I204" s="41">
        <f t="shared" si="44"/>
        <v>2.6000270517200007E-2</v>
      </c>
      <c r="J204" s="27">
        <f t="shared" si="45"/>
        <v>0</v>
      </c>
      <c r="K204" s="11">
        <f t="shared" si="46"/>
        <v>578</v>
      </c>
      <c r="L204">
        <f t="shared" si="47"/>
        <v>209.1</v>
      </c>
      <c r="M204" s="36">
        <f t="shared" si="57"/>
        <v>3.4339814672575589E-2</v>
      </c>
      <c r="N204" s="99">
        <f t="shared" si="58"/>
        <v>5.2275000000000002E-2</v>
      </c>
      <c r="O204">
        <f t="shared" si="59"/>
        <v>2340</v>
      </c>
      <c r="P204" s="36">
        <f t="shared" si="48"/>
        <v>2.7114768847964817E-3</v>
      </c>
      <c r="Q204" s="1">
        <f t="shared" si="60"/>
        <v>0</v>
      </c>
      <c r="R204" s="23">
        <f t="shared" si="61"/>
        <v>575.97699999999998</v>
      </c>
      <c r="S204" s="23">
        <f t="shared" si="49"/>
        <v>0.85</v>
      </c>
      <c r="T204" s="11">
        <f t="shared" si="50"/>
        <v>0.97</v>
      </c>
      <c r="U204" s="20"/>
      <c r="V204" s="30">
        <f t="shared" si="51"/>
        <v>0</v>
      </c>
      <c r="W204" s="24">
        <f t="shared" si="52"/>
        <v>0</v>
      </c>
      <c r="X204" s="24">
        <f t="shared" si="62"/>
        <v>0</v>
      </c>
      <c r="Y204" s="31">
        <f t="shared" si="63"/>
        <v>0</v>
      </c>
      <c r="Z204" s="20"/>
      <c r="AA204" s="19"/>
    </row>
    <row r="205" spans="1:27" ht="15.6" x14ac:dyDescent="0.3">
      <c r="A205" s="26">
        <v>187</v>
      </c>
      <c r="B205" s="28">
        <f>'Curva durate'!AW209/1000</f>
        <v>2.578948595E-2</v>
      </c>
      <c r="C205" s="11">
        <f t="shared" si="53"/>
        <v>0.05</v>
      </c>
      <c r="D205" s="11"/>
      <c r="E205" s="29">
        <f t="shared" si="54"/>
        <v>2.578948595E-2</v>
      </c>
      <c r="F205" s="83">
        <f t="shared" si="55"/>
        <v>7.4999999999999997E-3</v>
      </c>
      <c r="G205" s="40">
        <f t="shared" si="56"/>
        <v>0</v>
      </c>
      <c r="H205" s="34">
        <f t="shared" si="43"/>
        <v>0</v>
      </c>
      <c r="I205" s="41">
        <f t="shared" si="44"/>
        <v>2.578948595E-2</v>
      </c>
      <c r="J205" s="27">
        <f t="shared" si="45"/>
        <v>0</v>
      </c>
      <c r="K205" s="11">
        <f t="shared" si="46"/>
        <v>578</v>
      </c>
      <c r="L205">
        <f t="shared" si="47"/>
        <v>209.1</v>
      </c>
      <c r="M205" s="36">
        <f t="shared" si="57"/>
        <v>3.4339814672575589E-2</v>
      </c>
      <c r="N205" s="99">
        <f t="shared" si="58"/>
        <v>5.2275000000000002E-2</v>
      </c>
      <c r="O205">
        <f t="shared" si="59"/>
        <v>2340</v>
      </c>
      <c r="P205" s="36">
        <f t="shared" si="48"/>
        <v>2.7114768847964817E-3</v>
      </c>
      <c r="Q205" s="1">
        <f t="shared" si="60"/>
        <v>0</v>
      </c>
      <c r="R205" s="23">
        <f t="shared" si="61"/>
        <v>575.97699999999998</v>
      </c>
      <c r="S205" s="23">
        <f t="shared" si="49"/>
        <v>0.85</v>
      </c>
      <c r="T205" s="11">
        <f t="shared" si="50"/>
        <v>0.97</v>
      </c>
      <c r="U205" s="20"/>
      <c r="V205" s="30">
        <f t="shared" si="51"/>
        <v>0</v>
      </c>
      <c r="W205" s="24">
        <f t="shared" si="52"/>
        <v>0</v>
      </c>
      <c r="X205" s="24">
        <f t="shared" si="62"/>
        <v>0</v>
      </c>
      <c r="Y205" s="31">
        <f t="shared" si="63"/>
        <v>0</v>
      </c>
      <c r="Z205" s="20"/>
      <c r="AA205" s="19"/>
    </row>
    <row r="206" spans="1:27" ht="15.6" x14ac:dyDescent="0.3">
      <c r="A206" s="32">
        <v>188</v>
      </c>
      <c r="B206" s="28">
        <f>'Curva durate'!AW210/1000</f>
        <v>2.5580599878400008E-2</v>
      </c>
      <c r="C206" s="11">
        <f t="shared" si="53"/>
        <v>0.05</v>
      </c>
      <c r="D206" s="11"/>
      <c r="E206" s="29">
        <f t="shared" si="54"/>
        <v>2.5580599878400008E-2</v>
      </c>
      <c r="F206" s="83">
        <f t="shared" si="55"/>
        <v>7.4999999999999997E-3</v>
      </c>
      <c r="G206" s="40">
        <f t="shared" si="56"/>
        <v>0</v>
      </c>
      <c r="H206" s="34">
        <f t="shared" si="43"/>
        <v>0</v>
      </c>
      <c r="I206" s="41">
        <f t="shared" si="44"/>
        <v>2.5580599878400008E-2</v>
      </c>
      <c r="J206" s="27">
        <f t="shared" si="45"/>
        <v>0</v>
      </c>
      <c r="K206" s="11">
        <f t="shared" si="46"/>
        <v>578</v>
      </c>
      <c r="L206">
        <f t="shared" si="47"/>
        <v>209.1</v>
      </c>
      <c r="M206" s="36">
        <f t="shared" si="57"/>
        <v>3.4339814672575589E-2</v>
      </c>
      <c r="N206" s="99">
        <f t="shared" si="58"/>
        <v>5.2275000000000002E-2</v>
      </c>
      <c r="O206">
        <f t="shared" si="59"/>
        <v>2340</v>
      </c>
      <c r="P206" s="36">
        <f t="shared" si="48"/>
        <v>2.7114768847964817E-3</v>
      </c>
      <c r="Q206" s="1">
        <f t="shared" si="60"/>
        <v>0</v>
      </c>
      <c r="R206" s="23">
        <f t="shared" si="61"/>
        <v>575.97699999999998</v>
      </c>
      <c r="S206" s="23">
        <f t="shared" si="49"/>
        <v>0.85</v>
      </c>
      <c r="T206" s="11">
        <f t="shared" si="50"/>
        <v>0.97</v>
      </c>
      <c r="U206" s="20"/>
      <c r="V206" s="30">
        <f t="shared" si="51"/>
        <v>0</v>
      </c>
      <c r="W206" s="24">
        <f t="shared" si="52"/>
        <v>0</v>
      </c>
      <c r="X206" s="24">
        <f t="shared" si="62"/>
        <v>0</v>
      </c>
      <c r="Y206" s="31">
        <f t="shared" si="63"/>
        <v>0</v>
      </c>
      <c r="Z206" s="20"/>
      <c r="AA206" s="19"/>
    </row>
    <row r="207" spans="1:27" ht="15.6" x14ac:dyDescent="0.3">
      <c r="A207" s="32">
        <v>189</v>
      </c>
      <c r="B207" s="28">
        <f>'Curva durate'!AW211/1000</f>
        <v>2.5373600572399995E-2</v>
      </c>
      <c r="C207" s="11">
        <f t="shared" si="53"/>
        <v>0.05</v>
      </c>
      <c r="D207" s="11"/>
      <c r="E207" s="29">
        <f t="shared" si="54"/>
        <v>2.5373600572399995E-2</v>
      </c>
      <c r="F207" s="83">
        <f t="shared" si="55"/>
        <v>7.4999999999999997E-3</v>
      </c>
      <c r="G207" s="40">
        <f t="shared" si="56"/>
        <v>0</v>
      </c>
      <c r="H207" s="34">
        <f t="shared" si="43"/>
        <v>0</v>
      </c>
      <c r="I207" s="41">
        <f t="shared" si="44"/>
        <v>2.5373600572399995E-2</v>
      </c>
      <c r="J207" s="27">
        <f t="shared" si="45"/>
        <v>0</v>
      </c>
      <c r="K207" s="11">
        <f t="shared" si="46"/>
        <v>578</v>
      </c>
      <c r="L207">
        <f t="shared" si="47"/>
        <v>209.1</v>
      </c>
      <c r="M207" s="36">
        <f t="shared" si="57"/>
        <v>3.4339814672575589E-2</v>
      </c>
      <c r="N207" s="99">
        <f t="shared" si="58"/>
        <v>5.2275000000000002E-2</v>
      </c>
      <c r="O207">
        <f t="shared" si="59"/>
        <v>2340</v>
      </c>
      <c r="P207" s="36">
        <f t="shared" si="48"/>
        <v>2.7114768847964817E-3</v>
      </c>
      <c r="Q207" s="1">
        <f t="shared" si="60"/>
        <v>0</v>
      </c>
      <c r="R207" s="23">
        <f t="shared" si="61"/>
        <v>575.97699999999998</v>
      </c>
      <c r="S207" s="23">
        <f t="shared" si="49"/>
        <v>0.85</v>
      </c>
      <c r="T207" s="11">
        <f t="shared" si="50"/>
        <v>0.97</v>
      </c>
      <c r="U207" s="20"/>
      <c r="V207" s="30">
        <f t="shared" si="51"/>
        <v>0</v>
      </c>
      <c r="W207" s="24">
        <f t="shared" si="52"/>
        <v>0</v>
      </c>
      <c r="X207" s="24">
        <f t="shared" si="62"/>
        <v>0</v>
      </c>
      <c r="Y207" s="31">
        <f t="shared" si="63"/>
        <v>0</v>
      </c>
      <c r="Z207" s="20"/>
      <c r="AA207" s="19"/>
    </row>
    <row r="208" spans="1:27" ht="15.6" x14ac:dyDescent="0.3">
      <c r="A208" s="26">
        <v>190</v>
      </c>
      <c r="B208" s="28">
        <f>'Curva durate'!AW212/1000</f>
        <v>2.5168476302000017E-2</v>
      </c>
      <c r="C208" s="11">
        <f t="shared" si="53"/>
        <v>0.05</v>
      </c>
      <c r="D208" s="11"/>
      <c r="E208" s="29">
        <f t="shared" si="54"/>
        <v>2.5168476302000017E-2</v>
      </c>
      <c r="F208" s="83">
        <f t="shared" si="55"/>
        <v>7.4999999999999997E-3</v>
      </c>
      <c r="G208" s="40">
        <f t="shared" si="56"/>
        <v>0</v>
      </c>
      <c r="H208" s="34">
        <f t="shared" si="43"/>
        <v>0</v>
      </c>
      <c r="I208" s="41">
        <f t="shared" si="44"/>
        <v>2.5168476302000017E-2</v>
      </c>
      <c r="J208" s="27">
        <f t="shared" si="45"/>
        <v>0</v>
      </c>
      <c r="K208" s="11">
        <f t="shared" si="46"/>
        <v>578</v>
      </c>
      <c r="L208">
        <f t="shared" si="47"/>
        <v>209.1</v>
      </c>
      <c r="M208" s="36">
        <f t="shared" si="57"/>
        <v>3.4339814672575589E-2</v>
      </c>
      <c r="N208" s="99">
        <f t="shared" si="58"/>
        <v>5.2275000000000002E-2</v>
      </c>
      <c r="O208">
        <f t="shared" si="59"/>
        <v>2340</v>
      </c>
      <c r="P208" s="36">
        <f t="shared" si="48"/>
        <v>2.7114768847964817E-3</v>
      </c>
      <c r="Q208" s="1">
        <f t="shared" si="60"/>
        <v>0</v>
      </c>
      <c r="R208" s="23">
        <f t="shared" si="61"/>
        <v>575.97699999999998</v>
      </c>
      <c r="S208" s="23">
        <f t="shared" si="49"/>
        <v>0.85</v>
      </c>
      <c r="T208" s="11">
        <f t="shared" si="50"/>
        <v>0.97</v>
      </c>
      <c r="U208" s="20"/>
      <c r="V208" s="30">
        <f t="shared" si="51"/>
        <v>0</v>
      </c>
      <c r="W208" s="24">
        <f t="shared" si="52"/>
        <v>0</v>
      </c>
      <c r="X208" s="24">
        <f t="shared" si="62"/>
        <v>0</v>
      </c>
      <c r="Y208" s="31">
        <f t="shared" si="63"/>
        <v>0</v>
      </c>
      <c r="Z208" s="20"/>
      <c r="AA208" s="19"/>
    </row>
    <row r="209" spans="1:27" ht="15.6" x14ac:dyDescent="0.3">
      <c r="A209" s="32">
        <v>191</v>
      </c>
      <c r="B209" s="28">
        <f>'Curva durate'!AW213/1000</f>
        <v>2.4965215337200006E-2</v>
      </c>
      <c r="C209" s="11">
        <f t="shared" si="53"/>
        <v>0.05</v>
      </c>
      <c r="D209" s="11"/>
      <c r="E209" s="29">
        <f t="shared" si="54"/>
        <v>2.4965215337200006E-2</v>
      </c>
      <c r="F209" s="83">
        <f t="shared" si="55"/>
        <v>7.4999999999999997E-3</v>
      </c>
      <c r="G209" s="40">
        <f t="shared" si="56"/>
        <v>0</v>
      </c>
      <c r="H209" s="34">
        <f t="shared" si="43"/>
        <v>0</v>
      </c>
      <c r="I209" s="41">
        <f t="shared" si="44"/>
        <v>2.4965215337200006E-2</v>
      </c>
      <c r="J209" s="27">
        <f t="shared" si="45"/>
        <v>0</v>
      </c>
      <c r="K209" s="11">
        <f t="shared" si="46"/>
        <v>578</v>
      </c>
      <c r="L209">
        <f t="shared" si="47"/>
        <v>209.1</v>
      </c>
      <c r="M209" s="36">
        <f t="shared" si="57"/>
        <v>3.4339814672575589E-2</v>
      </c>
      <c r="N209" s="99">
        <f t="shared" si="58"/>
        <v>5.2275000000000002E-2</v>
      </c>
      <c r="O209">
        <f t="shared" si="59"/>
        <v>2340</v>
      </c>
      <c r="P209" s="36">
        <f t="shared" si="48"/>
        <v>2.7114768847964817E-3</v>
      </c>
      <c r="Q209" s="1">
        <f t="shared" si="60"/>
        <v>0</v>
      </c>
      <c r="R209" s="23">
        <f t="shared" si="61"/>
        <v>575.97699999999998</v>
      </c>
      <c r="S209" s="23">
        <f t="shared" si="49"/>
        <v>0.85</v>
      </c>
      <c r="T209" s="11">
        <f t="shared" si="50"/>
        <v>0.97</v>
      </c>
      <c r="U209" s="20"/>
      <c r="V209" s="30">
        <f t="shared" si="51"/>
        <v>0</v>
      </c>
      <c r="W209" s="24">
        <f t="shared" si="52"/>
        <v>0</v>
      </c>
      <c r="X209" s="24">
        <f t="shared" si="62"/>
        <v>0</v>
      </c>
      <c r="Y209" s="31">
        <f t="shared" si="63"/>
        <v>0</v>
      </c>
      <c r="Z209" s="20"/>
      <c r="AA209" s="19"/>
    </row>
    <row r="210" spans="1:27" ht="15.6" x14ac:dyDescent="0.3">
      <c r="A210" s="32">
        <v>192</v>
      </c>
      <c r="B210" s="28">
        <f>'Curva durate'!AW214/1000</f>
        <v>2.4763805948000026E-2</v>
      </c>
      <c r="C210" s="11">
        <f t="shared" si="53"/>
        <v>0.05</v>
      </c>
      <c r="D210" s="11"/>
      <c r="E210" s="29">
        <f t="shared" si="54"/>
        <v>2.4763805948000026E-2</v>
      </c>
      <c r="F210" s="83">
        <f t="shared" si="55"/>
        <v>7.4999999999999997E-3</v>
      </c>
      <c r="G210" s="40">
        <f t="shared" si="56"/>
        <v>0</v>
      </c>
      <c r="H210" s="34">
        <f t="shared" si="43"/>
        <v>0</v>
      </c>
      <c r="I210" s="41">
        <f t="shared" si="44"/>
        <v>2.4763805948000026E-2</v>
      </c>
      <c r="J210" s="27">
        <f t="shared" si="45"/>
        <v>0</v>
      </c>
      <c r="K210" s="11">
        <f t="shared" si="46"/>
        <v>578</v>
      </c>
      <c r="L210">
        <f t="shared" si="47"/>
        <v>209.1</v>
      </c>
      <c r="M210" s="36">
        <f t="shared" si="57"/>
        <v>3.4339814672575589E-2</v>
      </c>
      <c r="N210" s="99">
        <f t="shared" si="58"/>
        <v>5.2275000000000002E-2</v>
      </c>
      <c r="O210">
        <f t="shared" si="59"/>
        <v>2340</v>
      </c>
      <c r="P210" s="36">
        <f t="shared" si="48"/>
        <v>2.7114768847964817E-3</v>
      </c>
      <c r="Q210" s="1">
        <f t="shared" si="60"/>
        <v>0</v>
      </c>
      <c r="R210" s="23">
        <f t="shared" si="61"/>
        <v>575.97699999999998</v>
      </c>
      <c r="S210" s="23">
        <f t="shared" si="49"/>
        <v>0.85</v>
      </c>
      <c r="T210" s="11">
        <f t="shared" si="50"/>
        <v>0.97</v>
      </c>
      <c r="U210" s="20"/>
      <c r="V210" s="30">
        <f t="shared" si="51"/>
        <v>0</v>
      </c>
      <c r="W210" s="24">
        <f t="shared" si="52"/>
        <v>0</v>
      </c>
      <c r="X210" s="24">
        <f t="shared" si="62"/>
        <v>0</v>
      </c>
      <c r="Y210" s="31">
        <f t="shared" si="63"/>
        <v>0</v>
      </c>
      <c r="Z210" s="20"/>
      <c r="AA210" s="19"/>
    </row>
    <row r="211" spans="1:27" ht="15.6" x14ac:dyDescent="0.3">
      <c r="A211" s="26">
        <v>193</v>
      </c>
      <c r="B211" s="28">
        <f>'Curva durate'!AW215/1000</f>
        <v>2.456423640440002E-2</v>
      </c>
      <c r="C211" s="11">
        <f t="shared" si="53"/>
        <v>0.05</v>
      </c>
      <c r="D211" s="11"/>
      <c r="E211" s="29">
        <f t="shared" si="54"/>
        <v>2.456423640440002E-2</v>
      </c>
      <c r="F211" s="83">
        <f t="shared" si="55"/>
        <v>7.4999999999999997E-3</v>
      </c>
      <c r="G211" s="40">
        <f t="shared" si="56"/>
        <v>0</v>
      </c>
      <c r="H211" s="34">
        <f t="shared" ref="H211:H274" si="64">IF(G211&gt;$G$6,$G$6,IF(G211&lt;$H$6,0,G211))</f>
        <v>0</v>
      </c>
      <c r="I211" s="41">
        <f t="shared" ref="I211:I274" si="65">E211-H211</f>
        <v>2.456423640440002E-2</v>
      </c>
      <c r="J211" s="27">
        <f t="shared" ref="J211:J274" si="66">H211/$G$6</f>
        <v>0</v>
      </c>
      <c r="K211" s="11">
        <f t="shared" ref="K211:K274" si="67">$J$6</f>
        <v>578</v>
      </c>
      <c r="L211">
        <f t="shared" ref="L211:L274" si="68">$N$9</f>
        <v>209.1</v>
      </c>
      <c r="M211" s="36">
        <f t="shared" si="57"/>
        <v>3.4339814672575589E-2</v>
      </c>
      <c r="N211" s="99">
        <f t="shared" si="58"/>
        <v>5.2275000000000002E-2</v>
      </c>
      <c r="O211">
        <f t="shared" si="59"/>
        <v>2340</v>
      </c>
      <c r="P211" s="36">
        <f t="shared" ref="P211:P274" si="69">10.3/($P$9^2*(L211/1000)^(1/3))</f>
        <v>2.7114768847964817E-3</v>
      </c>
      <c r="Q211" s="1">
        <f t="shared" si="60"/>
        <v>0</v>
      </c>
      <c r="R211" s="23">
        <f t="shared" si="61"/>
        <v>575.97699999999998</v>
      </c>
      <c r="S211" s="23">
        <f t="shared" ref="S211:S274" si="70">$R$9</f>
        <v>0.85</v>
      </c>
      <c r="T211" s="11">
        <f t="shared" ref="T211:T274" si="71">$S$9</f>
        <v>0.97</v>
      </c>
      <c r="U211" s="20"/>
      <c r="V211" s="30">
        <f t="shared" ref="V211:V274" si="72">H211*9.81*R211</f>
        <v>0</v>
      </c>
      <c r="W211" s="24">
        <f t="shared" ref="W211:W274" si="73">V211*S211*T211</f>
        <v>0</v>
      </c>
      <c r="X211" s="24">
        <f t="shared" si="62"/>
        <v>0</v>
      </c>
      <c r="Y211" s="31">
        <f t="shared" si="63"/>
        <v>0</v>
      </c>
      <c r="Z211" s="20"/>
      <c r="AA211" s="19"/>
    </row>
    <row r="212" spans="1:27" ht="15.6" x14ac:dyDescent="0.3">
      <c r="A212" s="32">
        <v>194</v>
      </c>
      <c r="B212" s="28">
        <f>'Curva durate'!AW216/1000</f>
        <v>2.4366494976400005E-2</v>
      </c>
      <c r="C212" s="11">
        <f t="shared" ref="C212:C275" si="74">$G$9</f>
        <v>0.05</v>
      </c>
      <c r="D212" s="11"/>
      <c r="E212" s="29">
        <f t="shared" ref="E212:E275" si="75">B212</f>
        <v>2.4366494976400005E-2</v>
      </c>
      <c r="F212" s="83">
        <f t="shared" ref="F212:F275" si="76">$J$9</f>
        <v>7.4999999999999997E-3</v>
      </c>
      <c r="G212" s="40">
        <f t="shared" ref="G212:G275" si="77">IF((B212-C212)-F212&gt;0,(B212-C212)-F212,0)</f>
        <v>0</v>
      </c>
      <c r="H212" s="34">
        <f t="shared" si="64"/>
        <v>0</v>
      </c>
      <c r="I212" s="41">
        <f t="shared" si="65"/>
        <v>2.4366494976400005E-2</v>
      </c>
      <c r="J212" s="27">
        <f t="shared" si="66"/>
        <v>0</v>
      </c>
      <c r="K212" s="11">
        <f t="shared" si="67"/>
        <v>578</v>
      </c>
      <c r="L212">
        <f t="shared" si="68"/>
        <v>209.1</v>
      </c>
      <c r="M212" s="36">
        <f t="shared" ref="M212:M275" si="78">PI()*(L212/1000)^2/4</f>
        <v>3.4339814672575589E-2</v>
      </c>
      <c r="N212" s="99">
        <f t="shared" ref="N212:N275" si="79">L212/4/1000</f>
        <v>5.2275000000000002E-2</v>
      </c>
      <c r="O212">
        <f t="shared" ref="O212:O275" si="80">$O$9</f>
        <v>2340</v>
      </c>
      <c r="P212" s="36">
        <f t="shared" si="69"/>
        <v>2.7114768847964817E-3</v>
      </c>
      <c r="Q212" s="1">
        <f t="shared" ref="Q212:Q275" si="81">P212*(H212)^2*(L212/1000)^(-5)*O212</f>
        <v>0</v>
      </c>
      <c r="R212" s="23">
        <f t="shared" ref="R212:R275" si="82">K212-Q212-$Q$13</f>
        <v>575.97699999999998</v>
      </c>
      <c r="S212" s="23">
        <f t="shared" si="70"/>
        <v>0.85</v>
      </c>
      <c r="T212" s="11">
        <f t="shared" si="71"/>
        <v>0.97</v>
      </c>
      <c r="U212" s="20"/>
      <c r="V212" s="30">
        <f t="shared" si="72"/>
        <v>0</v>
      </c>
      <c r="W212" s="24">
        <f t="shared" si="73"/>
        <v>0</v>
      </c>
      <c r="X212" s="24">
        <f t="shared" ref="X212:X275" si="83">CEILING(W212,5)</f>
        <v>0</v>
      </c>
      <c r="Y212" s="31">
        <f t="shared" ref="Y212:Y275" si="84">W212*24</f>
        <v>0</v>
      </c>
      <c r="Z212" s="20"/>
      <c r="AA212" s="19"/>
    </row>
    <row r="213" spans="1:27" ht="15.6" x14ac:dyDescent="0.3">
      <c r="A213" s="32">
        <v>195</v>
      </c>
      <c r="B213" s="28">
        <f>'Curva durate'!AW217/1000</f>
        <v>2.4170569934000012E-2</v>
      </c>
      <c r="C213" s="11">
        <f t="shared" si="74"/>
        <v>0.05</v>
      </c>
      <c r="D213" s="11"/>
      <c r="E213" s="29">
        <f t="shared" si="75"/>
        <v>2.4170569934000012E-2</v>
      </c>
      <c r="F213" s="83">
        <f t="shared" si="76"/>
        <v>7.4999999999999997E-3</v>
      </c>
      <c r="G213" s="40">
        <f t="shared" si="77"/>
        <v>0</v>
      </c>
      <c r="H213" s="34">
        <f t="shared" si="64"/>
        <v>0</v>
      </c>
      <c r="I213" s="41">
        <f t="shared" si="65"/>
        <v>2.4170569934000012E-2</v>
      </c>
      <c r="J213" s="27">
        <f t="shared" si="66"/>
        <v>0</v>
      </c>
      <c r="K213" s="11">
        <f t="shared" si="67"/>
        <v>578</v>
      </c>
      <c r="L213">
        <f t="shared" si="68"/>
        <v>209.1</v>
      </c>
      <c r="M213" s="36">
        <f t="shared" si="78"/>
        <v>3.4339814672575589E-2</v>
      </c>
      <c r="N213" s="99">
        <f t="shared" si="79"/>
        <v>5.2275000000000002E-2</v>
      </c>
      <c r="O213">
        <f t="shared" si="80"/>
        <v>2340</v>
      </c>
      <c r="P213" s="36">
        <f t="shared" si="69"/>
        <v>2.7114768847964817E-3</v>
      </c>
      <c r="Q213" s="1">
        <f t="shared" si="81"/>
        <v>0</v>
      </c>
      <c r="R213" s="23">
        <f t="shared" si="82"/>
        <v>575.97699999999998</v>
      </c>
      <c r="S213" s="23">
        <f t="shared" si="70"/>
        <v>0.85</v>
      </c>
      <c r="T213" s="11">
        <f t="shared" si="71"/>
        <v>0.97</v>
      </c>
      <c r="U213" s="20"/>
      <c r="V213" s="30">
        <f t="shared" si="72"/>
        <v>0</v>
      </c>
      <c r="W213" s="24">
        <f t="shared" si="73"/>
        <v>0</v>
      </c>
      <c r="X213" s="24">
        <f t="shared" si="83"/>
        <v>0</v>
      </c>
      <c r="Y213" s="31">
        <f t="shared" si="84"/>
        <v>0</v>
      </c>
      <c r="Z213" s="20"/>
      <c r="AA213" s="19"/>
    </row>
    <row r="214" spans="1:27" ht="15.6" x14ac:dyDescent="0.3">
      <c r="A214" s="26">
        <v>196</v>
      </c>
      <c r="B214" s="28">
        <f>'Curva durate'!AW218/1000</f>
        <v>2.3976449547200004E-2</v>
      </c>
      <c r="C214" s="11">
        <f t="shared" si="74"/>
        <v>0.05</v>
      </c>
      <c r="D214" s="11"/>
      <c r="E214" s="29">
        <f t="shared" si="75"/>
        <v>2.3976449547200004E-2</v>
      </c>
      <c r="F214" s="83">
        <f t="shared" si="76"/>
        <v>7.4999999999999997E-3</v>
      </c>
      <c r="G214" s="40">
        <f t="shared" si="77"/>
        <v>0</v>
      </c>
      <c r="H214" s="34">
        <f t="shared" si="64"/>
        <v>0</v>
      </c>
      <c r="I214" s="41">
        <f t="shared" si="65"/>
        <v>2.3976449547200004E-2</v>
      </c>
      <c r="J214" s="27">
        <f t="shared" si="66"/>
        <v>0</v>
      </c>
      <c r="K214" s="11">
        <f t="shared" si="67"/>
        <v>578</v>
      </c>
      <c r="L214">
        <f t="shared" si="68"/>
        <v>209.1</v>
      </c>
      <c r="M214" s="36">
        <f t="shared" si="78"/>
        <v>3.4339814672575589E-2</v>
      </c>
      <c r="N214" s="99">
        <f t="shared" si="79"/>
        <v>5.2275000000000002E-2</v>
      </c>
      <c r="O214">
        <f t="shared" si="80"/>
        <v>2340</v>
      </c>
      <c r="P214" s="36">
        <f t="shared" si="69"/>
        <v>2.7114768847964817E-3</v>
      </c>
      <c r="Q214" s="1">
        <f t="shared" si="81"/>
        <v>0</v>
      </c>
      <c r="R214" s="23">
        <f t="shared" si="82"/>
        <v>575.97699999999998</v>
      </c>
      <c r="S214" s="23">
        <f t="shared" si="70"/>
        <v>0.85</v>
      </c>
      <c r="T214" s="11">
        <f t="shared" si="71"/>
        <v>0.97</v>
      </c>
      <c r="U214" s="20"/>
      <c r="V214" s="30">
        <f t="shared" si="72"/>
        <v>0</v>
      </c>
      <c r="W214" s="24">
        <f t="shared" si="73"/>
        <v>0</v>
      </c>
      <c r="X214" s="24">
        <f t="shared" si="83"/>
        <v>0</v>
      </c>
      <c r="Y214" s="31">
        <f t="shared" si="84"/>
        <v>0</v>
      </c>
      <c r="Z214" s="20"/>
      <c r="AA214" s="19"/>
    </row>
    <row r="215" spans="1:27" ht="15.6" x14ac:dyDescent="0.3">
      <c r="A215" s="32">
        <v>197</v>
      </c>
      <c r="B215" s="28">
        <f>'Curva durate'!AW219/1000</f>
        <v>2.3784122086000024E-2</v>
      </c>
      <c r="C215" s="11">
        <f t="shared" si="74"/>
        <v>0.05</v>
      </c>
      <c r="D215" s="11"/>
      <c r="E215" s="29">
        <f t="shared" si="75"/>
        <v>2.3784122086000024E-2</v>
      </c>
      <c r="F215" s="83">
        <f t="shared" si="76"/>
        <v>7.4999999999999997E-3</v>
      </c>
      <c r="G215" s="40">
        <f t="shared" si="77"/>
        <v>0</v>
      </c>
      <c r="H215" s="34">
        <f t="shared" si="64"/>
        <v>0</v>
      </c>
      <c r="I215" s="41">
        <f t="shared" si="65"/>
        <v>2.3784122086000024E-2</v>
      </c>
      <c r="J215" s="27">
        <f t="shared" si="66"/>
        <v>0</v>
      </c>
      <c r="K215" s="11">
        <f t="shared" si="67"/>
        <v>578</v>
      </c>
      <c r="L215">
        <f t="shared" si="68"/>
        <v>209.1</v>
      </c>
      <c r="M215" s="36">
        <f t="shared" si="78"/>
        <v>3.4339814672575589E-2</v>
      </c>
      <c r="N215" s="99">
        <f t="shared" si="79"/>
        <v>5.2275000000000002E-2</v>
      </c>
      <c r="O215">
        <f t="shared" si="80"/>
        <v>2340</v>
      </c>
      <c r="P215" s="36">
        <f t="shared" si="69"/>
        <v>2.7114768847964817E-3</v>
      </c>
      <c r="Q215" s="1">
        <f t="shared" si="81"/>
        <v>0</v>
      </c>
      <c r="R215" s="23">
        <f t="shared" si="82"/>
        <v>575.97699999999998</v>
      </c>
      <c r="S215" s="23">
        <f t="shared" si="70"/>
        <v>0.85</v>
      </c>
      <c r="T215" s="11">
        <f t="shared" si="71"/>
        <v>0.97</v>
      </c>
      <c r="U215" s="20"/>
      <c r="V215" s="30">
        <f t="shared" si="72"/>
        <v>0</v>
      </c>
      <c r="W215" s="24">
        <f t="shared" si="73"/>
        <v>0</v>
      </c>
      <c r="X215" s="24">
        <f t="shared" si="83"/>
        <v>0</v>
      </c>
      <c r="Y215" s="31">
        <f t="shared" si="84"/>
        <v>0</v>
      </c>
      <c r="Z215" s="20"/>
      <c r="AA215" s="19"/>
    </row>
    <row r="216" spans="1:27" ht="15.6" x14ac:dyDescent="0.3">
      <c r="A216" s="32">
        <v>198</v>
      </c>
      <c r="B216" s="28">
        <f>'Curva durate'!AW220/1000</f>
        <v>2.3593575820400007E-2</v>
      </c>
      <c r="C216" s="11">
        <f t="shared" si="74"/>
        <v>0.05</v>
      </c>
      <c r="D216" s="11"/>
      <c r="E216" s="29">
        <f t="shared" si="75"/>
        <v>2.3593575820400007E-2</v>
      </c>
      <c r="F216" s="83">
        <f t="shared" si="76"/>
        <v>7.4999999999999997E-3</v>
      </c>
      <c r="G216" s="40">
        <f t="shared" si="77"/>
        <v>0</v>
      </c>
      <c r="H216" s="34">
        <f t="shared" si="64"/>
        <v>0</v>
      </c>
      <c r="I216" s="41">
        <f t="shared" si="65"/>
        <v>2.3593575820400007E-2</v>
      </c>
      <c r="J216" s="27">
        <f t="shared" si="66"/>
        <v>0</v>
      </c>
      <c r="K216" s="11">
        <f t="shared" si="67"/>
        <v>578</v>
      </c>
      <c r="L216">
        <f t="shared" si="68"/>
        <v>209.1</v>
      </c>
      <c r="M216" s="36">
        <f t="shared" si="78"/>
        <v>3.4339814672575589E-2</v>
      </c>
      <c r="N216" s="99">
        <f t="shared" si="79"/>
        <v>5.2275000000000002E-2</v>
      </c>
      <c r="O216">
        <f t="shared" si="80"/>
        <v>2340</v>
      </c>
      <c r="P216" s="36">
        <f t="shared" si="69"/>
        <v>2.7114768847964817E-3</v>
      </c>
      <c r="Q216" s="1">
        <f t="shared" si="81"/>
        <v>0</v>
      </c>
      <c r="R216" s="23">
        <f t="shared" si="82"/>
        <v>575.97699999999998</v>
      </c>
      <c r="S216" s="23">
        <f t="shared" si="70"/>
        <v>0.85</v>
      </c>
      <c r="T216" s="11">
        <f t="shared" si="71"/>
        <v>0.97</v>
      </c>
      <c r="U216" s="20"/>
      <c r="V216" s="30">
        <f t="shared" si="72"/>
        <v>0</v>
      </c>
      <c r="W216" s="24">
        <f t="shared" si="73"/>
        <v>0</v>
      </c>
      <c r="X216" s="24">
        <f t="shared" si="83"/>
        <v>0</v>
      </c>
      <c r="Y216" s="31">
        <f t="shared" si="84"/>
        <v>0</v>
      </c>
      <c r="Z216" s="20"/>
      <c r="AA216" s="19"/>
    </row>
    <row r="217" spans="1:27" ht="15.6" x14ac:dyDescent="0.3">
      <c r="A217" s="26">
        <v>199</v>
      </c>
      <c r="B217" s="28">
        <f>'Curva durate'!AW221/1000</f>
        <v>2.3404799020400019E-2</v>
      </c>
      <c r="C217" s="11">
        <f t="shared" si="74"/>
        <v>0.05</v>
      </c>
      <c r="D217" s="11"/>
      <c r="E217" s="29">
        <f t="shared" si="75"/>
        <v>2.3404799020400019E-2</v>
      </c>
      <c r="F217" s="83">
        <f t="shared" si="76"/>
        <v>7.4999999999999997E-3</v>
      </c>
      <c r="G217" s="40">
        <f t="shared" si="77"/>
        <v>0</v>
      </c>
      <c r="H217" s="34">
        <f t="shared" si="64"/>
        <v>0</v>
      </c>
      <c r="I217" s="41">
        <f t="shared" si="65"/>
        <v>2.3404799020400019E-2</v>
      </c>
      <c r="J217" s="27">
        <f t="shared" si="66"/>
        <v>0</v>
      </c>
      <c r="K217" s="11">
        <f t="shared" si="67"/>
        <v>578</v>
      </c>
      <c r="L217">
        <f t="shared" si="68"/>
        <v>209.1</v>
      </c>
      <c r="M217" s="36">
        <f t="shared" si="78"/>
        <v>3.4339814672575589E-2</v>
      </c>
      <c r="N217" s="99">
        <f t="shared" si="79"/>
        <v>5.2275000000000002E-2</v>
      </c>
      <c r="O217">
        <f t="shared" si="80"/>
        <v>2340</v>
      </c>
      <c r="P217" s="36">
        <f t="shared" si="69"/>
        <v>2.7114768847964817E-3</v>
      </c>
      <c r="Q217" s="1">
        <f t="shared" si="81"/>
        <v>0</v>
      </c>
      <c r="R217" s="23">
        <f t="shared" si="82"/>
        <v>575.97699999999998</v>
      </c>
      <c r="S217" s="23">
        <f t="shared" si="70"/>
        <v>0.85</v>
      </c>
      <c r="T217" s="11">
        <f t="shared" si="71"/>
        <v>0.97</v>
      </c>
      <c r="U217" s="20"/>
      <c r="V217" s="30">
        <f t="shared" si="72"/>
        <v>0</v>
      </c>
      <c r="W217" s="24">
        <f t="shared" si="73"/>
        <v>0</v>
      </c>
      <c r="X217" s="24">
        <f t="shared" si="83"/>
        <v>0</v>
      </c>
      <c r="Y217" s="31">
        <f t="shared" si="84"/>
        <v>0</v>
      </c>
      <c r="Z217" s="20"/>
      <c r="AA217" s="19"/>
    </row>
    <row r="218" spans="1:27" ht="15.6" x14ac:dyDescent="0.3">
      <c r="A218" s="32">
        <v>200</v>
      </c>
      <c r="B218" s="28">
        <f>'Curva durate'!AW222/1000</f>
        <v>2.3217779956000002E-2</v>
      </c>
      <c r="C218" s="11">
        <f t="shared" si="74"/>
        <v>0.05</v>
      </c>
      <c r="D218" s="11"/>
      <c r="E218" s="29">
        <f t="shared" si="75"/>
        <v>2.3217779956000002E-2</v>
      </c>
      <c r="F218" s="83">
        <f t="shared" si="76"/>
        <v>7.4999999999999997E-3</v>
      </c>
      <c r="G218" s="40">
        <f t="shared" si="77"/>
        <v>0</v>
      </c>
      <c r="H218" s="34">
        <f t="shared" si="64"/>
        <v>0</v>
      </c>
      <c r="I218" s="41">
        <f t="shared" si="65"/>
        <v>2.3217779956000002E-2</v>
      </c>
      <c r="J218" s="27">
        <f t="shared" si="66"/>
        <v>0</v>
      </c>
      <c r="K218" s="11">
        <f t="shared" si="67"/>
        <v>578</v>
      </c>
      <c r="L218">
        <f t="shared" si="68"/>
        <v>209.1</v>
      </c>
      <c r="M218" s="36">
        <f t="shared" si="78"/>
        <v>3.4339814672575589E-2</v>
      </c>
      <c r="N218" s="99">
        <f t="shared" si="79"/>
        <v>5.2275000000000002E-2</v>
      </c>
      <c r="O218">
        <f t="shared" si="80"/>
        <v>2340</v>
      </c>
      <c r="P218" s="36">
        <f t="shared" si="69"/>
        <v>2.7114768847964817E-3</v>
      </c>
      <c r="Q218" s="1">
        <f t="shared" si="81"/>
        <v>0</v>
      </c>
      <c r="R218" s="23">
        <f t="shared" si="82"/>
        <v>575.97699999999998</v>
      </c>
      <c r="S218" s="23">
        <f t="shared" si="70"/>
        <v>0.85</v>
      </c>
      <c r="T218" s="11">
        <f t="shared" si="71"/>
        <v>0.97</v>
      </c>
      <c r="U218" s="20"/>
      <c r="V218" s="30">
        <f t="shared" si="72"/>
        <v>0</v>
      </c>
      <c r="W218" s="24">
        <f t="shared" si="73"/>
        <v>0</v>
      </c>
      <c r="X218" s="24">
        <f t="shared" si="83"/>
        <v>0</v>
      </c>
      <c r="Y218" s="31">
        <f t="shared" si="84"/>
        <v>0</v>
      </c>
      <c r="Z218" s="20"/>
      <c r="AA218" s="19"/>
    </row>
    <row r="219" spans="1:27" ht="15.6" x14ac:dyDescent="0.3">
      <c r="A219" s="32">
        <v>201</v>
      </c>
      <c r="B219" s="28">
        <f>'Curva durate'!AW223/1000</f>
        <v>2.3032506897200024E-2</v>
      </c>
      <c r="C219" s="11">
        <f t="shared" si="74"/>
        <v>0.05</v>
      </c>
      <c r="D219" s="11"/>
      <c r="E219" s="29">
        <f t="shared" si="75"/>
        <v>2.3032506897200024E-2</v>
      </c>
      <c r="F219" s="83">
        <f t="shared" si="76"/>
        <v>7.4999999999999997E-3</v>
      </c>
      <c r="G219" s="40">
        <f t="shared" si="77"/>
        <v>0</v>
      </c>
      <c r="H219" s="34">
        <f t="shared" si="64"/>
        <v>0</v>
      </c>
      <c r="I219" s="41">
        <f t="shared" si="65"/>
        <v>2.3032506897200024E-2</v>
      </c>
      <c r="J219" s="27">
        <f t="shared" si="66"/>
        <v>0</v>
      </c>
      <c r="K219" s="11">
        <f t="shared" si="67"/>
        <v>578</v>
      </c>
      <c r="L219">
        <f t="shared" si="68"/>
        <v>209.1</v>
      </c>
      <c r="M219" s="36">
        <f t="shared" si="78"/>
        <v>3.4339814672575589E-2</v>
      </c>
      <c r="N219" s="99">
        <f t="shared" si="79"/>
        <v>5.2275000000000002E-2</v>
      </c>
      <c r="O219">
        <f t="shared" si="80"/>
        <v>2340</v>
      </c>
      <c r="P219" s="36">
        <f t="shared" si="69"/>
        <v>2.7114768847964817E-3</v>
      </c>
      <c r="Q219" s="1">
        <f t="shared" si="81"/>
        <v>0</v>
      </c>
      <c r="R219" s="23">
        <f t="shared" si="82"/>
        <v>575.97699999999998</v>
      </c>
      <c r="S219" s="23">
        <f t="shared" si="70"/>
        <v>0.85</v>
      </c>
      <c r="T219" s="11">
        <f t="shared" si="71"/>
        <v>0.97</v>
      </c>
      <c r="U219" s="20"/>
      <c r="V219" s="30">
        <f t="shared" si="72"/>
        <v>0</v>
      </c>
      <c r="W219" s="24">
        <f t="shared" si="73"/>
        <v>0</v>
      </c>
      <c r="X219" s="24">
        <f t="shared" si="83"/>
        <v>0</v>
      </c>
      <c r="Y219" s="31">
        <f t="shared" si="84"/>
        <v>0</v>
      </c>
      <c r="Z219" s="20"/>
      <c r="AA219" s="19"/>
    </row>
    <row r="220" spans="1:27" ht="15.6" x14ac:dyDescent="0.3">
      <c r="A220" s="26">
        <v>202</v>
      </c>
      <c r="B220" s="28">
        <f>'Curva durate'!AW224/1000</f>
        <v>2.2848968114000001E-2</v>
      </c>
      <c r="C220" s="11">
        <f t="shared" si="74"/>
        <v>0.05</v>
      </c>
      <c r="D220" s="11"/>
      <c r="E220" s="29">
        <f t="shared" si="75"/>
        <v>2.2848968114000001E-2</v>
      </c>
      <c r="F220" s="83">
        <f t="shared" si="76"/>
        <v>7.4999999999999997E-3</v>
      </c>
      <c r="G220" s="40">
        <f t="shared" si="77"/>
        <v>0</v>
      </c>
      <c r="H220" s="34">
        <f t="shared" si="64"/>
        <v>0</v>
      </c>
      <c r="I220" s="41">
        <f t="shared" si="65"/>
        <v>2.2848968114000001E-2</v>
      </c>
      <c r="J220" s="27">
        <f t="shared" si="66"/>
        <v>0</v>
      </c>
      <c r="K220" s="11">
        <f t="shared" si="67"/>
        <v>578</v>
      </c>
      <c r="L220">
        <f t="shared" si="68"/>
        <v>209.1</v>
      </c>
      <c r="M220" s="36">
        <f t="shared" si="78"/>
        <v>3.4339814672575589E-2</v>
      </c>
      <c r="N220" s="99">
        <f t="shared" si="79"/>
        <v>5.2275000000000002E-2</v>
      </c>
      <c r="O220">
        <f t="shared" si="80"/>
        <v>2340</v>
      </c>
      <c r="P220" s="36">
        <f t="shared" si="69"/>
        <v>2.7114768847964817E-3</v>
      </c>
      <c r="Q220" s="1">
        <f t="shared" si="81"/>
        <v>0</v>
      </c>
      <c r="R220" s="23">
        <f t="shared" si="82"/>
        <v>575.97699999999998</v>
      </c>
      <c r="S220" s="23">
        <f t="shared" si="70"/>
        <v>0.85</v>
      </c>
      <c r="T220" s="11">
        <f t="shared" si="71"/>
        <v>0.97</v>
      </c>
      <c r="U220" s="20"/>
      <c r="V220" s="30">
        <f t="shared" si="72"/>
        <v>0</v>
      </c>
      <c r="W220" s="24">
        <f t="shared" si="73"/>
        <v>0</v>
      </c>
      <c r="X220" s="24">
        <f t="shared" si="83"/>
        <v>0</v>
      </c>
      <c r="Y220" s="31">
        <f t="shared" si="84"/>
        <v>0</v>
      </c>
      <c r="Z220" s="20"/>
      <c r="AA220" s="19"/>
    </row>
    <row r="221" spans="1:27" ht="15.6" x14ac:dyDescent="0.3">
      <c r="A221" s="32">
        <v>203</v>
      </c>
      <c r="B221" s="28">
        <f>'Curva durate'!AW225/1000</f>
        <v>2.2667151876400012E-2</v>
      </c>
      <c r="C221" s="11">
        <f t="shared" si="74"/>
        <v>0.05</v>
      </c>
      <c r="D221" s="11"/>
      <c r="E221" s="29">
        <f t="shared" si="75"/>
        <v>2.2667151876400012E-2</v>
      </c>
      <c r="F221" s="83">
        <f t="shared" si="76"/>
        <v>7.4999999999999997E-3</v>
      </c>
      <c r="G221" s="40">
        <f t="shared" si="77"/>
        <v>0</v>
      </c>
      <c r="H221" s="34">
        <f t="shared" si="64"/>
        <v>0</v>
      </c>
      <c r="I221" s="41">
        <f t="shared" si="65"/>
        <v>2.2667151876400012E-2</v>
      </c>
      <c r="J221" s="27">
        <f t="shared" si="66"/>
        <v>0</v>
      </c>
      <c r="K221" s="11">
        <f t="shared" si="67"/>
        <v>578</v>
      </c>
      <c r="L221">
        <f t="shared" si="68"/>
        <v>209.1</v>
      </c>
      <c r="M221" s="36">
        <f t="shared" si="78"/>
        <v>3.4339814672575589E-2</v>
      </c>
      <c r="N221" s="99">
        <f t="shared" si="79"/>
        <v>5.2275000000000002E-2</v>
      </c>
      <c r="O221">
        <f t="shared" si="80"/>
        <v>2340</v>
      </c>
      <c r="P221" s="36">
        <f t="shared" si="69"/>
        <v>2.7114768847964817E-3</v>
      </c>
      <c r="Q221" s="1">
        <f t="shared" si="81"/>
        <v>0</v>
      </c>
      <c r="R221" s="23">
        <f t="shared" si="82"/>
        <v>575.97699999999998</v>
      </c>
      <c r="S221" s="23">
        <f t="shared" si="70"/>
        <v>0.85</v>
      </c>
      <c r="T221" s="11">
        <f t="shared" si="71"/>
        <v>0.97</v>
      </c>
      <c r="U221" s="20"/>
      <c r="V221" s="30">
        <f t="shared" si="72"/>
        <v>0</v>
      </c>
      <c r="W221" s="24">
        <f t="shared" si="73"/>
        <v>0</v>
      </c>
      <c r="X221" s="24">
        <f t="shared" si="83"/>
        <v>0</v>
      </c>
      <c r="Y221" s="31">
        <f t="shared" si="84"/>
        <v>0</v>
      </c>
      <c r="Z221" s="20"/>
      <c r="AA221" s="19"/>
    </row>
    <row r="222" spans="1:27" ht="15.6" x14ac:dyDescent="0.3">
      <c r="A222" s="32">
        <v>204</v>
      </c>
      <c r="B222" s="28">
        <f>'Curva durate'!AW226/1000</f>
        <v>2.24870464544E-2</v>
      </c>
      <c r="C222" s="11">
        <f t="shared" si="74"/>
        <v>0.05</v>
      </c>
      <c r="D222" s="11"/>
      <c r="E222" s="29">
        <f t="shared" si="75"/>
        <v>2.24870464544E-2</v>
      </c>
      <c r="F222" s="83">
        <f t="shared" si="76"/>
        <v>7.4999999999999997E-3</v>
      </c>
      <c r="G222" s="40">
        <f t="shared" si="77"/>
        <v>0</v>
      </c>
      <c r="H222" s="34">
        <f t="shared" si="64"/>
        <v>0</v>
      </c>
      <c r="I222" s="41">
        <f t="shared" si="65"/>
        <v>2.24870464544E-2</v>
      </c>
      <c r="J222" s="27">
        <f t="shared" si="66"/>
        <v>0</v>
      </c>
      <c r="K222" s="11">
        <f t="shared" si="67"/>
        <v>578</v>
      </c>
      <c r="L222">
        <f t="shared" si="68"/>
        <v>209.1</v>
      </c>
      <c r="M222" s="36">
        <f t="shared" si="78"/>
        <v>3.4339814672575589E-2</v>
      </c>
      <c r="N222" s="99">
        <f t="shared" si="79"/>
        <v>5.2275000000000002E-2</v>
      </c>
      <c r="O222">
        <f t="shared" si="80"/>
        <v>2340</v>
      </c>
      <c r="P222" s="36">
        <f t="shared" si="69"/>
        <v>2.7114768847964817E-3</v>
      </c>
      <c r="Q222" s="1">
        <f t="shared" si="81"/>
        <v>0</v>
      </c>
      <c r="R222" s="23">
        <f t="shared" si="82"/>
        <v>575.97699999999998</v>
      </c>
      <c r="S222" s="23">
        <f t="shared" si="70"/>
        <v>0.85</v>
      </c>
      <c r="T222" s="11">
        <f t="shared" si="71"/>
        <v>0.97</v>
      </c>
      <c r="U222" s="20"/>
      <c r="V222" s="30">
        <f t="shared" si="72"/>
        <v>0</v>
      </c>
      <c r="W222" s="24">
        <f t="shared" si="73"/>
        <v>0</v>
      </c>
      <c r="X222" s="24">
        <f t="shared" si="83"/>
        <v>0</v>
      </c>
      <c r="Y222" s="31">
        <f t="shared" si="84"/>
        <v>0</v>
      </c>
      <c r="Z222" s="20"/>
      <c r="AA222" s="19"/>
    </row>
    <row r="223" spans="1:27" ht="15.6" x14ac:dyDescent="0.3">
      <c r="A223" s="26">
        <v>205</v>
      </c>
      <c r="B223" s="28">
        <f>'Curva durate'!AW227/1000</f>
        <v>2.2308640118000014E-2</v>
      </c>
      <c r="C223" s="11">
        <f t="shared" si="74"/>
        <v>0.05</v>
      </c>
      <c r="D223" s="11"/>
      <c r="E223" s="29">
        <f t="shared" si="75"/>
        <v>2.2308640118000014E-2</v>
      </c>
      <c r="F223" s="83">
        <f t="shared" si="76"/>
        <v>7.4999999999999997E-3</v>
      </c>
      <c r="G223" s="40">
        <f t="shared" si="77"/>
        <v>0</v>
      </c>
      <c r="H223" s="34">
        <f t="shared" si="64"/>
        <v>0</v>
      </c>
      <c r="I223" s="41">
        <f t="shared" si="65"/>
        <v>2.2308640118000014E-2</v>
      </c>
      <c r="J223" s="27">
        <f t="shared" si="66"/>
        <v>0</v>
      </c>
      <c r="K223" s="11">
        <f t="shared" si="67"/>
        <v>578</v>
      </c>
      <c r="L223">
        <f t="shared" si="68"/>
        <v>209.1</v>
      </c>
      <c r="M223" s="36">
        <f t="shared" si="78"/>
        <v>3.4339814672575589E-2</v>
      </c>
      <c r="N223" s="99">
        <f t="shared" si="79"/>
        <v>5.2275000000000002E-2</v>
      </c>
      <c r="O223">
        <f t="shared" si="80"/>
        <v>2340</v>
      </c>
      <c r="P223" s="36">
        <f t="shared" si="69"/>
        <v>2.7114768847964817E-3</v>
      </c>
      <c r="Q223" s="1">
        <f t="shared" si="81"/>
        <v>0</v>
      </c>
      <c r="R223" s="23">
        <f t="shared" si="82"/>
        <v>575.97699999999998</v>
      </c>
      <c r="S223" s="23">
        <f t="shared" si="70"/>
        <v>0.85</v>
      </c>
      <c r="T223" s="11">
        <f t="shared" si="71"/>
        <v>0.97</v>
      </c>
      <c r="U223" s="20"/>
      <c r="V223" s="30">
        <f t="shared" si="72"/>
        <v>0</v>
      </c>
      <c r="W223" s="24">
        <f t="shared" si="73"/>
        <v>0</v>
      </c>
      <c r="X223" s="24">
        <f t="shared" si="83"/>
        <v>0</v>
      </c>
      <c r="Y223" s="31">
        <f t="shared" si="84"/>
        <v>0</v>
      </c>
      <c r="Z223" s="20"/>
      <c r="AA223" s="19"/>
    </row>
    <row r="224" spans="1:27" ht="15.6" x14ac:dyDescent="0.3">
      <c r="A224" s="32">
        <v>206</v>
      </c>
      <c r="B224" s="28">
        <f>'Curva durate'!AW228/1000</f>
        <v>2.2131921137200011E-2</v>
      </c>
      <c r="C224" s="11">
        <f t="shared" si="74"/>
        <v>0.05</v>
      </c>
      <c r="D224" s="11"/>
      <c r="E224" s="29">
        <f t="shared" si="75"/>
        <v>2.2131921137200011E-2</v>
      </c>
      <c r="F224" s="83">
        <f t="shared" si="76"/>
        <v>7.4999999999999997E-3</v>
      </c>
      <c r="G224" s="40">
        <f t="shared" si="77"/>
        <v>0</v>
      </c>
      <c r="H224" s="34">
        <f t="shared" si="64"/>
        <v>0</v>
      </c>
      <c r="I224" s="41">
        <f t="shared" si="65"/>
        <v>2.2131921137200011E-2</v>
      </c>
      <c r="J224" s="27">
        <f t="shared" si="66"/>
        <v>0</v>
      </c>
      <c r="K224" s="11">
        <f t="shared" si="67"/>
        <v>578</v>
      </c>
      <c r="L224">
        <f t="shared" si="68"/>
        <v>209.1</v>
      </c>
      <c r="M224" s="36">
        <f t="shared" si="78"/>
        <v>3.4339814672575589E-2</v>
      </c>
      <c r="N224" s="99">
        <f t="shared" si="79"/>
        <v>5.2275000000000002E-2</v>
      </c>
      <c r="O224">
        <f t="shared" si="80"/>
        <v>2340</v>
      </c>
      <c r="P224" s="36">
        <f t="shared" si="69"/>
        <v>2.7114768847964817E-3</v>
      </c>
      <c r="Q224" s="1">
        <f t="shared" si="81"/>
        <v>0</v>
      </c>
      <c r="R224" s="23">
        <f t="shared" si="82"/>
        <v>575.97699999999998</v>
      </c>
      <c r="S224" s="23">
        <f t="shared" si="70"/>
        <v>0.85</v>
      </c>
      <c r="T224" s="11">
        <f t="shared" si="71"/>
        <v>0.97</v>
      </c>
      <c r="U224" s="20"/>
      <c r="V224" s="30">
        <f t="shared" si="72"/>
        <v>0</v>
      </c>
      <c r="W224" s="24">
        <f t="shared" si="73"/>
        <v>0</v>
      </c>
      <c r="X224" s="24">
        <f t="shared" si="83"/>
        <v>0</v>
      </c>
      <c r="Y224" s="31">
        <f t="shared" si="84"/>
        <v>0</v>
      </c>
      <c r="Z224" s="20"/>
      <c r="AA224" s="19"/>
    </row>
    <row r="225" spans="1:27" ht="15.6" x14ac:dyDescent="0.3">
      <c r="A225" s="32">
        <v>207</v>
      </c>
      <c r="B225" s="28">
        <f>'Curva durate'!AW229/1000</f>
        <v>2.1956877782000006E-2</v>
      </c>
      <c r="C225" s="11">
        <f t="shared" si="74"/>
        <v>0.05</v>
      </c>
      <c r="D225" s="11"/>
      <c r="E225" s="29">
        <f t="shared" si="75"/>
        <v>2.1956877782000006E-2</v>
      </c>
      <c r="F225" s="83">
        <f t="shared" si="76"/>
        <v>7.4999999999999997E-3</v>
      </c>
      <c r="G225" s="40">
        <f t="shared" si="77"/>
        <v>0</v>
      </c>
      <c r="H225" s="34">
        <f t="shared" si="64"/>
        <v>0</v>
      </c>
      <c r="I225" s="41">
        <f t="shared" si="65"/>
        <v>2.1956877782000006E-2</v>
      </c>
      <c r="J225" s="27">
        <f t="shared" si="66"/>
        <v>0</v>
      </c>
      <c r="K225" s="11">
        <f t="shared" si="67"/>
        <v>578</v>
      </c>
      <c r="L225">
        <f t="shared" si="68"/>
        <v>209.1</v>
      </c>
      <c r="M225" s="36">
        <f t="shared" si="78"/>
        <v>3.4339814672575589E-2</v>
      </c>
      <c r="N225" s="99">
        <f t="shared" si="79"/>
        <v>5.2275000000000002E-2</v>
      </c>
      <c r="O225">
        <f t="shared" si="80"/>
        <v>2340</v>
      </c>
      <c r="P225" s="36">
        <f t="shared" si="69"/>
        <v>2.7114768847964817E-3</v>
      </c>
      <c r="Q225" s="1">
        <f t="shared" si="81"/>
        <v>0</v>
      </c>
      <c r="R225" s="23">
        <f t="shared" si="82"/>
        <v>575.97699999999998</v>
      </c>
      <c r="S225" s="23">
        <f t="shared" si="70"/>
        <v>0.85</v>
      </c>
      <c r="T225" s="11">
        <f t="shared" si="71"/>
        <v>0.97</v>
      </c>
      <c r="U225" s="20"/>
      <c r="V225" s="30">
        <f t="shared" si="72"/>
        <v>0</v>
      </c>
      <c r="W225" s="24">
        <f t="shared" si="73"/>
        <v>0</v>
      </c>
      <c r="X225" s="24">
        <f t="shared" si="83"/>
        <v>0</v>
      </c>
      <c r="Y225" s="31">
        <f t="shared" si="84"/>
        <v>0</v>
      </c>
      <c r="Z225" s="20"/>
      <c r="AA225" s="19"/>
    </row>
    <row r="226" spans="1:27" ht="15.6" x14ac:dyDescent="0.3">
      <c r="A226" s="26">
        <v>208</v>
      </c>
      <c r="B226" s="28">
        <f>'Curva durate'!AW230/1000</f>
        <v>2.1783498322400008E-2</v>
      </c>
      <c r="C226" s="11">
        <f t="shared" si="74"/>
        <v>0.05</v>
      </c>
      <c r="D226" s="11"/>
      <c r="E226" s="29">
        <f t="shared" si="75"/>
        <v>2.1783498322400008E-2</v>
      </c>
      <c r="F226" s="83">
        <f t="shared" si="76"/>
        <v>7.4999999999999997E-3</v>
      </c>
      <c r="G226" s="40">
        <f t="shared" si="77"/>
        <v>0</v>
      </c>
      <c r="H226" s="34">
        <f t="shared" si="64"/>
        <v>0</v>
      </c>
      <c r="I226" s="41">
        <f t="shared" si="65"/>
        <v>2.1783498322400008E-2</v>
      </c>
      <c r="J226" s="27">
        <f t="shared" si="66"/>
        <v>0</v>
      </c>
      <c r="K226" s="11">
        <f t="shared" si="67"/>
        <v>578</v>
      </c>
      <c r="L226">
        <f t="shared" si="68"/>
        <v>209.1</v>
      </c>
      <c r="M226" s="36">
        <f t="shared" si="78"/>
        <v>3.4339814672575589E-2</v>
      </c>
      <c r="N226" s="99">
        <f t="shared" si="79"/>
        <v>5.2275000000000002E-2</v>
      </c>
      <c r="O226">
        <f t="shared" si="80"/>
        <v>2340</v>
      </c>
      <c r="P226" s="36">
        <f t="shared" si="69"/>
        <v>2.7114768847964817E-3</v>
      </c>
      <c r="Q226" s="1">
        <f t="shared" si="81"/>
        <v>0</v>
      </c>
      <c r="R226" s="23">
        <f t="shared" si="82"/>
        <v>575.97699999999998</v>
      </c>
      <c r="S226" s="23">
        <f t="shared" si="70"/>
        <v>0.85</v>
      </c>
      <c r="T226" s="11">
        <f t="shared" si="71"/>
        <v>0.97</v>
      </c>
      <c r="U226" s="20"/>
      <c r="V226" s="30">
        <f t="shared" si="72"/>
        <v>0</v>
      </c>
      <c r="W226" s="24">
        <f t="shared" si="73"/>
        <v>0</v>
      </c>
      <c r="X226" s="24">
        <f t="shared" si="83"/>
        <v>0</v>
      </c>
      <c r="Y226" s="31">
        <f t="shared" si="84"/>
        <v>0</v>
      </c>
      <c r="Z226" s="20"/>
      <c r="AA226" s="19"/>
    </row>
    <row r="227" spans="1:27" ht="15.6" x14ac:dyDescent="0.3">
      <c r="A227" s="32">
        <v>209</v>
      </c>
      <c r="B227" s="28">
        <f>'Curva durate'!AW231/1000</f>
        <v>2.1611771028400013E-2</v>
      </c>
      <c r="C227" s="11">
        <f t="shared" si="74"/>
        <v>0.05</v>
      </c>
      <c r="D227" s="11"/>
      <c r="E227" s="29">
        <f t="shared" si="75"/>
        <v>2.1611771028400013E-2</v>
      </c>
      <c r="F227" s="83">
        <f t="shared" si="76"/>
        <v>7.4999999999999997E-3</v>
      </c>
      <c r="G227" s="40">
        <f t="shared" si="77"/>
        <v>0</v>
      </c>
      <c r="H227" s="34">
        <f t="shared" si="64"/>
        <v>0</v>
      </c>
      <c r="I227" s="41">
        <f t="shared" si="65"/>
        <v>2.1611771028400013E-2</v>
      </c>
      <c r="J227" s="27">
        <f t="shared" si="66"/>
        <v>0</v>
      </c>
      <c r="K227" s="11">
        <f t="shared" si="67"/>
        <v>578</v>
      </c>
      <c r="L227">
        <f t="shared" si="68"/>
        <v>209.1</v>
      </c>
      <c r="M227" s="36">
        <f t="shared" si="78"/>
        <v>3.4339814672575589E-2</v>
      </c>
      <c r="N227" s="99">
        <f t="shared" si="79"/>
        <v>5.2275000000000002E-2</v>
      </c>
      <c r="O227">
        <f t="shared" si="80"/>
        <v>2340</v>
      </c>
      <c r="P227" s="36">
        <f t="shared" si="69"/>
        <v>2.7114768847964817E-3</v>
      </c>
      <c r="Q227" s="1">
        <f t="shared" si="81"/>
        <v>0</v>
      </c>
      <c r="R227" s="23">
        <f t="shared" si="82"/>
        <v>575.97699999999998</v>
      </c>
      <c r="S227" s="23">
        <f t="shared" si="70"/>
        <v>0.85</v>
      </c>
      <c r="T227" s="11">
        <f t="shared" si="71"/>
        <v>0.97</v>
      </c>
      <c r="U227" s="20"/>
      <c r="V227" s="30">
        <f t="shared" si="72"/>
        <v>0</v>
      </c>
      <c r="W227" s="24">
        <f t="shared" si="73"/>
        <v>0</v>
      </c>
      <c r="X227" s="24">
        <f t="shared" si="83"/>
        <v>0</v>
      </c>
      <c r="Y227" s="31">
        <f t="shared" si="84"/>
        <v>0</v>
      </c>
      <c r="Z227" s="20"/>
      <c r="AA227" s="19"/>
    </row>
    <row r="228" spans="1:27" ht="15.6" x14ac:dyDescent="0.3">
      <c r="A228" s="32">
        <v>210</v>
      </c>
      <c r="B228" s="28">
        <f>'Curva durate'!AW232/1000</f>
        <v>2.144168417000003E-2</v>
      </c>
      <c r="C228" s="11">
        <f t="shared" si="74"/>
        <v>0.05</v>
      </c>
      <c r="D228" s="11"/>
      <c r="E228" s="29">
        <f t="shared" si="75"/>
        <v>2.144168417000003E-2</v>
      </c>
      <c r="F228" s="83">
        <f t="shared" si="76"/>
        <v>7.4999999999999997E-3</v>
      </c>
      <c r="G228" s="40">
        <f t="shared" si="77"/>
        <v>0</v>
      </c>
      <c r="H228" s="34">
        <f t="shared" si="64"/>
        <v>0</v>
      </c>
      <c r="I228" s="41">
        <f t="shared" si="65"/>
        <v>2.144168417000003E-2</v>
      </c>
      <c r="J228" s="27">
        <f t="shared" si="66"/>
        <v>0</v>
      </c>
      <c r="K228" s="11">
        <f t="shared" si="67"/>
        <v>578</v>
      </c>
      <c r="L228">
        <f t="shared" si="68"/>
        <v>209.1</v>
      </c>
      <c r="M228" s="36">
        <f t="shared" si="78"/>
        <v>3.4339814672575589E-2</v>
      </c>
      <c r="N228" s="99">
        <f t="shared" si="79"/>
        <v>5.2275000000000002E-2</v>
      </c>
      <c r="O228">
        <f t="shared" si="80"/>
        <v>2340</v>
      </c>
      <c r="P228" s="36">
        <f t="shared" si="69"/>
        <v>2.7114768847964817E-3</v>
      </c>
      <c r="Q228" s="1">
        <f t="shared" si="81"/>
        <v>0</v>
      </c>
      <c r="R228" s="23">
        <f t="shared" si="82"/>
        <v>575.97699999999998</v>
      </c>
      <c r="S228" s="23">
        <f t="shared" si="70"/>
        <v>0.85</v>
      </c>
      <c r="T228" s="11">
        <f t="shared" si="71"/>
        <v>0.97</v>
      </c>
      <c r="U228" s="20"/>
      <c r="V228" s="30">
        <f t="shared" si="72"/>
        <v>0</v>
      </c>
      <c r="W228" s="24">
        <f t="shared" si="73"/>
        <v>0</v>
      </c>
      <c r="X228" s="24">
        <f t="shared" si="83"/>
        <v>0</v>
      </c>
      <c r="Y228" s="31">
        <f t="shared" si="84"/>
        <v>0</v>
      </c>
      <c r="Z228" s="20"/>
      <c r="AA228" s="19"/>
    </row>
    <row r="229" spans="1:27" ht="15.6" x14ac:dyDescent="0.3">
      <c r="A229" s="26">
        <v>211</v>
      </c>
      <c r="B229" s="28">
        <f>'Curva durate'!AW233/1000</f>
        <v>2.1273226017200018E-2</v>
      </c>
      <c r="C229" s="11">
        <f t="shared" si="74"/>
        <v>0.05</v>
      </c>
      <c r="D229" s="11"/>
      <c r="E229" s="29">
        <f t="shared" si="75"/>
        <v>2.1273226017200018E-2</v>
      </c>
      <c r="F229" s="83">
        <f t="shared" si="76"/>
        <v>7.4999999999999997E-3</v>
      </c>
      <c r="G229" s="40">
        <f t="shared" si="77"/>
        <v>0</v>
      </c>
      <c r="H229" s="34">
        <f t="shared" si="64"/>
        <v>0</v>
      </c>
      <c r="I229" s="41">
        <f t="shared" si="65"/>
        <v>2.1273226017200018E-2</v>
      </c>
      <c r="J229" s="27">
        <f t="shared" si="66"/>
        <v>0</v>
      </c>
      <c r="K229" s="11">
        <f t="shared" si="67"/>
        <v>578</v>
      </c>
      <c r="L229">
        <f t="shared" si="68"/>
        <v>209.1</v>
      </c>
      <c r="M229" s="36">
        <f t="shared" si="78"/>
        <v>3.4339814672575589E-2</v>
      </c>
      <c r="N229" s="99">
        <f t="shared" si="79"/>
        <v>5.2275000000000002E-2</v>
      </c>
      <c r="O229">
        <f t="shared" si="80"/>
        <v>2340</v>
      </c>
      <c r="P229" s="36">
        <f t="shared" si="69"/>
        <v>2.7114768847964817E-3</v>
      </c>
      <c r="Q229" s="1">
        <f t="shared" si="81"/>
        <v>0</v>
      </c>
      <c r="R229" s="23">
        <f t="shared" si="82"/>
        <v>575.97699999999998</v>
      </c>
      <c r="S229" s="23">
        <f t="shared" si="70"/>
        <v>0.85</v>
      </c>
      <c r="T229" s="11">
        <f t="shared" si="71"/>
        <v>0.97</v>
      </c>
      <c r="U229" s="20"/>
      <c r="V229" s="30">
        <f t="shared" si="72"/>
        <v>0</v>
      </c>
      <c r="W229" s="24">
        <f t="shared" si="73"/>
        <v>0</v>
      </c>
      <c r="X229" s="24">
        <f t="shared" si="83"/>
        <v>0</v>
      </c>
      <c r="Y229" s="31">
        <f t="shared" si="84"/>
        <v>0</v>
      </c>
      <c r="Z229" s="20"/>
      <c r="AA229" s="19"/>
    </row>
    <row r="230" spans="1:27" ht="15.6" x14ac:dyDescent="0.3">
      <c r="A230" s="32">
        <v>212</v>
      </c>
      <c r="B230" s="28">
        <f>'Curva durate'!AW234/1000</f>
        <v>2.110638484000002E-2</v>
      </c>
      <c r="C230" s="11">
        <f t="shared" si="74"/>
        <v>0.05</v>
      </c>
      <c r="D230" s="11"/>
      <c r="E230" s="29">
        <f t="shared" si="75"/>
        <v>2.110638484000002E-2</v>
      </c>
      <c r="F230" s="83">
        <f t="shared" si="76"/>
        <v>7.4999999999999997E-3</v>
      </c>
      <c r="G230" s="40">
        <f t="shared" si="77"/>
        <v>0</v>
      </c>
      <c r="H230" s="34">
        <f t="shared" si="64"/>
        <v>0</v>
      </c>
      <c r="I230" s="41">
        <f t="shared" si="65"/>
        <v>2.110638484000002E-2</v>
      </c>
      <c r="J230" s="27">
        <f t="shared" si="66"/>
        <v>0</v>
      </c>
      <c r="K230" s="11">
        <f t="shared" si="67"/>
        <v>578</v>
      </c>
      <c r="L230">
        <f t="shared" si="68"/>
        <v>209.1</v>
      </c>
      <c r="M230" s="36">
        <f t="shared" si="78"/>
        <v>3.4339814672575589E-2</v>
      </c>
      <c r="N230" s="99">
        <f t="shared" si="79"/>
        <v>5.2275000000000002E-2</v>
      </c>
      <c r="O230">
        <f t="shared" si="80"/>
        <v>2340</v>
      </c>
      <c r="P230" s="36">
        <f t="shared" si="69"/>
        <v>2.7114768847964817E-3</v>
      </c>
      <c r="Q230" s="1">
        <f t="shared" si="81"/>
        <v>0</v>
      </c>
      <c r="R230" s="23">
        <f t="shared" si="82"/>
        <v>575.97699999999998</v>
      </c>
      <c r="S230" s="23">
        <f t="shared" si="70"/>
        <v>0.85</v>
      </c>
      <c r="T230" s="11">
        <f t="shared" si="71"/>
        <v>0.97</v>
      </c>
      <c r="U230" s="20"/>
      <c r="V230" s="30">
        <f t="shared" si="72"/>
        <v>0</v>
      </c>
      <c r="W230" s="24">
        <f t="shared" si="73"/>
        <v>0</v>
      </c>
      <c r="X230" s="24">
        <f t="shared" si="83"/>
        <v>0</v>
      </c>
      <c r="Y230" s="31">
        <f t="shared" si="84"/>
        <v>0</v>
      </c>
      <c r="Z230" s="20"/>
      <c r="AA230" s="19"/>
    </row>
    <row r="231" spans="1:27" ht="15.6" x14ac:dyDescent="0.3">
      <c r="A231" s="32">
        <v>213</v>
      </c>
      <c r="B231" s="28">
        <f>'Curva durate'!AW235/1000</f>
        <v>2.0941148908400011E-2</v>
      </c>
      <c r="C231" s="11">
        <f t="shared" si="74"/>
        <v>0.05</v>
      </c>
      <c r="D231" s="11"/>
      <c r="E231" s="29">
        <f t="shared" si="75"/>
        <v>2.0941148908400011E-2</v>
      </c>
      <c r="F231" s="83">
        <f t="shared" si="76"/>
        <v>7.4999999999999997E-3</v>
      </c>
      <c r="G231" s="40">
        <f t="shared" si="77"/>
        <v>0</v>
      </c>
      <c r="H231" s="34">
        <f t="shared" si="64"/>
        <v>0</v>
      </c>
      <c r="I231" s="41">
        <f t="shared" si="65"/>
        <v>2.0941148908400011E-2</v>
      </c>
      <c r="J231" s="27">
        <f t="shared" si="66"/>
        <v>0</v>
      </c>
      <c r="K231" s="11">
        <f t="shared" si="67"/>
        <v>578</v>
      </c>
      <c r="L231">
        <f t="shared" si="68"/>
        <v>209.1</v>
      </c>
      <c r="M231" s="36">
        <f t="shared" si="78"/>
        <v>3.4339814672575589E-2</v>
      </c>
      <c r="N231" s="99">
        <f t="shared" si="79"/>
        <v>5.2275000000000002E-2</v>
      </c>
      <c r="O231">
        <f t="shared" si="80"/>
        <v>2340</v>
      </c>
      <c r="P231" s="36">
        <f t="shared" si="69"/>
        <v>2.7114768847964817E-3</v>
      </c>
      <c r="Q231" s="1">
        <f t="shared" si="81"/>
        <v>0</v>
      </c>
      <c r="R231" s="23">
        <f t="shared" si="82"/>
        <v>575.97699999999998</v>
      </c>
      <c r="S231" s="23">
        <f t="shared" si="70"/>
        <v>0.85</v>
      </c>
      <c r="T231" s="11">
        <f t="shared" si="71"/>
        <v>0.97</v>
      </c>
      <c r="U231" s="20"/>
      <c r="V231" s="30">
        <f t="shared" si="72"/>
        <v>0</v>
      </c>
      <c r="W231" s="24">
        <f t="shared" si="73"/>
        <v>0</v>
      </c>
      <c r="X231" s="24">
        <f t="shared" si="83"/>
        <v>0</v>
      </c>
      <c r="Y231" s="31">
        <f t="shared" si="84"/>
        <v>0</v>
      </c>
      <c r="Z231" s="20"/>
      <c r="AA231" s="19"/>
    </row>
    <row r="232" spans="1:27" ht="15.6" x14ac:dyDescent="0.3">
      <c r="A232" s="26">
        <v>214</v>
      </c>
      <c r="B232" s="28">
        <f>'Curva durate'!AW236/1000</f>
        <v>2.0777506492400021E-2</v>
      </c>
      <c r="C232" s="11">
        <f t="shared" si="74"/>
        <v>0.05</v>
      </c>
      <c r="D232" s="11"/>
      <c r="E232" s="29">
        <f t="shared" si="75"/>
        <v>2.0777506492400021E-2</v>
      </c>
      <c r="F232" s="83">
        <f t="shared" si="76"/>
        <v>7.4999999999999997E-3</v>
      </c>
      <c r="G232" s="40">
        <f t="shared" si="77"/>
        <v>0</v>
      </c>
      <c r="H232" s="34">
        <f t="shared" si="64"/>
        <v>0</v>
      </c>
      <c r="I232" s="41">
        <f t="shared" si="65"/>
        <v>2.0777506492400021E-2</v>
      </c>
      <c r="J232" s="27">
        <f t="shared" si="66"/>
        <v>0</v>
      </c>
      <c r="K232" s="11">
        <f t="shared" si="67"/>
        <v>578</v>
      </c>
      <c r="L232">
        <f t="shared" si="68"/>
        <v>209.1</v>
      </c>
      <c r="M232" s="36">
        <f t="shared" si="78"/>
        <v>3.4339814672575589E-2</v>
      </c>
      <c r="N232" s="99">
        <f t="shared" si="79"/>
        <v>5.2275000000000002E-2</v>
      </c>
      <c r="O232">
        <f t="shared" si="80"/>
        <v>2340</v>
      </c>
      <c r="P232" s="36">
        <f t="shared" si="69"/>
        <v>2.7114768847964817E-3</v>
      </c>
      <c r="Q232" s="1">
        <f t="shared" si="81"/>
        <v>0</v>
      </c>
      <c r="R232" s="23">
        <f t="shared" si="82"/>
        <v>575.97699999999998</v>
      </c>
      <c r="S232" s="23">
        <f t="shared" si="70"/>
        <v>0.85</v>
      </c>
      <c r="T232" s="11">
        <f t="shared" si="71"/>
        <v>0.97</v>
      </c>
      <c r="U232" s="20"/>
      <c r="V232" s="30">
        <f t="shared" si="72"/>
        <v>0</v>
      </c>
      <c r="W232" s="24">
        <f t="shared" si="73"/>
        <v>0</v>
      </c>
      <c r="X232" s="24">
        <f t="shared" si="83"/>
        <v>0</v>
      </c>
      <c r="Y232" s="31">
        <f t="shared" si="84"/>
        <v>0</v>
      </c>
      <c r="Z232" s="20"/>
      <c r="AA232" s="19"/>
    </row>
    <row r="233" spans="1:27" ht="15.6" x14ac:dyDescent="0.3">
      <c r="A233" s="32">
        <v>215</v>
      </c>
      <c r="B233" s="28">
        <f>'Curva durate'!AW237/1000</f>
        <v>2.0615445862000002E-2</v>
      </c>
      <c r="C233" s="11">
        <f t="shared" si="74"/>
        <v>0.05</v>
      </c>
      <c r="D233" s="11"/>
      <c r="E233" s="29">
        <f t="shared" si="75"/>
        <v>2.0615445862000002E-2</v>
      </c>
      <c r="F233" s="83">
        <f t="shared" si="76"/>
        <v>7.4999999999999997E-3</v>
      </c>
      <c r="G233" s="40">
        <f t="shared" si="77"/>
        <v>0</v>
      </c>
      <c r="H233" s="34">
        <f t="shared" si="64"/>
        <v>0</v>
      </c>
      <c r="I233" s="41">
        <f t="shared" si="65"/>
        <v>2.0615445862000002E-2</v>
      </c>
      <c r="J233" s="27">
        <f t="shared" si="66"/>
        <v>0</v>
      </c>
      <c r="K233" s="11">
        <f t="shared" si="67"/>
        <v>578</v>
      </c>
      <c r="L233">
        <f t="shared" si="68"/>
        <v>209.1</v>
      </c>
      <c r="M233" s="36">
        <f t="shared" si="78"/>
        <v>3.4339814672575589E-2</v>
      </c>
      <c r="N233" s="99">
        <f t="shared" si="79"/>
        <v>5.2275000000000002E-2</v>
      </c>
      <c r="O233">
        <f t="shared" si="80"/>
        <v>2340</v>
      </c>
      <c r="P233" s="36">
        <f t="shared" si="69"/>
        <v>2.7114768847964817E-3</v>
      </c>
      <c r="Q233" s="1">
        <f t="shared" si="81"/>
        <v>0</v>
      </c>
      <c r="R233" s="23">
        <f t="shared" si="82"/>
        <v>575.97699999999998</v>
      </c>
      <c r="S233" s="23">
        <f t="shared" si="70"/>
        <v>0.85</v>
      </c>
      <c r="T233" s="11">
        <f t="shared" si="71"/>
        <v>0.97</v>
      </c>
      <c r="U233" s="20"/>
      <c r="V233" s="30">
        <f t="shared" si="72"/>
        <v>0</v>
      </c>
      <c r="W233" s="24">
        <f t="shared" si="73"/>
        <v>0</v>
      </c>
      <c r="X233" s="24">
        <f t="shared" si="83"/>
        <v>0</v>
      </c>
      <c r="Y233" s="31">
        <f t="shared" si="84"/>
        <v>0</v>
      </c>
      <c r="Z233" s="20"/>
      <c r="AA233" s="19"/>
    </row>
    <row r="234" spans="1:27" ht="15.6" x14ac:dyDescent="0.3">
      <c r="A234" s="32">
        <v>216</v>
      </c>
      <c r="B234" s="28">
        <f>'Curva durate'!AW238/1000</f>
        <v>2.0454955287200021E-2</v>
      </c>
      <c r="C234" s="11">
        <f t="shared" si="74"/>
        <v>0.05</v>
      </c>
      <c r="D234" s="11"/>
      <c r="E234" s="29">
        <f t="shared" si="75"/>
        <v>2.0454955287200021E-2</v>
      </c>
      <c r="F234" s="83">
        <f t="shared" si="76"/>
        <v>7.4999999999999997E-3</v>
      </c>
      <c r="G234" s="40">
        <f t="shared" si="77"/>
        <v>0</v>
      </c>
      <c r="H234" s="34">
        <f t="shared" si="64"/>
        <v>0</v>
      </c>
      <c r="I234" s="41">
        <f t="shared" si="65"/>
        <v>2.0454955287200021E-2</v>
      </c>
      <c r="J234" s="27">
        <f t="shared" si="66"/>
        <v>0</v>
      </c>
      <c r="K234" s="11">
        <f t="shared" si="67"/>
        <v>578</v>
      </c>
      <c r="L234">
        <f t="shared" si="68"/>
        <v>209.1</v>
      </c>
      <c r="M234" s="36">
        <f t="shared" si="78"/>
        <v>3.4339814672575589E-2</v>
      </c>
      <c r="N234" s="99">
        <f t="shared" si="79"/>
        <v>5.2275000000000002E-2</v>
      </c>
      <c r="O234">
        <f t="shared" si="80"/>
        <v>2340</v>
      </c>
      <c r="P234" s="36">
        <f t="shared" si="69"/>
        <v>2.7114768847964817E-3</v>
      </c>
      <c r="Q234" s="1">
        <f t="shared" si="81"/>
        <v>0</v>
      </c>
      <c r="R234" s="23">
        <f t="shared" si="82"/>
        <v>575.97699999999998</v>
      </c>
      <c r="S234" s="23">
        <f t="shared" si="70"/>
        <v>0.85</v>
      </c>
      <c r="T234" s="11">
        <f t="shared" si="71"/>
        <v>0.97</v>
      </c>
      <c r="U234" s="20"/>
      <c r="V234" s="30">
        <f t="shared" si="72"/>
        <v>0</v>
      </c>
      <c r="W234" s="24">
        <f t="shared" si="73"/>
        <v>0</v>
      </c>
      <c r="X234" s="24">
        <f t="shared" si="83"/>
        <v>0</v>
      </c>
      <c r="Y234" s="31">
        <f t="shared" si="84"/>
        <v>0</v>
      </c>
      <c r="Z234" s="20"/>
      <c r="AA234" s="19"/>
    </row>
    <row r="235" spans="1:27" ht="15.6" x14ac:dyDescent="0.3">
      <c r="A235" s="26">
        <v>217</v>
      </c>
      <c r="B235" s="28">
        <f>'Curva durate'!AW239/1000</f>
        <v>2.0296023038000002E-2</v>
      </c>
      <c r="C235" s="11">
        <f t="shared" si="74"/>
        <v>0.05</v>
      </c>
      <c r="D235" s="11"/>
      <c r="E235" s="29">
        <f t="shared" si="75"/>
        <v>2.0296023038000002E-2</v>
      </c>
      <c r="F235" s="83">
        <f t="shared" si="76"/>
        <v>7.4999999999999997E-3</v>
      </c>
      <c r="G235" s="40">
        <f t="shared" si="77"/>
        <v>0</v>
      </c>
      <c r="H235" s="34">
        <f t="shared" si="64"/>
        <v>0</v>
      </c>
      <c r="I235" s="41">
        <f t="shared" si="65"/>
        <v>2.0296023038000002E-2</v>
      </c>
      <c r="J235" s="27">
        <f t="shared" si="66"/>
        <v>0</v>
      </c>
      <c r="K235" s="11">
        <f t="shared" si="67"/>
        <v>578</v>
      </c>
      <c r="L235">
        <f t="shared" si="68"/>
        <v>209.1</v>
      </c>
      <c r="M235" s="36">
        <f t="shared" si="78"/>
        <v>3.4339814672575589E-2</v>
      </c>
      <c r="N235" s="99">
        <f t="shared" si="79"/>
        <v>5.2275000000000002E-2</v>
      </c>
      <c r="O235">
        <f t="shared" si="80"/>
        <v>2340</v>
      </c>
      <c r="P235" s="36">
        <f t="shared" si="69"/>
        <v>2.7114768847964817E-3</v>
      </c>
      <c r="Q235" s="1">
        <f t="shared" si="81"/>
        <v>0</v>
      </c>
      <c r="R235" s="23">
        <f t="shared" si="82"/>
        <v>575.97699999999998</v>
      </c>
      <c r="S235" s="23">
        <f t="shared" si="70"/>
        <v>0.85</v>
      </c>
      <c r="T235" s="11">
        <f t="shared" si="71"/>
        <v>0.97</v>
      </c>
      <c r="U235" s="20"/>
      <c r="V235" s="30">
        <f t="shared" si="72"/>
        <v>0</v>
      </c>
      <c r="W235" s="24">
        <f t="shared" si="73"/>
        <v>0</v>
      </c>
      <c r="X235" s="24">
        <f t="shared" si="83"/>
        <v>0</v>
      </c>
      <c r="Y235" s="31">
        <f t="shared" si="84"/>
        <v>0</v>
      </c>
      <c r="Z235" s="20"/>
      <c r="AA235" s="19"/>
    </row>
    <row r="236" spans="1:27" ht="15.6" x14ac:dyDescent="0.3">
      <c r="A236" s="32">
        <v>218</v>
      </c>
      <c r="B236" s="28">
        <f>'Curva durate'!AW240/1000</f>
        <v>2.0138637384400027E-2</v>
      </c>
      <c r="C236" s="11">
        <f t="shared" si="74"/>
        <v>0.05</v>
      </c>
      <c r="D236" s="11"/>
      <c r="E236" s="29">
        <f t="shared" si="75"/>
        <v>2.0138637384400027E-2</v>
      </c>
      <c r="F236" s="83">
        <f t="shared" si="76"/>
        <v>7.4999999999999997E-3</v>
      </c>
      <c r="G236" s="40">
        <f t="shared" si="77"/>
        <v>0</v>
      </c>
      <c r="H236" s="34">
        <f t="shared" si="64"/>
        <v>0</v>
      </c>
      <c r="I236" s="41">
        <f t="shared" si="65"/>
        <v>2.0138637384400027E-2</v>
      </c>
      <c r="J236" s="27">
        <f t="shared" si="66"/>
        <v>0</v>
      </c>
      <c r="K236" s="11">
        <f t="shared" si="67"/>
        <v>578</v>
      </c>
      <c r="L236">
        <f t="shared" si="68"/>
        <v>209.1</v>
      </c>
      <c r="M236" s="36">
        <f t="shared" si="78"/>
        <v>3.4339814672575589E-2</v>
      </c>
      <c r="N236" s="99">
        <f t="shared" si="79"/>
        <v>5.2275000000000002E-2</v>
      </c>
      <c r="O236">
        <f t="shared" si="80"/>
        <v>2340</v>
      </c>
      <c r="P236" s="36">
        <f t="shared" si="69"/>
        <v>2.7114768847964817E-3</v>
      </c>
      <c r="Q236" s="1">
        <f t="shared" si="81"/>
        <v>0</v>
      </c>
      <c r="R236" s="23">
        <f t="shared" si="82"/>
        <v>575.97699999999998</v>
      </c>
      <c r="S236" s="23">
        <f t="shared" si="70"/>
        <v>0.85</v>
      </c>
      <c r="T236" s="11">
        <f t="shared" si="71"/>
        <v>0.97</v>
      </c>
      <c r="U236" s="20"/>
      <c r="V236" s="30">
        <f t="shared" si="72"/>
        <v>0</v>
      </c>
      <c r="W236" s="24">
        <f t="shared" si="73"/>
        <v>0</v>
      </c>
      <c r="X236" s="24">
        <f t="shared" si="83"/>
        <v>0</v>
      </c>
      <c r="Y236" s="31">
        <f t="shared" si="84"/>
        <v>0</v>
      </c>
      <c r="Z236" s="20"/>
      <c r="AA236" s="19"/>
    </row>
    <row r="237" spans="1:27" ht="15.6" x14ac:dyDescent="0.3">
      <c r="A237" s="32">
        <v>219</v>
      </c>
      <c r="B237" s="28">
        <f>'Curva durate'!AW241/1000</f>
        <v>1.9982786596400005E-2</v>
      </c>
      <c r="C237" s="11">
        <f t="shared" si="74"/>
        <v>0.05</v>
      </c>
      <c r="D237" s="11"/>
      <c r="E237" s="29">
        <f t="shared" si="75"/>
        <v>1.9982786596400005E-2</v>
      </c>
      <c r="F237" s="83">
        <f t="shared" si="76"/>
        <v>7.4999999999999997E-3</v>
      </c>
      <c r="G237" s="40">
        <f t="shared" si="77"/>
        <v>0</v>
      </c>
      <c r="H237" s="34">
        <f t="shared" si="64"/>
        <v>0</v>
      </c>
      <c r="I237" s="41">
        <f t="shared" si="65"/>
        <v>1.9982786596400005E-2</v>
      </c>
      <c r="J237" s="27">
        <f t="shared" si="66"/>
        <v>0</v>
      </c>
      <c r="K237" s="11">
        <f t="shared" si="67"/>
        <v>578</v>
      </c>
      <c r="L237">
        <f t="shared" si="68"/>
        <v>209.1</v>
      </c>
      <c r="M237" s="36">
        <f t="shared" si="78"/>
        <v>3.4339814672575589E-2</v>
      </c>
      <c r="N237" s="99">
        <f t="shared" si="79"/>
        <v>5.2275000000000002E-2</v>
      </c>
      <c r="O237">
        <f t="shared" si="80"/>
        <v>2340</v>
      </c>
      <c r="P237" s="36">
        <f t="shared" si="69"/>
        <v>2.7114768847964817E-3</v>
      </c>
      <c r="Q237" s="1">
        <f t="shared" si="81"/>
        <v>0</v>
      </c>
      <c r="R237" s="23">
        <f t="shared" si="82"/>
        <v>575.97699999999998</v>
      </c>
      <c r="S237" s="23">
        <f t="shared" si="70"/>
        <v>0.85</v>
      </c>
      <c r="T237" s="11">
        <f t="shared" si="71"/>
        <v>0.97</v>
      </c>
      <c r="U237" s="20"/>
      <c r="V237" s="30">
        <f t="shared" si="72"/>
        <v>0</v>
      </c>
      <c r="W237" s="24">
        <f t="shared" si="73"/>
        <v>0</v>
      </c>
      <c r="X237" s="24">
        <f t="shared" si="83"/>
        <v>0</v>
      </c>
      <c r="Y237" s="31">
        <f t="shared" si="84"/>
        <v>0</v>
      </c>
      <c r="Z237" s="20"/>
      <c r="AA237" s="19"/>
    </row>
    <row r="238" spans="1:27" ht="15.6" x14ac:dyDescent="0.3">
      <c r="A238" s="26">
        <v>220</v>
      </c>
      <c r="B238" s="28">
        <f>'Curva durate'!AW242/1000</f>
        <v>1.9828458944000017E-2</v>
      </c>
      <c r="C238" s="11">
        <f t="shared" si="74"/>
        <v>0.05</v>
      </c>
      <c r="D238" s="11"/>
      <c r="E238" s="29">
        <f t="shared" si="75"/>
        <v>1.9828458944000017E-2</v>
      </c>
      <c r="F238" s="83">
        <f t="shared" si="76"/>
        <v>7.4999999999999997E-3</v>
      </c>
      <c r="G238" s="40">
        <f t="shared" si="77"/>
        <v>0</v>
      </c>
      <c r="H238" s="34">
        <f t="shared" si="64"/>
        <v>0</v>
      </c>
      <c r="I238" s="41">
        <f t="shared" si="65"/>
        <v>1.9828458944000017E-2</v>
      </c>
      <c r="J238" s="27">
        <f t="shared" si="66"/>
        <v>0</v>
      </c>
      <c r="K238" s="11">
        <f t="shared" si="67"/>
        <v>578</v>
      </c>
      <c r="L238">
        <f t="shared" si="68"/>
        <v>209.1</v>
      </c>
      <c r="M238" s="36">
        <f t="shared" si="78"/>
        <v>3.4339814672575589E-2</v>
      </c>
      <c r="N238" s="99">
        <f t="shared" si="79"/>
        <v>5.2275000000000002E-2</v>
      </c>
      <c r="O238">
        <f t="shared" si="80"/>
        <v>2340</v>
      </c>
      <c r="P238" s="36">
        <f t="shared" si="69"/>
        <v>2.7114768847964817E-3</v>
      </c>
      <c r="Q238" s="1">
        <f t="shared" si="81"/>
        <v>0</v>
      </c>
      <c r="R238" s="23">
        <f t="shared" si="82"/>
        <v>575.97699999999998</v>
      </c>
      <c r="S238" s="23">
        <f t="shared" si="70"/>
        <v>0.85</v>
      </c>
      <c r="T238" s="11">
        <f t="shared" si="71"/>
        <v>0.97</v>
      </c>
      <c r="U238" s="20"/>
      <c r="V238" s="30">
        <f t="shared" si="72"/>
        <v>0</v>
      </c>
      <c r="W238" s="24">
        <f t="shared" si="73"/>
        <v>0</v>
      </c>
      <c r="X238" s="24">
        <f t="shared" si="83"/>
        <v>0</v>
      </c>
      <c r="Y238" s="31">
        <f t="shared" si="84"/>
        <v>0</v>
      </c>
      <c r="Z238" s="20"/>
      <c r="AA238" s="19"/>
    </row>
    <row r="239" spans="1:27" ht="15.6" x14ac:dyDescent="0.3">
      <c r="A239" s="32">
        <v>221</v>
      </c>
      <c r="B239" s="28">
        <f>'Curva durate'!AW243/1000</f>
        <v>1.9675642697200003E-2</v>
      </c>
      <c r="C239" s="11">
        <f t="shared" si="74"/>
        <v>0.05</v>
      </c>
      <c r="D239" s="11"/>
      <c r="E239" s="29">
        <f t="shared" si="75"/>
        <v>1.9675642697200003E-2</v>
      </c>
      <c r="F239" s="83">
        <f t="shared" si="76"/>
        <v>7.4999999999999997E-3</v>
      </c>
      <c r="G239" s="40">
        <f t="shared" si="77"/>
        <v>0</v>
      </c>
      <c r="H239" s="34">
        <f t="shared" si="64"/>
        <v>0</v>
      </c>
      <c r="I239" s="41">
        <f t="shared" si="65"/>
        <v>1.9675642697200003E-2</v>
      </c>
      <c r="J239" s="27">
        <f t="shared" si="66"/>
        <v>0</v>
      </c>
      <c r="K239" s="11">
        <f t="shared" si="67"/>
        <v>578</v>
      </c>
      <c r="L239">
        <f t="shared" si="68"/>
        <v>209.1</v>
      </c>
      <c r="M239" s="36">
        <f t="shared" si="78"/>
        <v>3.4339814672575589E-2</v>
      </c>
      <c r="N239" s="99">
        <f t="shared" si="79"/>
        <v>5.2275000000000002E-2</v>
      </c>
      <c r="O239">
        <f t="shared" si="80"/>
        <v>2340</v>
      </c>
      <c r="P239" s="36">
        <f t="shared" si="69"/>
        <v>2.7114768847964817E-3</v>
      </c>
      <c r="Q239" s="1">
        <f t="shared" si="81"/>
        <v>0</v>
      </c>
      <c r="R239" s="23">
        <f t="shared" si="82"/>
        <v>575.97699999999998</v>
      </c>
      <c r="S239" s="23">
        <f t="shared" si="70"/>
        <v>0.85</v>
      </c>
      <c r="T239" s="11">
        <f t="shared" si="71"/>
        <v>0.97</v>
      </c>
      <c r="U239" s="20"/>
      <c r="V239" s="30">
        <f t="shared" si="72"/>
        <v>0</v>
      </c>
      <c r="W239" s="24">
        <f t="shared" si="73"/>
        <v>0</v>
      </c>
      <c r="X239" s="24">
        <f t="shared" si="83"/>
        <v>0</v>
      </c>
      <c r="Y239" s="31">
        <f t="shared" si="84"/>
        <v>0</v>
      </c>
      <c r="Z239" s="20"/>
      <c r="AA239" s="19"/>
    </row>
    <row r="240" spans="1:27" ht="15.6" x14ac:dyDescent="0.3">
      <c r="A240" s="32">
        <v>222</v>
      </c>
      <c r="B240" s="28">
        <f>'Curva durate'!AW244/1000</f>
        <v>1.9524326126000021E-2</v>
      </c>
      <c r="C240" s="11">
        <f t="shared" si="74"/>
        <v>0.05</v>
      </c>
      <c r="D240" s="11"/>
      <c r="E240" s="29">
        <f t="shared" si="75"/>
        <v>1.9524326126000021E-2</v>
      </c>
      <c r="F240" s="83">
        <f t="shared" si="76"/>
        <v>7.4999999999999997E-3</v>
      </c>
      <c r="G240" s="40">
        <f t="shared" si="77"/>
        <v>0</v>
      </c>
      <c r="H240" s="34">
        <f t="shared" si="64"/>
        <v>0</v>
      </c>
      <c r="I240" s="41">
        <f t="shared" si="65"/>
        <v>1.9524326126000021E-2</v>
      </c>
      <c r="J240" s="27">
        <f t="shared" si="66"/>
        <v>0</v>
      </c>
      <c r="K240" s="11">
        <f t="shared" si="67"/>
        <v>578</v>
      </c>
      <c r="L240">
        <f t="shared" si="68"/>
        <v>209.1</v>
      </c>
      <c r="M240" s="36">
        <f t="shared" si="78"/>
        <v>3.4339814672575589E-2</v>
      </c>
      <c r="N240" s="99">
        <f t="shared" si="79"/>
        <v>5.2275000000000002E-2</v>
      </c>
      <c r="O240">
        <f t="shared" si="80"/>
        <v>2340</v>
      </c>
      <c r="P240" s="36">
        <f t="shared" si="69"/>
        <v>2.7114768847964817E-3</v>
      </c>
      <c r="Q240" s="1">
        <f t="shared" si="81"/>
        <v>0</v>
      </c>
      <c r="R240" s="23">
        <f t="shared" si="82"/>
        <v>575.97699999999998</v>
      </c>
      <c r="S240" s="23">
        <f t="shared" si="70"/>
        <v>0.85</v>
      </c>
      <c r="T240" s="11">
        <f t="shared" si="71"/>
        <v>0.97</v>
      </c>
      <c r="U240" s="20"/>
      <c r="V240" s="30">
        <f t="shared" si="72"/>
        <v>0</v>
      </c>
      <c r="W240" s="24">
        <f t="shared" si="73"/>
        <v>0</v>
      </c>
      <c r="X240" s="24">
        <f t="shared" si="83"/>
        <v>0</v>
      </c>
      <c r="Y240" s="31">
        <f t="shared" si="84"/>
        <v>0</v>
      </c>
      <c r="Z240" s="20"/>
      <c r="AA240" s="19"/>
    </row>
    <row r="241" spans="1:27" ht="15.6" x14ac:dyDescent="0.3">
      <c r="A241" s="26">
        <v>223</v>
      </c>
      <c r="B241" s="28">
        <f>'Curva durate'!AW245/1000</f>
        <v>1.9374497500399997E-2</v>
      </c>
      <c r="C241" s="11">
        <f t="shared" si="74"/>
        <v>0.05</v>
      </c>
      <c r="D241" s="11"/>
      <c r="E241" s="29">
        <f t="shared" si="75"/>
        <v>1.9374497500399997E-2</v>
      </c>
      <c r="F241" s="83">
        <f t="shared" si="76"/>
        <v>7.4999999999999997E-3</v>
      </c>
      <c r="G241" s="40">
        <f t="shared" si="77"/>
        <v>0</v>
      </c>
      <c r="H241" s="34">
        <f t="shared" si="64"/>
        <v>0</v>
      </c>
      <c r="I241" s="41">
        <f t="shared" si="65"/>
        <v>1.9374497500399997E-2</v>
      </c>
      <c r="J241" s="27">
        <f t="shared" si="66"/>
        <v>0</v>
      </c>
      <c r="K241" s="11">
        <f t="shared" si="67"/>
        <v>578</v>
      </c>
      <c r="L241">
        <f t="shared" si="68"/>
        <v>209.1</v>
      </c>
      <c r="M241" s="36">
        <f t="shared" si="78"/>
        <v>3.4339814672575589E-2</v>
      </c>
      <c r="N241" s="99">
        <f t="shared" si="79"/>
        <v>5.2275000000000002E-2</v>
      </c>
      <c r="O241">
        <f t="shared" si="80"/>
        <v>2340</v>
      </c>
      <c r="P241" s="36">
        <f t="shared" si="69"/>
        <v>2.7114768847964817E-3</v>
      </c>
      <c r="Q241" s="1">
        <f t="shared" si="81"/>
        <v>0</v>
      </c>
      <c r="R241" s="23">
        <f t="shared" si="82"/>
        <v>575.97699999999998</v>
      </c>
      <c r="S241" s="23">
        <f t="shared" si="70"/>
        <v>0.85</v>
      </c>
      <c r="T241" s="11">
        <f t="shared" si="71"/>
        <v>0.97</v>
      </c>
      <c r="U241" s="20"/>
      <c r="V241" s="30">
        <f t="shared" si="72"/>
        <v>0</v>
      </c>
      <c r="W241" s="24">
        <f t="shared" si="73"/>
        <v>0</v>
      </c>
      <c r="X241" s="24">
        <f t="shared" si="83"/>
        <v>0</v>
      </c>
      <c r="Y241" s="31">
        <f t="shared" si="84"/>
        <v>0</v>
      </c>
      <c r="Z241" s="20"/>
      <c r="AA241" s="19"/>
    </row>
    <row r="242" spans="1:27" ht="15.6" x14ac:dyDescent="0.3">
      <c r="A242" s="32">
        <v>224</v>
      </c>
      <c r="B242" s="28">
        <f>'Curva durate'!AW246/1000</f>
        <v>1.9226145090400024E-2</v>
      </c>
      <c r="C242" s="11">
        <f t="shared" si="74"/>
        <v>0.05</v>
      </c>
      <c r="D242" s="11"/>
      <c r="E242" s="29">
        <f t="shared" si="75"/>
        <v>1.9226145090400024E-2</v>
      </c>
      <c r="F242" s="83">
        <f t="shared" si="76"/>
        <v>7.4999999999999997E-3</v>
      </c>
      <c r="G242" s="40">
        <f t="shared" si="77"/>
        <v>0</v>
      </c>
      <c r="H242" s="34">
        <f t="shared" si="64"/>
        <v>0</v>
      </c>
      <c r="I242" s="41">
        <f t="shared" si="65"/>
        <v>1.9226145090400024E-2</v>
      </c>
      <c r="J242" s="27">
        <f t="shared" si="66"/>
        <v>0</v>
      </c>
      <c r="K242" s="11">
        <f t="shared" si="67"/>
        <v>578</v>
      </c>
      <c r="L242">
        <f t="shared" si="68"/>
        <v>209.1</v>
      </c>
      <c r="M242" s="36">
        <f t="shared" si="78"/>
        <v>3.4339814672575589E-2</v>
      </c>
      <c r="N242" s="99">
        <f t="shared" si="79"/>
        <v>5.2275000000000002E-2</v>
      </c>
      <c r="O242">
        <f t="shared" si="80"/>
        <v>2340</v>
      </c>
      <c r="P242" s="36">
        <f t="shared" si="69"/>
        <v>2.7114768847964817E-3</v>
      </c>
      <c r="Q242" s="1">
        <f t="shared" si="81"/>
        <v>0</v>
      </c>
      <c r="R242" s="23">
        <f t="shared" si="82"/>
        <v>575.97699999999998</v>
      </c>
      <c r="S242" s="23">
        <f t="shared" si="70"/>
        <v>0.85</v>
      </c>
      <c r="T242" s="11">
        <f t="shared" si="71"/>
        <v>0.97</v>
      </c>
      <c r="U242" s="20"/>
      <c r="V242" s="30">
        <f t="shared" si="72"/>
        <v>0</v>
      </c>
      <c r="W242" s="24">
        <f t="shared" si="73"/>
        <v>0</v>
      </c>
      <c r="X242" s="24">
        <f t="shared" si="83"/>
        <v>0</v>
      </c>
      <c r="Y242" s="31">
        <f t="shared" si="84"/>
        <v>0</v>
      </c>
      <c r="Z242" s="20"/>
      <c r="AA242" s="19"/>
    </row>
    <row r="243" spans="1:27" ht="15.6" x14ac:dyDescent="0.3">
      <c r="A243" s="32">
        <v>225</v>
      </c>
      <c r="B243" s="28">
        <f>'Curva durate'!AW247/1000</f>
        <v>1.9079257166000032E-2</v>
      </c>
      <c r="C243" s="11">
        <f t="shared" si="74"/>
        <v>0.05</v>
      </c>
      <c r="D243" s="11"/>
      <c r="E243" s="29">
        <f t="shared" si="75"/>
        <v>1.9079257166000032E-2</v>
      </c>
      <c r="F243" s="83">
        <f t="shared" si="76"/>
        <v>7.4999999999999997E-3</v>
      </c>
      <c r="G243" s="40">
        <f t="shared" si="77"/>
        <v>0</v>
      </c>
      <c r="H243" s="34">
        <f t="shared" si="64"/>
        <v>0</v>
      </c>
      <c r="I243" s="41">
        <f t="shared" si="65"/>
        <v>1.9079257166000032E-2</v>
      </c>
      <c r="J243" s="27">
        <f t="shared" si="66"/>
        <v>0</v>
      </c>
      <c r="K243" s="11">
        <f t="shared" si="67"/>
        <v>578</v>
      </c>
      <c r="L243">
        <f t="shared" si="68"/>
        <v>209.1</v>
      </c>
      <c r="M243" s="36">
        <f t="shared" si="78"/>
        <v>3.4339814672575589E-2</v>
      </c>
      <c r="N243" s="99">
        <f t="shared" si="79"/>
        <v>5.2275000000000002E-2</v>
      </c>
      <c r="O243">
        <f t="shared" si="80"/>
        <v>2340</v>
      </c>
      <c r="P243" s="36">
        <f t="shared" si="69"/>
        <v>2.7114768847964817E-3</v>
      </c>
      <c r="Q243" s="1">
        <f t="shared" si="81"/>
        <v>0</v>
      </c>
      <c r="R243" s="23">
        <f t="shared" si="82"/>
        <v>575.97699999999998</v>
      </c>
      <c r="S243" s="23">
        <f t="shared" si="70"/>
        <v>0.85</v>
      </c>
      <c r="T243" s="11">
        <f t="shared" si="71"/>
        <v>0.97</v>
      </c>
      <c r="U243" s="20"/>
      <c r="V243" s="30">
        <f t="shared" si="72"/>
        <v>0</v>
      </c>
      <c r="W243" s="24">
        <f t="shared" si="73"/>
        <v>0</v>
      </c>
      <c r="X243" s="24">
        <f t="shared" si="83"/>
        <v>0</v>
      </c>
      <c r="Y243" s="31">
        <f t="shared" si="84"/>
        <v>0</v>
      </c>
      <c r="Z243" s="20"/>
      <c r="AA243" s="19"/>
    </row>
    <row r="244" spans="1:27" ht="15.6" x14ac:dyDescent="0.3">
      <c r="A244" s="26">
        <v>226</v>
      </c>
      <c r="B244" s="28">
        <f>'Curva durate'!AW248/1000</f>
        <v>1.8933821997200014E-2</v>
      </c>
      <c r="C244" s="11">
        <f t="shared" si="74"/>
        <v>0.05</v>
      </c>
      <c r="D244" s="11"/>
      <c r="E244" s="29">
        <f t="shared" si="75"/>
        <v>1.8933821997200014E-2</v>
      </c>
      <c r="F244" s="83">
        <f t="shared" si="76"/>
        <v>7.4999999999999997E-3</v>
      </c>
      <c r="G244" s="40">
        <f t="shared" si="77"/>
        <v>0</v>
      </c>
      <c r="H244" s="34">
        <f t="shared" si="64"/>
        <v>0</v>
      </c>
      <c r="I244" s="41">
        <f t="shared" si="65"/>
        <v>1.8933821997200014E-2</v>
      </c>
      <c r="J244" s="27">
        <f t="shared" si="66"/>
        <v>0</v>
      </c>
      <c r="K244" s="11">
        <f t="shared" si="67"/>
        <v>578</v>
      </c>
      <c r="L244">
        <f t="shared" si="68"/>
        <v>209.1</v>
      </c>
      <c r="M244" s="36">
        <f t="shared" si="78"/>
        <v>3.4339814672575589E-2</v>
      </c>
      <c r="N244" s="99">
        <f t="shared" si="79"/>
        <v>5.2275000000000002E-2</v>
      </c>
      <c r="O244">
        <f t="shared" si="80"/>
        <v>2340</v>
      </c>
      <c r="P244" s="36">
        <f t="shared" si="69"/>
        <v>2.7114768847964817E-3</v>
      </c>
      <c r="Q244" s="1">
        <f t="shared" si="81"/>
        <v>0</v>
      </c>
      <c r="R244" s="23">
        <f t="shared" si="82"/>
        <v>575.97699999999998</v>
      </c>
      <c r="S244" s="23">
        <f t="shared" si="70"/>
        <v>0.85</v>
      </c>
      <c r="T244" s="11">
        <f t="shared" si="71"/>
        <v>0.97</v>
      </c>
      <c r="U244" s="20"/>
      <c r="V244" s="30">
        <f t="shared" si="72"/>
        <v>0</v>
      </c>
      <c r="W244" s="24">
        <f t="shared" si="73"/>
        <v>0</v>
      </c>
      <c r="X244" s="24">
        <f t="shared" si="83"/>
        <v>0</v>
      </c>
      <c r="Y244" s="31">
        <f t="shared" si="84"/>
        <v>0</v>
      </c>
      <c r="Z244" s="20"/>
      <c r="AA244" s="19"/>
    </row>
    <row r="245" spans="1:27" ht="15.6" x14ac:dyDescent="0.3">
      <c r="A245" s="32">
        <v>227</v>
      </c>
      <c r="B245" s="28">
        <f>'Curva durate'!AW249/1000</f>
        <v>1.8789827854000039E-2</v>
      </c>
      <c r="C245" s="11">
        <f t="shared" si="74"/>
        <v>0.05</v>
      </c>
      <c r="D245" s="11"/>
      <c r="E245" s="29">
        <f t="shared" si="75"/>
        <v>1.8789827854000039E-2</v>
      </c>
      <c r="F245" s="83">
        <f t="shared" si="76"/>
        <v>7.4999999999999997E-3</v>
      </c>
      <c r="G245" s="40">
        <f t="shared" si="77"/>
        <v>0</v>
      </c>
      <c r="H245" s="34">
        <f t="shared" si="64"/>
        <v>0</v>
      </c>
      <c r="I245" s="41">
        <f t="shared" si="65"/>
        <v>1.8789827854000039E-2</v>
      </c>
      <c r="J245" s="27">
        <f t="shared" si="66"/>
        <v>0</v>
      </c>
      <c r="K245" s="11">
        <f t="shared" si="67"/>
        <v>578</v>
      </c>
      <c r="L245">
        <f t="shared" si="68"/>
        <v>209.1</v>
      </c>
      <c r="M245" s="36">
        <f t="shared" si="78"/>
        <v>3.4339814672575589E-2</v>
      </c>
      <c r="N245" s="99">
        <f t="shared" si="79"/>
        <v>5.2275000000000002E-2</v>
      </c>
      <c r="O245">
        <f t="shared" si="80"/>
        <v>2340</v>
      </c>
      <c r="P245" s="36">
        <f t="shared" si="69"/>
        <v>2.7114768847964817E-3</v>
      </c>
      <c r="Q245" s="1">
        <f t="shared" si="81"/>
        <v>0</v>
      </c>
      <c r="R245" s="23">
        <f t="shared" si="82"/>
        <v>575.97699999999998</v>
      </c>
      <c r="S245" s="23">
        <f t="shared" si="70"/>
        <v>0.85</v>
      </c>
      <c r="T245" s="11">
        <f t="shared" si="71"/>
        <v>0.97</v>
      </c>
      <c r="U245" s="20"/>
      <c r="V245" s="30">
        <f t="shared" si="72"/>
        <v>0</v>
      </c>
      <c r="W245" s="24">
        <f t="shared" si="73"/>
        <v>0</v>
      </c>
      <c r="X245" s="24">
        <f t="shared" si="83"/>
        <v>0</v>
      </c>
      <c r="Y245" s="31">
        <f t="shared" si="84"/>
        <v>0</v>
      </c>
      <c r="Z245" s="20"/>
      <c r="AA245" s="19"/>
    </row>
    <row r="246" spans="1:27" ht="15.6" x14ac:dyDescent="0.3">
      <c r="A246" s="32">
        <v>228</v>
      </c>
      <c r="B246" s="28">
        <f>'Curva durate'!AW250/1000</f>
        <v>1.864726300640001E-2</v>
      </c>
      <c r="C246" s="11">
        <f t="shared" si="74"/>
        <v>0.05</v>
      </c>
      <c r="D246" s="11"/>
      <c r="E246" s="29">
        <f t="shared" si="75"/>
        <v>1.864726300640001E-2</v>
      </c>
      <c r="F246" s="83">
        <f t="shared" si="76"/>
        <v>7.4999999999999997E-3</v>
      </c>
      <c r="G246" s="40">
        <f t="shared" si="77"/>
        <v>0</v>
      </c>
      <c r="H246" s="34">
        <f t="shared" si="64"/>
        <v>0</v>
      </c>
      <c r="I246" s="41">
        <f t="shared" si="65"/>
        <v>1.864726300640001E-2</v>
      </c>
      <c r="J246" s="27">
        <f t="shared" si="66"/>
        <v>0</v>
      </c>
      <c r="K246" s="11">
        <f t="shared" si="67"/>
        <v>578</v>
      </c>
      <c r="L246">
        <f t="shared" si="68"/>
        <v>209.1</v>
      </c>
      <c r="M246" s="36">
        <f t="shared" si="78"/>
        <v>3.4339814672575589E-2</v>
      </c>
      <c r="N246" s="99">
        <f t="shared" si="79"/>
        <v>5.2275000000000002E-2</v>
      </c>
      <c r="O246">
        <f t="shared" si="80"/>
        <v>2340</v>
      </c>
      <c r="P246" s="36">
        <f t="shared" si="69"/>
        <v>2.7114768847964817E-3</v>
      </c>
      <c r="Q246" s="1">
        <f t="shared" si="81"/>
        <v>0</v>
      </c>
      <c r="R246" s="23">
        <f t="shared" si="82"/>
        <v>575.97699999999998</v>
      </c>
      <c r="S246" s="23">
        <f t="shared" si="70"/>
        <v>0.85</v>
      </c>
      <c r="T246" s="11">
        <f t="shared" si="71"/>
        <v>0.97</v>
      </c>
      <c r="U246" s="20"/>
      <c r="V246" s="30">
        <f t="shared" si="72"/>
        <v>0</v>
      </c>
      <c r="W246" s="24">
        <f t="shared" si="73"/>
        <v>0</v>
      </c>
      <c r="X246" s="24">
        <f t="shared" si="83"/>
        <v>0</v>
      </c>
      <c r="Y246" s="31">
        <f t="shared" si="84"/>
        <v>0</v>
      </c>
      <c r="Z246" s="20"/>
      <c r="AA246" s="19"/>
    </row>
    <row r="247" spans="1:27" ht="15.6" x14ac:dyDescent="0.3">
      <c r="A247" s="26">
        <v>229</v>
      </c>
      <c r="B247" s="28">
        <f>'Curva durate'!AW251/1000</f>
        <v>1.8506115724400019E-2</v>
      </c>
      <c r="C247" s="11">
        <f t="shared" si="74"/>
        <v>0.05</v>
      </c>
      <c r="D247" s="11"/>
      <c r="E247" s="29">
        <f t="shared" si="75"/>
        <v>1.8506115724400019E-2</v>
      </c>
      <c r="F247" s="83">
        <f t="shared" si="76"/>
        <v>7.4999999999999997E-3</v>
      </c>
      <c r="G247" s="40">
        <f t="shared" si="77"/>
        <v>0</v>
      </c>
      <c r="H247" s="34">
        <f t="shared" si="64"/>
        <v>0</v>
      </c>
      <c r="I247" s="41">
        <f t="shared" si="65"/>
        <v>1.8506115724400019E-2</v>
      </c>
      <c r="J247" s="27">
        <f t="shared" si="66"/>
        <v>0</v>
      </c>
      <c r="K247" s="11">
        <f t="shared" si="67"/>
        <v>578</v>
      </c>
      <c r="L247">
        <f t="shared" si="68"/>
        <v>209.1</v>
      </c>
      <c r="M247" s="36">
        <f t="shared" si="78"/>
        <v>3.4339814672575589E-2</v>
      </c>
      <c r="N247" s="99">
        <f t="shared" si="79"/>
        <v>5.2275000000000002E-2</v>
      </c>
      <c r="O247">
        <f t="shared" si="80"/>
        <v>2340</v>
      </c>
      <c r="P247" s="36">
        <f t="shared" si="69"/>
        <v>2.7114768847964817E-3</v>
      </c>
      <c r="Q247" s="1">
        <f t="shared" si="81"/>
        <v>0</v>
      </c>
      <c r="R247" s="23">
        <f t="shared" si="82"/>
        <v>575.97699999999998</v>
      </c>
      <c r="S247" s="23">
        <f t="shared" si="70"/>
        <v>0.85</v>
      </c>
      <c r="T247" s="11">
        <f t="shared" si="71"/>
        <v>0.97</v>
      </c>
      <c r="U247" s="20"/>
      <c r="V247" s="30">
        <f t="shared" si="72"/>
        <v>0</v>
      </c>
      <c r="W247" s="24">
        <f t="shared" si="73"/>
        <v>0</v>
      </c>
      <c r="X247" s="24">
        <f t="shared" si="83"/>
        <v>0</v>
      </c>
      <c r="Y247" s="31">
        <f t="shared" si="84"/>
        <v>0</v>
      </c>
      <c r="Z247" s="20"/>
      <c r="AA247" s="19"/>
    </row>
    <row r="248" spans="1:27" ht="15.6" x14ac:dyDescent="0.3">
      <c r="A248" s="32">
        <v>230</v>
      </c>
      <c r="B248" s="28">
        <f>'Curva durate'!AW252/1000</f>
        <v>1.836637427800001E-2</v>
      </c>
      <c r="C248" s="11">
        <f t="shared" si="74"/>
        <v>0.05</v>
      </c>
      <c r="D248" s="11"/>
      <c r="E248" s="29">
        <f t="shared" si="75"/>
        <v>1.836637427800001E-2</v>
      </c>
      <c r="F248" s="83">
        <f t="shared" si="76"/>
        <v>7.4999999999999997E-3</v>
      </c>
      <c r="G248" s="40">
        <f t="shared" si="77"/>
        <v>0</v>
      </c>
      <c r="H248" s="34">
        <f t="shared" si="64"/>
        <v>0</v>
      </c>
      <c r="I248" s="41">
        <f t="shared" si="65"/>
        <v>1.836637427800001E-2</v>
      </c>
      <c r="J248" s="27">
        <f t="shared" si="66"/>
        <v>0</v>
      </c>
      <c r="K248" s="11">
        <f t="shared" si="67"/>
        <v>578</v>
      </c>
      <c r="L248">
        <f t="shared" si="68"/>
        <v>209.1</v>
      </c>
      <c r="M248" s="36">
        <f t="shared" si="78"/>
        <v>3.4339814672575589E-2</v>
      </c>
      <c r="N248" s="99">
        <f t="shared" si="79"/>
        <v>5.2275000000000002E-2</v>
      </c>
      <c r="O248">
        <f t="shared" si="80"/>
        <v>2340</v>
      </c>
      <c r="P248" s="36">
        <f t="shared" si="69"/>
        <v>2.7114768847964817E-3</v>
      </c>
      <c r="Q248" s="1">
        <f t="shared" si="81"/>
        <v>0</v>
      </c>
      <c r="R248" s="23">
        <f t="shared" si="82"/>
        <v>575.97699999999998</v>
      </c>
      <c r="S248" s="23">
        <f t="shared" si="70"/>
        <v>0.85</v>
      </c>
      <c r="T248" s="11">
        <f t="shared" si="71"/>
        <v>0.97</v>
      </c>
      <c r="U248" s="20"/>
      <c r="V248" s="30">
        <f t="shared" si="72"/>
        <v>0</v>
      </c>
      <c r="W248" s="24">
        <f t="shared" si="73"/>
        <v>0</v>
      </c>
      <c r="X248" s="24">
        <f t="shared" si="83"/>
        <v>0</v>
      </c>
      <c r="Y248" s="31">
        <f t="shared" si="84"/>
        <v>0</v>
      </c>
      <c r="Z248" s="20"/>
      <c r="AA248" s="19"/>
    </row>
    <row r="249" spans="1:27" ht="15.6" x14ac:dyDescent="0.3">
      <c r="A249" s="32">
        <v>231</v>
      </c>
      <c r="B249" s="28">
        <f>'Curva durate'!AW253/1000</f>
        <v>1.8228026937200027E-2</v>
      </c>
      <c r="C249" s="11">
        <f t="shared" si="74"/>
        <v>0.05</v>
      </c>
      <c r="D249" s="11"/>
      <c r="E249" s="29">
        <f t="shared" si="75"/>
        <v>1.8228026937200027E-2</v>
      </c>
      <c r="F249" s="83">
        <f t="shared" si="76"/>
        <v>7.4999999999999997E-3</v>
      </c>
      <c r="G249" s="40">
        <f t="shared" si="77"/>
        <v>0</v>
      </c>
      <c r="H249" s="34">
        <f t="shared" si="64"/>
        <v>0</v>
      </c>
      <c r="I249" s="41">
        <f t="shared" si="65"/>
        <v>1.8228026937200027E-2</v>
      </c>
      <c r="J249" s="27">
        <f t="shared" si="66"/>
        <v>0</v>
      </c>
      <c r="K249" s="11">
        <f t="shared" si="67"/>
        <v>578</v>
      </c>
      <c r="L249">
        <f t="shared" si="68"/>
        <v>209.1</v>
      </c>
      <c r="M249" s="36">
        <f t="shared" si="78"/>
        <v>3.4339814672575589E-2</v>
      </c>
      <c r="N249" s="99">
        <f t="shared" si="79"/>
        <v>5.2275000000000002E-2</v>
      </c>
      <c r="O249">
        <f t="shared" si="80"/>
        <v>2340</v>
      </c>
      <c r="P249" s="36">
        <f t="shared" si="69"/>
        <v>2.7114768847964817E-3</v>
      </c>
      <c r="Q249" s="1">
        <f t="shared" si="81"/>
        <v>0</v>
      </c>
      <c r="R249" s="23">
        <f t="shared" si="82"/>
        <v>575.97699999999998</v>
      </c>
      <c r="S249" s="23">
        <f t="shared" si="70"/>
        <v>0.85</v>
      </c>
      <c r="T249" s="11">
        <f t="shared" si="71"/>
        <v>0.97</v>
      </c>
      <c r="U249" s="20"/>
      <c r="V249" s="30">
        <f t="shared" si="72"/>
        <v>0</v>
      </c>
      <c r="W249" s="24">
        <f t="shared" si="73"/>
        <v>0</v>
      </c>
      <c r="X249" s="24">
        <f t="shared" si="83"/>
        <v>0</v>
      </c>
      <c r="Y249" s="31">
        <f t="shared" si="84"/>
        <v>0</v>
      </c>
      <c r="Z249" s="20"/>
      <c r="AA249" s="19"/>
    </row>
    <row r="250" spans="1:27" ht="15.6" x14ac:dyDescent="0.3">
      <c r="A250" s="26">
        <v>232</v>
      </c>
      <c r="B250" s="28">
        <f>'Curva durate'!AW254/1000</f>
        <v>1.8091061972000007E-2</v>
      </c>
      <c r="C250" s="11">
        <f t="shared" si="74"/>
        <v>0.05</v>
      </c>
      <c r="D250" s="11"/>
      <c r="E250" s="29">
        <f t="shared" si="75"/>
        <v>1.8091061972000007E-2</v>
      </c>
      <c r="F250" s="83">
        <f t="shared" si="76"/>
        <v>7.4999999999999997E-3</v>
      </c>
      <c r="G250" s="40">
        <f t="shared" si="77"/>
        <v>0</v>
      </c>
      <c r="H250" s="34">
        <f t="shared" si="64"/>
        <v>0</v>
      </c>
      <c r="I250" s="41">
        <f t="shared" si="65"/>
        <v>1.8091061972000007E-2</v>
      </c>
      <c r="J250" s="27">
        <f t="shared" si="66"/>
        <v>0</v>
      </c>
      <c r="K250" s="11">
        <f t="shared" si="67"/>
        <v>578</v>
      </c>
      <c r="L250">
        <f t="shared" si="68"/>
        <v>209.1</v>
      </c>
      <c r="M250" s="36">
        <f t="shared" si="78"/>
        <v>3.4339814672575589E-2</v>
      </c>
      <c r="N250" s="99">
        <f t="shared" si="79"/>
        <v>5.2275000000000002E-2</v>
      </c>
      <c r="O250">
        <f t="shared" si="80"/>
        <v>2340</v>
      </c>
      <c r="P250" s="36">
        <f t="shared" si="69"/>
        <v>2.7114768847964817E-3</v>
      </c>
      <c r="Q250" s="1">
        <f t="shared" si="81"/>
        <v>0</v>
      </c>
      <c r="R250" s="23">
        <f t="shared" si="82"/>
        <v>575.97699999999998</v>
      </c>
      <c r="S250" s="23">
        <f t="shared" si="70"/>
        <v>0.85</v>
      </c>
      <c r="T250" s="11">
        <f t="shared" si="71"/>
        <v>0.97</v>
      </c>
      <c r="U250" s="20"/>
      <c r="V250" s="30">
        <f t="shared" si="72"/>
        <v>0</v>
      </c>
      <c r="W250" s="24">
        <f t="shared" si="73"/>
        <v>0</v>
      </c>
      <c r="X250" s="24">
        <f t="shared" si="83"/>
        <v>0</v>
      </c>
      <c r="Y250" s="31">
        <f t="shared" si="84"/>
        <v>0</v>
      </c>
      <c r="Z250" s="20"/>
      <c r="AA250" s="19"/>
    </row>
    <row r="251" spans="1:27" ht="15.6" x14ac:dyDescent="0.3">
      <c r="A251" s="32">
        <v>233</v>
      </c>
      <c r="B251" s="28">
        <f>'Curva durate'!AW255/1000</f>
        <v>1.7955467652400019E-2</v>
      </c>
      <c r="C251" s="11">
        <f t="shared" si="74"/>
        <v>0.05</v>
      </c>
      <c r="D251" s="11"/>
      <c r="E251" s="29">
        <f t="shared" si="75"/>
        <v>1.7955467652400019E-2</v>
      </c>
      <c r="F251" s="83">
        <f t="shared" si="76"/>
        <v>7.4999999999999997E-3</v>
      </c>
      <c r="G251" s="40">
        <f t="shared" si="77"/>
        <v>0</v>
      </c>
      <c r="H251" s="34">
        <f t="shared" si="64"/>
        <v>0</v>
      </c>
      <c r="I251" s="41">
        <f t="shared" si="65"/>
        <v>1.7955467652400019E-2</v>
      </c>
      <c r="J251" s="27">
        <f t="shared" si="66"/>
        <v>0</v>
      </c>
      <c r="K251" s="11">
        <f t="shared" si="67"/>
        <v>578</v>
      </c>
      <c r="L251">
        <f t="shared" si="68"/>
        <v>209.1</v>
      </c>
      <c r="M251" s="36">
        <f t="shared" si="78"/>
        <v>3.4339814672575589E-2</v>
      </c>
      <c r="N251" s="99">
        <f t="shared" si="79"/>
        <v>5.2275000000000002E-2</v>
      </c>
      <c r="O251">
        <f t="shared" si="80"/>
        <v>2340</v>
      </c>
      <c r="P251" s="36">
        <f t="shared" si="69"/>
        <v>2.7114768847964817E-3</v>
      </c>
      <c r="Q251" s="1">
        <f t="shared" si="81"/>
        <v>0</v>
      </c>
      <c r="R251" s="23">
        <f t="shared" si="82"/>
        <v>575.97699999999998</v>
      </c>
      <c r="S251" s="23">
        <f t="shared" si="70"/>
        <v>0.85</v>
      </c>
      <c r="T251" s="11">
        <f t="shared" si="71"/>
        <v>0.97</v>
      </c>
      <c r="U251" s="20"/>
      <c r="V251" s="30">
        <f t="shared" si="72"/>
        <v>0</v>
      </c>
      <c r="W251" s="24">
        <f t="shared" si="73"/>
        <v>0</v>
      </c>
      <c r="X251" s="24">
        <f t="shared" si="83"/>
        <v>0</v>
      </c>
      <c r="Y251" s="31">
        <f t="shared" si="84"/>
        <v>0</v>
      </c>
      <c r="Z251" s="20"/>
      <c r="AA251" s="19"/>
    </row>
    <row r="252" spans="1:27" ht="15.6" x14ac:dyDescent="0.3">
      <c r="A252" s="32">
        <v>234</v>
      </c>
      <c r="B252" s="28">
        <f>'Curva durate'!AW256/1000</f>
        <v>1.7821232248400008E-2</v>
      </c>
      <c r="C252" s="11">
        <f t="shared" si="74"/>
        <v>0.05</v>
      </c>
      <c r="D252" s="11"/>
      <c r="E252" s="29">
        <f t="shared" si="75"/>
        <v>1.7821232248400008E-2</v>
      </c>
      <c r="F252" s="83">
        <f t="shared" si="76"/>
        <v>7.4999999999999997E-3</v>
      </c>
      <c r="G252" s="40">
        <f t="shared" si="77"/>
        <v>0</v>
      </c>
      <c r="H252" s="34">
        <f t="shared" si="64"/>
        <v>0</v>
      </c>
      <c r="I252" s="41">
        <f t="shared" si="65"/>
        <v>1.7821232248400008E-2</v>
      </c>
      <c r="J252" s="27">
        <f t="shared" si="66"/>
        <v>0</v>
      </c>
      <c r="K252" s="11">
        <f t="shared" si="67"/>
        <v>578</v>
      </c>
      <c r="L252">
        <f t="shared" si="68"/>
        <v>209.1</v>
      </c>
      <c r="M252" s="36">
        <f t="shared" si="78"/>
        <v>3.4339814672575589E-2</v>
      </c>
      <c r="N252" s="99">
        <f t="shared" si="79"/>
        <v>5.2275000000000002E-2</v>
      </c>
      <c r="O252">
        <f t="shared" si="80"/>
        <v>2340</v>
      </c>
      <c r="P252" s="36">
        <f t="shared" si="69"/>
        <v>2.7114768847964817E-3</v>
      </c>
      <c r="Q252" s="1">
        <f t="shared" si="81"/>
        <v>0</v>
      </c>
      <c r="R252" s="23">
        <f t="shared" si="82"/>
        <v>575.97699999999998</v>
      </c>
      <c r="S252" s="23">
        <f t="shared" si="70"/>
        <v>0.85</v>
      </c>
      <c r="T252" s="11">
        <f t="shared" si="71"/>
        <v>0.97</v>
      </c>
      <c r="U252" s="20"/>
      <c r="V252" s="30">
        <f t="shared" si="72"/>
        <v>0</v>
      </c>
      <c r="W252" s="24">
        <f t="shared" si="73"/>
        <v>0</v>
      </c>
      <c r="X252" s="24">
        <f t="shared" si="83"/>
        <v>0</v>
      </c>
      <c r="Y252" s="31">
        <f t="shared" si="84"/>
        <v>0</v>
      </c>
      <c r="Z252" s="20"/>
      <c r="AA252" s="19"/>
    </row>
    <row r="253" spans="1:27" ht="15.6" x14ac:dyDescent="0.3">
      <c r="A253" s="26">
        <v>235</v>
      </c>
      <c r="B253" s="28">
        <f>'Curva durate'!AW257/1000</f>
        <v>1.7688344030000011E-2</v>
      </c>
      <c r="C253" s="11">
        <f t="shared" si="74"/>
        <v>0.05</v>
      </c>
      <c r="D253" s="11"/>
      <c r="E253" s="29">
        <f t="shared" si="75"/>
        <v>1.7688344030000011E-2</v>
      </c>
      <c r="F253" s="83">
        <f t="shared" si="76"/>
        <v>7.4999999999999997E-3</v>
      </c>
      <c r="G253" s="40">
        <f t="shared" si="77"/>
        <v>0</v>
      </c>
      <c r="H253" s="34">
        <f t="shared" si="64"/>
        <v>0</v>
      </c>
      <c r="I253" s="41">
        <f t="shared" si="65"/>
        <v>1.7688344030000011E-2</v>
      </c>
      <c r="J253" s="27">
        <f t="shared" si="66"/>
        <v>0</v>
      </c>
      <c r="K253" s="11">
        <f t="shared" si="67"/>
        <v>578</v>
      </c>
      <c r="L253">
        <f t="shared" si="68"/>
        <v>209.1</v>
      </c>
      <c r="M253" s="36">
        <f t="shared" si="78"/>
        <v>3.4339814672575589E-2</v>
      </c>
      <c r="N253" s="99">
        <f t="shared" si="79"/>
        <v>5.2275000000000002E-2</v>
      </c>
      <c r="O253">
        <f t="shared" si="80"/>
        <v>2340</v>
      </c>
      <c r="P253" s="36">
        <f t="shared" si="69"/>
        <v>2.7114768847964817E-3</v>
      </c>
      <c r="Q253" s="1">
        <f t="shared" si="81"/>
        <v>0</v>
      </c>
      <c r="R253" s="23">
        <f t="shared" si="82"/>
        <v>575.97699999999998</v>
      </c>
      <c r="S253" s="23">
        <f t="shared" si="70"/>
        <v>0.85</v>
      </c>
      <c r="T253" s="11">
        <f t="shared" si="71"/>
        <v>0.97</v>
      </c>
      <c r="U253" s="20"/>
      <c r="V253" s="30">
        <f t="shared" si="72"/>
        <v>0</v>
      </c>
      <c r="W253" s="24">
        <f t="shared" si="73"/>
        <v>0</v>
      </c>
      <c r="X253" s="24">
        <f t="shared" si="83"/>
        <v>0</v>
      </c>
      <c r="Y253" s="31">
        <f t="shared" si="84"/>
        <v>0</v>
      </c>
      <c r="Z253" s="20"/>
      <c r="AA253" s="19"/>
    </row>
    <row r="254" spans="1:27" ht="15.6" x14ac:dyDescent="0.3">
      <c r="A254" s="32">
        <v>236</v>
      </c>
      <c r="B254" s="28">
        <f>'Curva durate'!AW258/1000</f>
        <v>1.7556791267199997E-2</v>
      </c>
      <c r="C254" s="11">
        <f t="shared" si="74"/>
        <v>0.05</v>
      </c>
      <c r="D254" s="11"/>
      <c r="E254" s="29">
        <f t="shared" si="75"/>
        <v>1.7556791267199997E-2</v>
      </c>
      <c r="F254" s="83">
        <f t="shared" si="76"/>
        <v>7.4999999999999997E-3</v>
      </c>
      <c r="G254" s="40">
        <f t="shared" si="77"/>
        <v>0</v>
      </c>
      <c r="H254" s="34">
        <f t="shared" si="64"/>
        <v>0</v>
      </c>
      <c r="I254" s="41">
        <f t="shared" si="65"/>
        <v>1.7556791267199997E-2</v>
      </c>
      <c r="J254" s="27">
        <f t="shared" si="66"/>
        <v>0</v>
      </c>
      <c r="K254" s="11">
        <f t="shared" si="67"/>
        <v>578</v>
      </c>
      <c r="L254">
        <f t="shared" si="68"/>
        <v>209.1</v>
      </c>
      <c r="M254" s="36">
        <f t="shared" si="78"/>
        <v>3.4339814672575589E-2</v>
      </c>
      <c r="N254" s="99">
        <f t="shared" si="79"/>
        <v>5.2275000000000002E-2</v>
      </c>
      <c r="O254">
        <f t="shared" si="80"/>
        <v>2340</v>
      </c>
      <c r="P254" s="36">
        <f t="shared" si="69"/>
        <v>2.7114768847964817E-3</v>
      </c>
      <c r="Q254" s="1">
        <f t="shared" si="81"/>
        <v>0</v>
      </c>
      <c r="R254" s="23">
        <f t="shared" si="82"/>
        <v>575.97699999999998</v>
      </c>
      <c r="S254" s="23">
        <f t="shared" si="70"/>
        <v>0.85</v>
      </c>
      <c r="T254" s="11">
        <f t="shared" si="71"/>
        <v>0.97</v>
      </c>
      <c r="U254" s="20"/>
      <c r="V254" s="30">
        <f t="shared" si="72"/>
        <v>0</v>
      </c>
      <c r="W254" s="24">
        <f t="shared" si="73"/>
        <v>0</v>
      </c>
      <c r="X254" s="24">
        <f t="shared" si="83"/>
        <v>0</v>
      </c>
      <c r="Y254" s="31">
        <f t="shared" si="84"/>
        <v>0</v>
      </c>
      <c r="Z254" s="20"/>
      <c r="AA254" s="19"/>
    </row>
    <row r="255" spans="1:27" ht="15.6" x14ac:dyDescent="0.3">
      <c r="A255" s="32">
        <v>237</v>
      </c>
      <c r="B255" s="28">
        <f>'Curva durate'!AW259/1000</f>
        <v>1.7426562230000029E-2</v>
      </c>
      <c r="C255" s="11">
        <f t="shared" si="74"/>
        <v>0.05</v>
      </c>
      <c r="D255" s="11"/>
      <c r="E255" s="29">
        <f t="shared" si="75"/>
        <v>1.7426562230000029E-2</v>
      </c>
      <c r="F255" s="83">
        <f t="shared" si="76"/>
        <v>7.4999999999999997E-3</v>
      </c>
      <c r="G255" s="40">
        <f t="shared" si="77"/>
        <v>0</v>
      </c>
      <c r="H255" s="34">
        <f t="shared" si="64"/>
        <v>0</v>
      </c>
      <c r="I255" s="41">
        <f t="shared" si="65"/>
        <v>1.7426562230000029E-2</v>
      </c>
      <c r="J255" s="27">
        <f t="shared" si="66"/>
        <v>0</v>
      </c>
      <c r="K255" s="11">
        <f t="shared" si="67"/>
        <v>578</v>
      </c>
      <c r="L255">
        <f t="shared" si="68"/>
        <v>209.1</v>
      </c>
      <c r="M255" s="36">
        <f t="shared" si="78"/>
        <v>3.4339814672575589E-2</v>
      </c>
      <c r="N255" s="99">
        <f t="shared" si="79"/>
        <v>5.2275000000000002E-2</v>
      </c>
      <c r="O255">
        <f t="shared" si="80"/>
        <v>2340</v>
      </c>
      <c r="P255" s="36">
        <f t="shared" si="69"/>
        <v>2.7114768847964817E-3</v>
      </c>
      <c r="Q255" s="1">
        <f t="shared" si="81"/>
        <v>0</v>
      </c>
      <c r="R255" s="23">
        <f t="shared" si="82"/>
        <v>575.97699999999998</v>
      </c>
      <c r="S255" s="23">
        <f t="shared" si="70"/>
        <v>0.85</v>
      </c>
      <c r="T255" s="11">
        <f t="shared" si="71"/>
        <v>0.97</v>
      </c>
      <c r="U255" s="20"/>
      <c r="V255" s="30">
        <f t="shared" si="72"/>
        <v>0</v>
      </c>
      <c r="W255" s="24">
        <f t="shared" si="73"/>
        <v>0</v>
      </c>
      <c r="X255" s="24">
        <f t="shared" si="83"/>
        <v>0</v>
      </c>
      <c r="Y255" s="31">
        <f t="shared" si="84"/>
        <v>0</v>
      </c>
      <c r="Z255" s="20"/>
      <c r="AA255" s="19"/>
    </row>
    <row r="256" spans="1:27" ht="15.6" x14ac:dyDescent="0.3">
      <c r="A256" s="26">
        <v>238</v>
      </c>
      <c r="B256" s="28">
        <f>'Curva durate'!AW260/1000</f>
        <v>1.7297645188399997E-2</v>
      </c>
      <c r="C256" s="11">
        <f t="shared" si="74"/>
        <v>0.05</v>
      </c>
      <c r="D256" s="11"/>
      <c r="E256" s="29">
        <f t="shared" si="75"/>
        <v>1.7297645188399997E-2</v>
      </c>
      <c r="F256" s="83">
        <f t="shared" si="76"/>
        <v>7.4999999999999997E-3</v>
      </c>
      <c r="G256" s="40">
        <f t="shared" si="77"/>
        <v>0</v>
      </c>
      <c r="H256" s="34">
        <f t="shared" si="64"/>
        <v>0</v>
      </c>
      <c r="I256" s="41">
        <f t="shared" si="65"/>
        <v>1.7297645188399997E-2</v>
      </c>
      <c r="J256" s="27">
        <f t="shared" si="66"/>
        <v>0</v>
      </c>
      <c r="K256" s="11">
        <f t="shared" si="67"/>
        <v>578</v>
      </c>
      <c r="L256">
        <f t="shared" si="68"/>
        <v>209.1</v>
      </c>
      <c r="M256" s="36">
        <f t="shared" si="78"/>
        <v>3.4339814672575589E-2</v>
      </c>
      <c r="N256" s="99">
        <f t="shared" si="79"/>
        <v>5.2275000000000002E-2</v>
      </c>
      <c r="O256">
        <f t="shared" si="80"/>
        <v>2340</v>
      </c>
      <c r="P256" s="36">
        <f t="shared" si="69"/>
        <v>2.7114768847964817E-3</v>
      </c>
      <c r="Q256" s="1">
        <f t="shared" si="81"/>
        <v>0</v>
      </c>
      <c r="R256" s="23">
        <f t="shared" si="82"/>
        <v>575.97699999999998</v>
      </c>
      <c r="S256" s="23">
        <f t="shared" si="70"/>
        <v>0.85</v>
      </c>
      <c r="T256" s="11">
        <f t="shared" si="71"/>
        <v>0.97</v>
      </c>
      <c r="U256" s="20"/>
      <c r="V256" s="30">
        <f t="shared" si="72"/>
        <v>0</v>
      </c>
      <c r="W256" s="24">
        <f t="shared" si="73"/>
        <v>0</v>
      </c>
      <c r="X256" s="24">
        <f t="shared" si="83"/>
        <v>0</v>
      </c>
      <c r="Y256" s="31">
        <f t="shared" si="84"/>
        <v>0</v>
      </c>
      <c r="Z256" s="20"/>
      <c r="AA256" s="19"/>
    </row>
    <row r="257" spans="1:27" ht="15.6" x14ac:dyDescent="0.3">
      <c r="A257" s="32">
        <v>239</v>
      </c>
      <c r="B257" s="28">
        <f>'Curva durate'!AW261/1000</f>
        <v>1.7170028412400028E-2</v>
      </c>
      <c r="C257" s="11">
        <f t="shared" si="74"/>
        <v>0.05</v>
      </c>
      <c r="D257" s="11"/>
      <c r="E257" s="29">
        <f t="shared" si="75"/>
        <v>1.7170028412400028E-2</v>
      </c>
      <c r="F257" s="83">
        <f t="shared" si="76"/>
        <v>7.4999999999999997E-3</v>
      </c>
      <c r="G257" s="40">
        <f t="shared" si="77"/>
        <v>0</v>
      </c>
      <c r="H257" s="34">
        <f t="shared" si="64"/>
        <v>0</v>
      </c>
      <c r="I257" s="41">
        <f t="shared" si="65"/>
        <v>1.7170028412400028E-2</v>
      </c>
      <c r="J257" s="27">
        <f t="shared" si="66"/>
        <v>0</v>
      </c>
      <c r="K257" s="11">
        <f t="shared" si="67"/>
        <v>578</v>
      </c>
      <c r="L257">
        <f t="shared" si="68"/>
        <v>209.1</v>
      </c>
      <c r="M257" s="36">
        <f t="shared" si="78"/>
        <v>3.4339814672575589E-2</v>
      </c>
      <c r="N257" s="99">
        <f t="shared" si="79"/>
        <v>5.2275000000000002E-2</v>
      </c>
      <c r="O257">
        <f t="shared" si="80"/>
        <v>2340</v>
      </c>
      <c r="P257" s="36">
        <f t="shared" si="69"/>
        <v>2.7114768847964817E-3</v>
      </c>
      <c r="Q257" s="1">
        <f t="shared" si="81"/>
        <v>0</v>
      </c>
      <c r="R257" s="23">
        <f t="shared" si="82"/>
        <v>575.97699999999998</v>
      </c>
      <c r="S257" s="23">
        <f t="shared" si="70"/>
        <v>0.85</v>
      </c>
      <c r="T257" s="11">
        <f t="shared" si="71"/>
        <v>0.97</v>
      </c>
      <c r="U257" s="20"/>
      <c r="V257" s="30">
        <f t="shared" si="72"/>
        <v>0</v>
      </c>
      <c r="W257" s="24">
        <f t="shared" si="73"/>
        <v>0</v>
      </c>
      <c r="X257" s="24">
        <f t="shared" si="83"/>
        <v>0</v>
      </c>
      <c r="Y257" s="31">
        <f t="shared" si="84"/>
        <v>0</v>
      </c>
      <c r="Z257" s="20"/>
      <c r="AA257" s="19"/>
    </row>
    <row r="258" spans="1:27" ht="15.6" x14ac:dyDescent="0.3">
      <c r="A258" s="32">
        <v>240</v>
      </c>
      <c r="B258" s="28">
        <f>'Curva durate'!AW262/1000</f>
        <v>1.7043700172000031E-2</v>
      </c>
      <c r="C258" s="11">
        <f t="shared" si="74"/>
        <v>0.05</v>
      </c>
      <c r="D258" s="11"/>
      <c r="E258" s="29">
        <f t="shared" si="75"/>
        <v>1.7043700172000031E-2</v>
      </c>
      <c r="F258" s="83">
        <f t="shared" si="76"/>
        <v>7.4999999999999997E-3</v>
      </c>
      <c r="G258" s="40">
        <f t="shared" si="77"/>
        <v>0</v>
      </c>
      <c r="H258" s="34">
        <f t="shared" si="64"/>
        <v>0</v>
      </c>
      <c r="I258" s="41">
        <f t="shared" si="65"/>
        <v>1.7043700172000031E-2</v>
      </c>
      <c r="J258" s="27">
        <f t="shared" si="66"/>
        <v>0</v>
      </c>
      <c r="K258" s="11">
        <f t="shared" si="67"/>
        <v>578</v>
      </c>
      <c r="L258">
        <f t="shared" si="68"/>
        <v>209.1</v>
      </c>
      <c r="M258" s="36">
        <f t="shared" si="78"/>
        <v>3.4339814672575589E-2</v>
      </c>
      <c r="N258" s="99">
        <f t="shared" si="79"/>
        <v>5.2275000000000002E-2</v>
      </c>
      <c r="O258">
        <f t="shared" si="80"/>
        <v>2340</v>
      </c>
      <c r="P258" s="36">
        <f t="shared" si="69"/>
        <v>2.7114768847964817E-3</v>
      </c>
      <c r="Q258" s="1">
        <f t="shared" si="81"/>
        <v>0</v>
      </c>
      <c r="R258" s="23">
        <f t="shared" si="82"/>
        <v>575.97699999999998</v>
      </c>
      <c r="S258" s="23">
        <f t="shared" si="70"/>
        <v>0.85</v>
      </c>
      <c r="T258" s="11">
        <f t="shared" si="71"/>
        <v>0.97</v>
      </c>
      <c r="U258" s="20"/>
      <c r="V258" s="30">
        <f t="shared" si="72"/>
        <v>0</v>
      </c>
      <c r="W258" s="24">
        <f t="shared" si="73"/>
        <v>0</v>
      </c>
      <c r="X258" s="24">
        <f t="shared" si="83"/>
        <v>0</v>
      </c>
      <c r="Y258" s="31">
        <f t="shared" si="84"/>
        <v>0</v>
      </c>
      <c r="Z258" s="20"/>
      <c r="AA258" s="19"/>
    </row>
    <row r="259" spans="1:27" ht="15.6" x14ac:dyDescent="0.3">
      <c r="A259" s="26">
        <v>241</v>
      </c>
      <c r="B259" s="28">
        <f>'Curva durate'!AW263/1000</f>
        <v>1.6918648737200014E-2</v>
      </c>
      <c r="C259" s="11">
        <f t="shared" si="74"/>
        <v>0.05</v>
      </c>
      <c r="D259" s="11"/>
      <c r="E259" s="29">
        <f t="shared" si="75"/>
        <v>1.6918648737200014E-2</v>
      </c>
      <c r="F259" s="83">
        <f t="shared" si="76"/>
        <v>7.4999999999999997E-3</v>
      </c>
      <c r="G259" s="40">
        <f t="shared" si="77"/>
        <v>0</v>
      </c>
      <c r="H259" s="34">
        <f t="shared" si="64"/>
        <v>0</v>
      </c>
      <c r="I259" s="41">
        <f t="shared" si="65"/>
        <v>1.6918648737200014E-2</v>
      </c>
      <c r="J259" s="27">
        <f t="shared" si="66"/>
        <v>0</v>
      </c>
      <c r="K259" s="11">
        <f t="shared" si="67"/>
        <v>578</v>
      </c>
      <c r="L259">
        <f t="shared" si="68"/>
        <v>209.1</v>
      </c>
      <c r="M259" s="36">
        <f t="shared" si="78"/>
        <v>3.4339814672575589E-2</v>
      </c>
      <c r="N259" s="99">
        <f t="shared" si="79"/>
        <v>5.2275000000000002E-2</v>
      </c>
      <c r="O259">
        <f t="shared" si="80"/>
        <v>2340</v>
      </c>
      <c r="P259" s="36">
        <f t="shared" si="69"/>
        <v>2.7114768847964817E-3</v>
      </c>
      <c r="Q259" s="1">
        <f t="shared" si="81"/>
        <v>0</v>
      </c>
      <c r="R259" s="23">
        <f t="shared" si="82"/>
        <v>575.97699999999998</v>
      </c>
      <c r="S259" s="23">
        <f t="shared" si="70"/>
        <v>0.85</v>
      </c>
      <c r="T259" s="11">
        <f t="shared" si="71"/>
        <v>0.97</v>
      </c>
      <c r="U259" s="20"/>
      <c r="V259" s="30">
        <f t="shared" si="72"/>
        <v>0</v>
      </c>
      <c r="W259" s="24">
        <f t="shared" si="73"/>
        <v>0</v>
      </c>
      <c r="X259" s="24">
        <f t="shared" si="83"/>
        <v>0</v>
      </c>
      <c r="Y259" s="31">
        <f t="shared" si="84"/>
        <v>0</v>
      </c>
      <c r="Z259" s="20"/>
      <c r="AA259" s="19"/>
    </row>
    <row r="260" spans="1:27" ht="15.6" x14ac:dyDescent="0.3">
      <c r="A260" s="32">
        <v>242</v>
      </c>
      <c r="B260" s="28">
        <f>'Curva durate'!AW264/1000</f>
        <v>1.6794862378000035E-2</v>
      </c>
      <c r="C260" s="11">
        <f t="shared" si="74"/>
        <v>0.05</v>
      </c>
      <c r="D260" s="11"/>
      <c r="E260" s="29">
        <f t="shared" si="75"/>
        <v>1.6794862378000035E-2</v>
      </c>
      <c r="F260" s="83">
        <f t="shared" si="76"/>
        <v>7.4999999999999997E-3</v>
      </c>
      <c r="G260" s="40">
        <f t="shared" si="77"/>
        <v>0</v>
      </c>
      <c r="H260" s="34">
        <f t="shared" si="64"/>
        <v>0</v>
      </c>
      <c r="I260" s="41">
        <f t="shared" si="65"/>
        <v>1.6794862378000035E-2</v>
      </c>
      <c r="J260" s="27">
        <f t="shared" si="66"/>
        <v>0</v>
      </c>
      <c r="K260" s="11">
        <f t="shared" si="67"/>
        <v>578</v>
      </c>
      <c r="L260">
        <f t="shared" si="68"/>
        <v>209.1</v>
      </c>
      <c r="M260" s="36">
        <f t="shared" si="78"/>
        <v>3.4339814672575589E-2</v>
      </c>
      <c r="N260" s="99">
        <f t="shared" si="79"/>
        <v>5.2275000000000002E-2</v>
      </c>
      <c r="O260">
        <f t="shared" si="80"/>
        <v>2340</v>
      </c>
      <c r="P260" s="36">
        <f t="shared" si="69"/>
        <v>2.7114768847964817E-3</v>
      </c>
      <c r="Q260" s="1">
        <f t="shared" si="81"/>
        <v>0</v>
      </c>
      <c r="R260" s="23">
        <f t="shared" si="82"/>
        <v>575.97699999999998</v>
      </c>
      <c r="S260" s="23">
        <f t="shared" si="70"/>
        <v>0.85</v>
      </c>
      <c r="T260" s="11">
        <f t="shared" si="71"/>
        <v>0.97</v>
      </c>
      <c r="U260" s="20"/>
      <c r="V260" s="30">
        <f t="shared" si="72"/>
        <v>0</v>
      </c>
      <c r="W260" s="24">
        <f t="shared" si="73"/>
        <v>0</v>
      </c>
      <c r="X260" s="24">
        <f t="shared" si="83"/>
        <v>0</v>
      </c>
      <c r="Y260" s="31">
        <f t="shared" si="84"/>
        <v>0</v>
      </c>
      <c r="Z260" s="20"/>
      <c r="AA260" s="19"/>
    </row>
    <row r="261" spans="1:27" ht="15.6" x14ac:dyDescent="0.3">
      <c r="A261" s="32">
        <v>243</v>
      </c>
      <c r="B261" s="28">
        <f>'Curva durate'!AW265/1000</f>
        <v>1.6672329364400013E-2</v>
      </c>
      <c r="C261" s="11">
        <f t="shared" si="74"/>
        <v>0.05</v>
      </c>
      <c r="D261" s="11"/>
      <c r="E261" s="29">
        <f t="shared" si="75"/>
        <v>1.6672329364400013E-2</v>
      </c>
      <c r="F261" s="83">
        <f t="shared" si="76"/>
        <v>7.4999999999999997E-3</v>
      </c>
      <c r="G261" s="40">
        <f t="shared" si="77"/>
        <v>0</v>
      </c>
      <c r="H261" s="34">
        <f t="shared" si="64"/>
        <v>0</v>
      </c>
      <c r="I261" s="41">
        <f t="shared" si="65"/>
        <v>1.6672329364400013E-2</v>
      </c>
      <c r="J261" s="27">
        <f t="shared" si="66"/>
        <v>0</v>
      </c>
      <c r="K261" s="11">
        <f t="shared" si="67"/>
        <v>578</v>
      </c>
      <c r="L261">
        <f t="shared" si="68"/>
        <v>209.1</v>
      </c>
      <c r="M261" s="36">
        <f t="shared" si="78"/>
        <v>3.4339814672575589E-2</v>
      </c>
      <c r="N261" s="99">
        <f t="shared" si="79"/>
        <v>5.2275000000000002E-2</v>
      </c>
      <c r="O261">
        <f t="shared" si="80"/>
        <v>2340</v>
      </c>
      <c r="P261" s="36">
        <f t="shared" si="69"/>
        <v>2.7114768847964817E-3</v>
      </c>
      <c r="Q261" s="1">
        <f t="shared" si="81"/>
        <v>0</v>
      </c>
      <c r="R261" s="23">
        <f t="shared" si="82"/>
        <v>575.97699999999998</v>
      </c>
      <c r="S261" s="23">
        <f t="shared" si="70"/>
        <v>0.85</v>
      </c>
      <c r="T261" s="11">
        <f t="shared" si="71"/>
        <v>0.97</v>
      </c>
      <c r="U261" s="20"/>
      <c r="V261" s="30">
        <f t="shared" si="72"/>
        <v>0</v>
      </c>
      <c r="W261" s="24">
        <f t="shared" si="73"/>
        <v>0</v>
      </c>
      <c r="X261" s="24">
        <f t="shared" si="83"/>
        <v>0</v>
      </c>
      <c r="Y261" s="31">
        <f t="shared" si="84"/>
        <v>0</v>
      </c>
      <c r="Z261" s="20"/>
      <c r="AA261" s="19"/>
    </row>
    <row r="262" spans="1:27" ht="15.6" x14ac:dyDescent="0.3">
      <c r="A262" s="26">
        <v>244</v>
      </c>
      <c r="B262" s="28">
        <f>'Curva durate'!AW266/1000</f>
        <v>1.6551037966400017E-2</v>
      </c>
      <c r="C262" s="11">
        <f t="shared" si="74"/>
        <v>0.05</v>
      </c>
      <c r="D262" s="11"/>
      <c r="E262" s="29">
        <f t="shared" si="75"/>
        <v>1.6551037966400017E-2</v>
      </c>
      <c r="F262" s="83">
        <f t="shared" si="76"/>
        <v>7.4999999999999997E-3</v>
      </c>
      <c r="G262" s="40">
        <f t="shared" si="77"/>
        <v>0</v>
      </c>
      <c r="H262" s="34">
        <f t="shared" si="64"/>
        <v>0</v>
      </c>
      <c r="I262" s="41">
        <f t="shared" si="65"/>
        <v>1.6551037966400017E-2</v>
      </c>
      <c r="J262" s="27">
        <f t="shared" si="66"/>
        <v>0</v>
      </c>
      <c r="K262" s="11">
        <f t="shared" si="67"/>
        <v>578</v>
      </c>
      <c r="L262">
        <f t="shared" si="68"/>
        <v>209.1</v>
      </c>
      <c r="M262" s="36">
        <f t="shared" si="78"/>
        <v>3.4339814672575589E-2</v>
      </c>
      <c r="N262" s="99">
        <f t="shared" si="79"/>
        <v>5.2275000000000002E-2</v>
      </c>
      <c r="O262">
        <f t="shared" si="80"/>
        <v>2340</v>
      </c>
      <c r="P262" s="36">
        <f t="shared" si="69"/>
        <v>2.7114768847964817E-3</v>
      </c>
      <c r="Q262" s="1">
        <f t="shared" si="81"/>
        <v>0</v>
      </c>
      <c r="R262" s="23">
        <f t="shared" si="82"/>
        <v>575.97699999999998</v>
      </c>
      <c r="S262" s="23">
        <f t="shared" si="70"/>
        <v>0.85</v>
      </c>
      <c r="T262" s="11">
        <f t="shared" si="71"/>
        <v>0.97</v>
      </c>
      <c r="U262" s="20"/>
      <c r="V262" s="30">
        <f t="shared" si="72"/>
        <v>0</v>
      </c>
      <c r="W262" s="24">
        <f t="shared" si="73"/>
        <v>0</v>
      </c>
      <c r="X262" s="24">
        <f t="shared" si="83"/>
        <v>0</v>
      </c>
      <c r="Y262" s="31">
        <f t="shared" si="84"/>
        <v>0</v>
      </c>
      <c r="Z262" s="20"/>
      <c r="AA262" s="19"/>
    </row>
    <row r="263" spans="1:27" ht="15.6" x14ac:dyDescent="0.3">
      <c r="A263" s="32">
        <v>245</v>
      </c>
      <c r="B263" s="28">
        <f>'Curva durate'!AW267/1000</f>
        <v>1.6430976454000018E-2</v>
      </c>
      <c r="C263" s="11">
        <f t="shared" si="74"/>
        <v>0.05</v>
      </c>
      <c r="D263" s="11"/>
      <c r="E263" s="29">
        <f t="shared" si="75"/>
        <v>1.6430976454000018E-2</v>
      </c>
      <c r="F263" s="83">
        <f t="shared" si="76"/>
        <v>7.4999999999999997E-3</v>
      </c>
      <c r="G263" s="40">
        <f t="shared" si="77"/>
        <v>0</v>
      </c>
      <c r="H263" s="34">
        <f t="shared" si="64"/>
        <v>0</v>
      </c>
      <c r="I263" s="41">
        <f t="shared" si="65"/>
        <v>1.6430976454000018E-2</v>
      </c>
      <c r="J263" s="27">
        <f t="shared" si="66"/>
        <v>0</v>
      </c>
      <c r="K263" s="11">
        <f t="shared" si="67"/>
        <v>578</v>
      </c>
      <c r="L263">
        <f t="shared" si="68"/>
        <v>209.1</v>
      </c>
      <c r="M263" s="36">
        <f t="shared" si="78"/>
        <v>3.4339814672575589E-2</v>
      </c>
      <c r="N263" s="99">
        <f t="shared" si="79"/>
        <v>5.2275000000000002E-2</v>
      </c>
      <c r="O263">
        <f t="shared" si="80"/>
        <v>2340</v>
      </c>
      <c r="P263" s="36">
        <f t="shared" si="69"/>
        <v>2.7114768847964817E-3</v>
      </c>
      <c r="Q263" s="1">
        <f t="shared" si="81"/>
        <v>0</v>
      </c>
      <c r="R263" s="23">
        <f t="shared" si="82"/>
        <v>575.97699999999998</v>
      </c>
      <c r="S263" s="23">
        <f t="shared" si="70"/>
        <v>0.85</v>
      </c>
      <c r="T263" s="11">
        <f t="shared" si="71"/>
        <v>0.97</v>
      </c>
      <c r="U263" s="20"/>
      <c r="V263" s="30">
        <f t="shared" si="72"/>
        <v>0</v>
      </c>
      <c r="W263" s="24">
        <f t="shared" si="73"/>
        <v>0</v>
      </c>
      <c r="X263" s="24">
        <f t="shared" si="83"/>
        <v>0</v>
      </c>
      <c r="Y263" s="31">
        <f t="shared" si="84"/>
        <v>0</v>
      </c>
      <c r="Z263" s="20"/>
      <c r="AA263" s="19"/>
    </row>
    <row r="264" spans="1:27" ht="15.6" x14ac:dyDescent="0.3">
      <c r="A264" s="32">
        <v>246</v>
      </c>
      <c r="B264" s="28">
        <f>'Curva durate'!AW268/1000</f>
        <v>1.6312133097200018E-2</v>
      </c>
      <c r="C264" s="11">
        <f t="shared" si="74"/>
        <v>0.05</v>
      </c>
      <c r="D264" s="11"/>
      <c r="E264" s="29">
        <f t="shared" si="75"/>
        <v>1.6312133097200018E-2</v>
      </c>
      <c r="F264" s="83">
        <f t="shared" si="76"/>
        <v>7.4999999999999997E-3</v>
      </c>
      <c r="G264" s="40">
        <f t="shared" si="77"/>
        <v>0</v>
      </c>
      <c r="H264" s="34">
        <f t="shared" si="64"/>
        <v>0</v>
      </c>
      <c r="I264" s="41">
        <f t="shared" si="65"/>
        <v>1.6312133097200018E-2</v>
      </c>
      <c r="J264" s="27">
        <f t="shared" si="66"/>
        <v>0</v>
      </c>
      <c r="K264" s="11">
        <f t="shared" si="67"/>
        <v>578</v>
      </c>
      <c r="L264">
        <f t="shared" si="68"/>
        <v>209.1</v>
      </c>
      <c r="M264" s="36">
        <f t="shared" si="78"/>
        <v>3.4339814672575589E-2</v>
      </c>
      <c r="N264" s="99">
        <f t="shared" si="79"/>
        <v>5.2275000000000002E-2</v>
      </c>
      <c r="O264">
        <f t="shared" si="80"/>
        <v>2340</v>
      </c>
      <c r="P264" s="36">
        <f t="shared" si="69"/>
        <v>2.7114768847964817E-3</v>
      </c>
      <c r="Q264" s="1">
        <f t="shared" si="81"/>
        <v>0</v>
      </c>
      <c r="R264" s="23">
        <f t="shared" si="82"/>
        <v>575.97699999999998</v>
      </c>
      <c r="S264" s="23">
        <f t="shared" si="70"/>
        <v>0.85</v>
      </c>
      <c r="T264" s="11">
        <f t="shared" si="71"/>
        <v>0.97</v>
      </c>
      <c r="U264" s="20"/>
      <c r="V264" s="30">
        <f t="shared" si="72"/>
        <v>0</v>
      </c>
      <c r="W264" s="24">
        <f t="shared" si="73"/>
        <v>0</v>
      </c>
      <c r="X264" s="24">
        <f t="shared" si="83"/>
        <v>0</v>
      </c>
      <c r="Y264" s="31">
        <f t="shared" si="84"/>
        <v>0</v>
      </c>
      <c r="Z264" s="20"/>
      <c r="AA264" s="19"/>
    </row>
    <row r="265" spans="1:27" ht="15.6" x14ac:dyDescent="0.3">
      <c r="A265" s="26">
        <v>247</v>
      </c>
      <c r="B265" s="28">
        <f>'Curva durate'!AW269/1000</f>
        <v>1.6194496166000008E-2</v>
      </c>
      <c r="C265" s="11">
        <f t="shared" si="74"/>
        <v>0.05</v>
      </c>
      <c r="D265" s="11"/>
      <c r="E265" s="29">
        <f t="shared" si="75"/>
        <v>1.6194496166000008E-2</v>
      </c>
      <c r="F265" s="83">
        <f t="shared" si="76"/>
        <v>7.4999999999999997E-3</v>
      </c>
      <c r="G265" s="40">
        <f t="shared" si="77"/>
        <v>0</v>
      </c>
      <c r="H265" s="34">
        <f t="shared" si="64"/>
        <v>0</v>
      </c>
      <c r="I265" s="41">
        <f t="shared" si="65"/>
        <v>1.6194496166000008E-2</v>
      </c>
      <c r="J265" s="27">
        <f t="shared" si="66"/>
        <v>0</v>
      </c>
      <c r="K265" s="11">
        <f t="shared" si="67"/>
        <v>578</v>
      </c>
      <c r="L265">
        <f t="shared" si="68"/>
        <v>209.1</v>
      </c>
      <c r="M265" s="36">
        <f t="shared" si="78"/>
        <v>3.4339814672575589E-2</v>
      </c>
      <c r="N265" s="99">
        <f t="shared" si="79"/>
        <v>5.2275000000000002E-2</v>
      </c>
      <c r="O265">
        <f t="shared" si="80"/>
        <v>2340</v>
      </c>
      <c r="P265" s="36">
        <f t="shared" si="69"/>
        <v>2.7114768847964817E-3</v>
      </c>
      <c r="Q265" s="1">
        <f t="shared" si="81"/>
        <v>0</v>
      </c>
      <c r="R265" s="23">
        <f t="shared" si="82"/>
        <v>575.97699999999998</v>
      </c>
      <c r="S265" s="23">
        <f t="shared" si="70"/>
        <v>0.85</v>
      </c>
      <c r="T265" s="11">
        <f t="shared" si="71"/>
        <v>0.97</v>
      </c>
      <c r="U265" s="20"/>
      <c r="V265" s="30">
        <f t="shared" si="72"/>
        <v>0</v>
      </c>
      <c r="W265" s="24">
        <f t="shared" si="73"/>
        <v>0</v>
      </c>
      <c r="X265" s="24">
        <f t="shared" si="83"/>
        <v>0</v>
      </c>
      <c r="Y265" s="31">
        <f t="shared" si="84"/>
        <v>0</v>
      </c>
      <c r="Z265" s="20"/>
      <c r="AA265" s="19"/>
    </row>
    <row r="266" spans="1:27" ht="15.6" x14ac:dyDescent="0.3">
      <c r="A266" s="32">
        <v>248</v>
      </c>
      <c r="B266" s="28">
        <f>'Curva durate'!AW270/1000</f>
        <v>1.6078053930400016E-2</v>
      </c>
      <c r="C266" s="11">
        <f t="shared" si="74"/>
        <v>0.05</v>
      </c>
      <c r="D266" s="11"/>
      <c r="E266" s="29">
        <f t="shared" si="75"/>
        <v>1.6078053930400016E-2</v>
      </c>
      <c r="F266" s="83">
        <f t="shared" si="76"/>
        <v>7.4999999999999997E-3</v>
      </c>
      <c r="G266" s="40">
        <f t="shared" si="77"/>
        <v>0</v>
      </c>
      <c r="H266" s="34">
        <f t="shared" si="64"/>
        <v>0</v>
      </c>
      <c r="I266" s="41">
        <f t="shared" si="65"/>
        <v>1.6078053930400016E-2</v>
      </c>
      <c r="J266" s="27">
        <f t="shared" si="66"/>
        <v>0</v>
      </c>
      <c r="K266" s="11">
        <f t="shared" si="67"/>
        <v>578</v>
      </c>
      <c r="L266">
        <f t="shared" si="68"/>
        <v>209.1</v>
      </c>
      <c r="M266" s="36">
        <f t="shared" si="78"/>
        <v>3.4339814672575589E-2</v>
      </c>
      <c r="N266" s="99">
        <f t="shared" si="79"/>
        <v>5.2275000000000002E-2</v>
      </c>
      <c r="O266">
        <f t="shared" si="80"/>
        <v>2340</v>
      </c>
      <c r="P266" s="36">
        <f t="shared" si="69"/>
        <v>2.7114768847964817E-3</v>
      </c>
      <c r="Q266" s="1">
        <f t="shared" si="81"/>
        <v>0</v>
      </c>
      <c r="R266" s="23">
        <f t="shared" si="82"/>
        <v>575.97699999999998</v>
      </c>
      <c r="S266" s="23">
        <f t="shared" si="70"/>
        <v>0.85</v>
      </c>
      <c r="T266" s="11">
        <f t="shared" si="71"/>
        <v>0.97</v>
      </c>
      <c r="U266" s="20"/>
      <c r="V266" s="30">
        <f t="shared" si="72"/>
        <v>0</v>
      </c>
      <c r="W266" s="24">
        <f t="shared" si="73"/>
        <v>0</v>
      </c>
      <c r="X266" s="24">
        <f t="shared" si="83"/>
        <v>0</v>
      </c>
      <c r="Y266" s="31">
        <f t="shared" si="84"/>
        <v>0</v>
      </c>
      <c r="Z266" s="20"/>
      <c r="AA266" s="19"/>
    </row>
    <row r="267" spans="1:27" ht="15.6" x14ac:dyDescent="0.3">
      <c r="A267" s="32">
        <v>249</v>
      </c>
      <c r="B267" s="28">
        <f>'Curva durate'!AW271/1000</f>
        <v>1.5962794660400022E-2</v>
      </c>
      <c r="C267" s="11">
        <f t="shared" si="74"/>
        <v>0.05</v>
      </c>
      <c r="D267" s="11"/>
      <c r="E267" s="29">
        <f t="shared" si="75"/>
        <v>1.5962794660400022E-2</v>
      </c>
      <c r="F267" s="83">
        <f t="shared" si="76"/>
        <v>7.4999999999999997E-3</v>
      </c>
      <c r="G267" s="40">
        <f t="shared" si="77"/>
        <v>0</v>
      </c>
      <c r="H267" s="34">
        <f t="shared" si="64"/>
        <v>0</v>
      </c>
      <c r="I267" s="41">
        <f t="shared" si="65"/>
        <v>1.5962794660400022E-2</v>
      </c>
      <c r="J267" s="27">
        <f t="shared" si="66"/>
        <v>0</v>
      </c>
      <c r="K267" s="11">
        <f t="shared" si="67"/>
        <v>578</v>
      </c>
      <c r="L267">
        <f t="shared" si="68"/>
        <v>209.1</v>
      </c>
      <c r="M267" s="36">
        <f t="shared" si="78"/>
        <v>3.4339814672575589E-2</v>
      </c>
      <c r="N267" s="99">
        <f t="shared" si="79"/>
        <v>5.2275000000000002E-2</v>
      </c>
      <c r="O267">
        <f t="shared" si="80"/>
        <v>2340</v>
      </c>
      <c r="P267" s="36">
        <f t="shared" si="69"/>
        <v>2.7114768847964817E-3</v>
      </c>
      <c r="Q267" s="1">
        <f t="shared" si="81"/>
        <v>0</v>
      </c>
      <c r="R267" s="23">
        <f t="shared" si="82"/>
        <v>575.97699999999998</v>
      </c>
      <c r="S267" s="23">
        <f t="shared" si="70"/>
        <v>0.85</v>
      </c>
      <c r="T267" s="11">
        <f t="shared" si="71"/>
        <v>0.97</v>
      </c>
      <c r="U267" s="20"/>
      <c r="V267" s="30">
        <f t="shared" si="72"/>
        <v>0</v>
      </c>
      <c r="W267" s="24">
        <f t="shared" si="73"/>
        <v>0</v>
      </c>
      <c r="X267" s="24">
        <f t="shared" si="83"/>
        <v>0</v>
      </c>
      <c r="Y267" s="31">
        <f t="shared" si="84"/>
        <v>0</v>
      </c>
      <c r="Z267" s="20"/>
      <c r="AA267" s="19"/>
    </row>
    <row r="268" spans="1:27" ht="15.6" x14ac:dyDescent="0.3">
      <c r="A268" s="26">
        <v>250</v>
      </c>
      <c r="B268" s="28">
        <f>'Curva durate'!AW272/1000</f>
        <v>1.5848706626000023E-2</v>
      </c>
      <c r="C268" s="11">
        <f t="shared" si="74"/>
        <v>0.05</v>
      </c>
      <c r="D268" s="11"/>
      <c r="E268" s="29">
        <f t="shared" si="75"/>
        <v>1.5848706626000023E-2</v>
      </c>
      <c r="F268" s="83">
        <f t="shared" si="76"/>
        <v>7.4999999999999997E-3</v>
      </c>
      <c r="G268" s="40">
        <f t="shared" si="77"/>
        <v>0</v>
      </c>
      <c r="H268" s="34">
        <f t="shared" si="64"/>
        <v>0</v>
      </c>
      <c r="I268" s="41">
        <f t="shared" si="65"/>
        <v>1.5848706626000023E-2</v>
      </c>
      <c r="J268" s="27">
        <f t="shared" si="66"/>
        <v>0</v>
      </c>
      <c r="K268" s="11">
        <f t="shared" si="67"/>
        <v>578</v>
      </c>
      <c r="L268">
        <f t="shared" si="68"/>
        <v>209.1</v>
      </c>
      <c r="M268" s="36">
        <f t="shared" si="78"/>
        <v>3.4339814672575589E-2</v>
      </c>
      <c r="N268" s="99">
        <f t="shared" si="79"/>
        <v>5.2275000000000002E-2</v>
      </c>
      <c r="O268">
        <f t="shared" si="80"/>
        <v>2340</v>
      </c>
      <c r="P268" s="36">
        <f t="shared" si="69"/>
        <v>2.7114768847964817E-3</v>
      </c>
      <c r="Q268" s="1">
        <f t="shared" si="81"/>
        <v>0</v>
      </c>
      <c r="R268" s="23">
        <f t="shared" si="82"/>
        <v>575.97699999999998</v>
      </c>
      <c r="S268" s="23">
        <f t="shared" si="70"/>
        <v>0.85</v>
      </c>
      <c r="T268" s="11">
        <f t="shared" si="71"/>
        <v>0.97</v>
      </c>
      <c r="U268" s="20"/>
      <c r="V268" s="30">
        <f t="shared" si="72"/>
        <v>0</v>
      </c>
      <c r="W268" s="24">
        <f t="shared" si="73"/>
        <v>0</v>
      </c>
      <c r="X268" s="24">
        <f t="shared" si="83"/>
        <v>0</v>
      </c>
      <c r="Y268" s="31">
        <f t="shared" si="84"/>
        <v>0</v>
      </c>
      <c r="Z268" s="20"/>
      <c r="AA268" s="19"/>
    </row>
    <row r="269" spans="1:27" ht="15.6" x14ac:dyDescent="0.3">
      <c r="A269" s="32">
        <v>251</v>
      </c>
      <c r="B269" s="28">
        <f>'Curva durate'!AW273/1000</f>
        <v>1.5735778097200011E-2</v>
      </c>
      <c r="C269" s="11">
        <f t="shared" si="74"/>
        <v>0.05</v>
      </c>
      <c r="D269" s="11"/>
      <c r="E269" s="29">
        <f t="shared" si="75"/>
        <v>1.5735778097200011E-2</v>
      </c>
      <c r="F269" s="83">
        <f t="shared" si="76"/>
        <v>7.4999999999999997E-3</v>
      </c>
      <c r="G269" s="40">
        <f t="shared" si="77"/>
        <v>0</v>
      </c>
      <c r="H269" s="34">
        <f t="shared" si="64"/>
        <v>0</v>
      </c>
      <c r="I269" s="41">
        <f t="shared" si="65"/>
        <v>1.5735778097200011E-2</v>
      </c>
      <c r="J269" s="27">
        <f t="shared" si="66"/>
        <v>0</v>
      </c>
      <c r="K269" s="11">
        <f t="shared" si="67"/>
        <v>578</v>
      </c>
      <c r="L269">
        <f t="shared" si="68"/>
        <v>209.1</v>
      </c>
      <c r="M269" s="36">
        <f t="shared" si="78"/>
        <v>3.4339814672575589E-2</v>
      </c>
      <c r="N269" s="99">
        <f t="shared" si="79"/>
        <v>5.2275000000000002E-2</v>
      </c>
      <c r="O269">
        <f t="shared" si="80"/>
        <v>2340</v>
      </c>
      <c r="P269" s="36">
        <f t="shared" si="69"/>
        <v>2.7114768847964817E-3</v>
      </c>
      <c r="Q269" s="1">
        <f t="shared" si="81"/>
        <v>0</v>
      </c>
      <c r="R269" s="23">
        <f t="shared" si="82"/>
        <v>575.97699999999998</v>
      </c>
      <c r="S269" s="23">
        <f t="shared" si="70"/>
        <v>0.85</v>
      </c>
      <c r="T269" s="11">
        <f t="shared" si="71"/>
        <v>0.97</v>
      </c>
      <c r="U269" s="20"/>
      <c r="V269" s="30">
        <f t="shared" si="72"/>
        <v>0</v>
      </c>
      <c r="W269" s="24">
        <f t="shared" si="73"/>
        <v>0</v>
      </c>
      <c r="X269" s="24">
        <f t="shared" si="83"/>
        <v>0</v>
      </c>
      <c r="Y269" s="31">
        <f t="shared" si="84"/>
        <v>0</v>
      </c>
      <c r="Z269" s="20"/>
      <c r="AA269" s="19"/>
    </row>
    <row r="270" spans="1:27" ht="15.6" x14ac:dyDescent="0.3">
      <c r="A270" s="32">
        <v>252</v>
      </c>
      <c r="B270" s="28">
        <f>'Curva durate'!AW274/1000</f>
        <v>1.5623997344000017E-2</v>
      </c>
      <c r="C270" s="11">
        <f t="shared" si="74"/>
        <v>0.05</v>
      </c>
      <c r="D270" s="11"/>
      <c r="E270" s="29">
        <f t="shared" si="75"/>
        <v>1.5623997344000017E-2</v>
      </c>
      <c r="F270" s="83">
        <f t="shared" si="76"/>
        <v>7.4999999999999997E-3</v>
      </c>
      <c r="G270" s="40">
        <f t="shared" si="77"/>
        <v>0</v>
      </c>
      <c r="H270" s="34">
        <f t="shared" si="64"/>
        <v>0</v>
      </c>
      <c r="I270" s="41">
        <f t="shared" si="65"/>
        <v>1.5623997344000017E-2</v>
      </c>
      <c r="J270" s="27">
        <f t="shared" si="66"/>
        <v>0</v>
      </c>
      <c r="K270" s="11">
        <f t="shared" si="67"/>
        <v>578</v>
      </c>
      <c r="L270">
        <f t="shared" si="68"/>
        <v>209.1</v>
      </c>
      <c r="M270" s="36">
        <f t="shared" si="78"/>
        <v>3.4339814672575589E-2</v>
      </c>
      <c r="N270" s="99">
        <f t="shared" si="79"/>
        <v>5.2275000000000002E-2</v>
      </c>
      <c r="O270">
        <f t="shared" si="80"/>
        <v>2340</v>
      </c>
      <c r="P270" s="36">
        <f t="shared" si="69"/>
        <v>2.7114768847964817E-3</v>
      </c>
      <c r="Q270" s="1">
        <f t="shared" si="81"/>
        <v>0</v>
      </c>
      <c r="R270" s="23">
        <f t="shared" si="82"/>
        <v>575.97699999999998</v>
      </c>
      <c r="S270" s="23">
        <f t="shared" si="70"/>
        <v>0.85</v>
      </c>
      <c r="T270" s="11">
        <f t="shared" si="71"/>
        <v>0.97</v>
      </c>
      <c r="U270" s="20"/>
      <c r="V270" s="30">
        <f t="shared" si="72"/>
        <v>0</v>
      </c>
      <c r="W270" s="24">
        <f t="shared" si="73"/>
        <v>0</v>
      </c>
      <c r="X270" s="24">
        <f t="shared" si="83"/>
        <v>0</v>
      </c>
      <c r="Y270" s="31">
        <f t="shared" si="84"/>
        <v>0</v>
      </c>
      <c r="Z270" s="20"/>
      <c r="AA270" s="19"/>
    </row>
    <row r="271" spans="1:27" ht="15.6" x14ac:dyDescent="0.3">
      <c r="A271" s="26">
        <v>253</v>
      </c>
      <c r="B271" s="28">
        <f>'Curva durate'!AW275/1000</f>
        <v>1.55133526364E-2</v>
      </c>
      <c r="C271" s="11">
        <f t="shared" si="74"/>
        <v>0.05</v>
      </c>
      <c r="D271" s="11"/>
      <c r="E271" s="29">
        <f t="shared" si="75"/>
        <v>1.55133526364E-2</v>
      </c>
      <c r="F271" s="83">
        <f t="shared" si="76"/>
        <v>7.4999999999999997E-3</v>
      </c>
      <c r="G271" s="40">
        <f t="shared" si="77"/>
        <v>0</v>
      </c>
      <c r="H271" s="34">
        <f t="shared" si="64"/>
        <v>0</v>
      </c>
      <c r="I271" s="41">
        <f t="shared" si="65"/>
        <v>1.55133526364E-2</v>
      </c>
      <c r="J271" s="27">
        <f t="shared" si="66"/>
        <v>0</v>
      </c>
      <c r="K271" s="11">
        <f t="shared" si="67"/>
        <v>578</v>
      </c>
      <c r="L271">
        <f t="shared" si="68"/>
        <v>209.1</v>
      </c>
      <c r="M271" s="36">
        <f t="shared" si="78"/>
        <v>3.4339814672575589E-2</v>
      </c>
      <c r="N271" s="99">
        <f t="shared" si="79"/>
        <v>5.2275000000000002E-2</v>
      </c>
      <c r="O271">
        <f t="shared" si="80"/>
        <v>2340</v>
      </c>
      <c r="P271" s="36">
        <f t="shared" si="69"/>
        <v>2.7114768847964817E-3</v>
      </c>
      <c r="Q271" s="1">
        <f t="shared" si="81"/>
        <v>0</v>
      </c>
      <c r="R271" s="23">
        <f t="shared" si="82"/>
        <v>575.97699999999998</v>
      </c>
      <c r="S271" s="23">
        <f t="shared" si="70"/>
        <v>0.85</v>
      </c>
      <c r="T271" s="11">
        <f t="shared" si="71"/>
        <v>0.97</v>
      </c>
      <c r="U271" s="20"/>
      <c r="V271" s="30">
        <f t="shared" si="72"/>
        <v>0</v>
      </c>
      <c r="W271" s="24">
        <f t="shared" si="73"/>
        <v>0</v>
      </c>
      <c r="X271" s="24">
        <f t="shared" si="83"/>
        <v>0</v>
      </c>
      <c r="Y271" s="31">
        <f t="shared" si="84"/>
        <v>0</v>
      </c>
      <c r="Z271" s="20"/>
      <c r="AA271" s="19"/>
    </row>
    <row r="272" spans="1:27" ht="15.6" x14ac:dyDescent="0.3">
      <c r="A272" s="32">
        <v>254</v>
      </c>
      <c r="B272" s="28">
        <f>'Curva durate'!AW276/1000</f>
        <v>1.5403832244400008E-2</v>
      </c>
      <c r="C272" s="11">
        <f t="shared" si="74"/>
        <v>0.05</v>
      </c>
      <c r="D272" s="11"/>
      <c r="E272" s="29">
        <f t="shared" si="75"/>
        <v>1.5403832244400008E-2</v>
      </c>
      <c r="F272" s="83">
        <f t="shared" si="76"/>
        <v>7.4999999999999997E-3</v>
      </c>
      <c r="G272" s="40">
        <f t="shared" si="77"/>
        <v>0</v>
      </c>
      <c r="H272" s="34">
        <f t="shared" si="64"/>
        <v>0</v>
      </c>
      <c r="I272" s="41">
        <f t="shared" si="65"/>
        <v>1.5403832244400008E-2</v>
      </c>
      <c r="J272" s="27">
        <f t="shared" si="66"/>
        <v>0</v>
      </c>
      <c r="K272" s="11">
        <f t="shared" si="67"/>
        <v>578</v>
      </c>
      <c r="L272">
        <f t="shared" si="68"/>
        <v>209.1</v>
      </c>
      <c r="M272" s="36">
        <f t="shared" si="78"/>
        <v>3.4339814672575589E-2</v>
      </c>
      <c r="N272" s="99">
        <f t="shared" si="79"/>
        <v>5.2275000000000002E-2</v>
      </c>
      <c r="O272">
        <f t="shared" si="80"/>
        <v>2340</v>
      </c>
      <c r="P272" s="36">
        <f t="shared" si="69"/>
        <v>2.7114768847964817E-3</v>
      </c>
      <c r="Q272" s="1">
        <f t="shared" si="81"/>
        <v>0</v>
      </c>
      <c r="R272" s="23">
        <f t="shared" si="82"/>
        <v>575.97699999999998</v>
      </c>
      <c r="S272" s="23">
        <f t="shared" si="70"/>
        <v>0.85</v>
      </c>
      <c r="T272" s="11">
        <f t="shared" si="71"/>
        <v>0.97</v>
      </c>
      <c r="U272" s="20"/>
      <c r="V272" s="30">
        <f t="shared" si="72"/>
        <v>0</v>
      </c>
      <c r="W272" s="24">
        <f t="shared" si="73"/>
        <v>0</v>
      </c>
      <c r="X272" s="24">
        <f t="shared" si="83"/>
        <v>0</v>
      </c>
      <c r="Y272" s="31">
        <f t="shared" si="84"/>
        <v>0</v>
      </c>
      <c r="Z272" s="20"/>
      <c r="AA272" s="19"/>
    </row>
    <row r="273" spans="1:27" ht="15.6" x14ac:dyDescent="0.3">
      <c r="A273" s="32">
        <v>255</v>
      </c>
      <c r="B273" s="28">
        <f>'Curva durate'!AW277/1000</f>
        <v>1.5295424437999998E-2</v>
      </c>
      <c r="C273" s="11">
        <f t="shared" si="74"/>
        <v>0.05</v>
      </c>
      <c r="D273" s="11"/>
      <c r="E273" s="29">
        <f t="shared" si="75"/>
        <v>1.5295424437999998E-2</v>
      </c>
      <c r="F273" s="83">
        <f t="shared" si="76"/>
        <v>7.4999999999999997E-3</v>
      </c>
      <c r="G273" s="40">
        <f t="shared" si="77"/>
        <v>0</v>
      </c>
      <c r="H273" s="34">
        <f t="shared" si="64"/>
        <v>0</v>
      </c>
      <c r="I273" s="41">
        <f t="shared" si="65"/>
        <v>1.5295424437999998E-2</v>
      </c>
      <c r="J273" s="27">
        <f t="shared" si="66"/>
        <v>0</v>
      </c>
      <c r="K273" s="11">
        <f t="shared" si="67"/>
        <v>578</v>
      </c>
      <c r="L273">
        <f t="shared" si="68"/>
        <v>209.1</v>
      </c>
      <c r="M273" s="36">
        <f t="shared" si="78"/>
        <v>3.4339814672575589E-2</v>
      </c>
      <c r="N273" s="99">
        <f t="shared" si="79"/>
        <v>5.2275000000000002E-2</v>
      </c>
      <c r="O273">
        <f t="shared" si="80"/>
        <v>2340</v>
      </c>
      <c r="P273" s="36">
        <f t="shared" si="69"/>
        <v>2.7114768847964817E-3</v>
      </c>
      <c r="Q273" s="1">
        <f t="shared" si="81"/>
        <v>0</v>
      </c>
      <c r="R273" s="23">
        <f t="shared" si="82"/>
        <v>575.97699999999998</v>
      </c>
      <c r="S273" s="23">
        <f t="shared" si="70"/>
        <v>0.85</v>
      </c>
      <c r="T273" s="11">
        <f t="shared" si="71"/>
        <v>0.97</v>
      </c>
      <c r="U273" s="20"/>
      <c r="V273" s="30">
        <f t="shared" si="72"/>
        <v>0</v>
      </c>
      <c r="W273" s="24">
        <f t="shared" si="73"/>
        <v>0</v>
      </c>
      <c r="X273" s="24">
        <f t="shared" si="83"/>
        <v>0</v>
      </c>
      <c r="Y273" s="31">
        <f t="shared" si="84"/>
        <v>0</v>
      </c>
      <c r="Z273" s="20"/>
      <c r="AA273" s="19"/>
    </row>
    <row r="274" spans="1:27" ht="15.6" x14ac:dyDescent="0.3">
      <c r="A274" s="26">
        <v>256</v>
      </c>
      <c r="B274" s="28">
        <f>'Curva durate'!AW278/1000</f>
        <v>1.5188117487200017E-2</v>
      </c>
      <c r="C274" s="11">
        <f t="shared" si="74"/>
        <v>0.05</v>
      </c>
      <c r="D274" s="11"/>
      <c r="E274" s="29">
        <f t="shared" si="75"/>
        <v>1.5188117487200017E-2</v>
      </c>
      <c r="F274" s="83">
        <f t="shared" si="76"/>
        <v>7.4999999999999997E-3</v>
      </c>
      <c r="G274" s="40">
        <f t="shared" si="77"/>
        <v>0</v>
      </c>
      <c r="H274" s="34">
        <f t="shared" si="64"/>
        <v>0</v>
      </c>
      <c r="I274" s="41">
        <f t="shared" si="65"/>
        <v>1.5188117487200017E-2</v>
      </c>
      <c r="J274" s="27">
        <f t="shared" si="66"/>
        <v>0</v>
      </c>
      <c r="K274" s="11">
        <f t="shared" si="67"/>
        <v>578</v>
      </c>
      <c r="L274">
        <f t="shared" si="68"/>
        <v>209.1</v>
      </c>
      <c r="M274" s="36">
        <f t="shared" si="78"/>
        <v>3.4339814672575589E-2</v>
      </c>
      <c r="N274" s="99">
        <f t="shared" si="79"/>
        <v>5.2275000000000002E-2</v>
      </c>
      <c r="O274">
        <f t="shared" si="80"/>
        <v>2340</v>
      </c>
      <c r="P274" s="36">
        <f t="shared" si="69"/>
        <v>2.7114768847964817E-3</v>
      </c>
      <c r="Q274" s="1">
        <f t="shared" si="81"/>
        <v>0</v>
      </c>
      <c r="R274" s="23">
        <f t="shared" si="82"/>
        <v>575.97699999999998</v>
      </c>
      <c r="S274" s="23">
        <f t="shared" si="70"/>
        <v>0.85</v>
      </c>
      <c r="T274" s="11">
        <f t="shared" si="71"/>
        <v>0.97</v>
      </c>
      <c r="U274" s="20"/>
      <c r="V274" s="30">
        <f t="shared" si="72"/>
        <v>0</v>
      </c>
      <c r="W274" s="24">
        <f t="shared" si="73"/>
        <v>0</v>
      </c>
      <c r="X274" s="24">
        <f t="shared" si="83"/>
        <v>0</v>
      </c>
      <c r="Y274" s="31">
        <f t="shared" si="84"/>
        <v>0</v>
      </c>
      <c r="Z274" s="20"/>
      <c r="AA274" s="19"/>
    </row>
    <row r="275" spans="1:27" ht="15.6" x14ac:dyDescent="0.3">
      <c r="A275" s="32">
        <v>257</v>
      </c>
      <c r="B275" s="28">
        <f>'Curva durate'!AW279/1000</f>
        <v>1.5081899662000041E-2</v>
      </c>
      <c r="C275" s="11">
        <f t="shared" si="74"/>
        <v>0.05</v>
      </c>
      <c r="D275" s="11"/>
      <c r="E275" s="29">
        <f t="shared" si="75"/>
        <v>1.5081899662000041E-2</v>
      </c>
      <c r="F275" s="83">
        <f t="shared" si="76"/>
        <v>7.4999999999999997E-3</v>
      </c>
      <c r="G275" s="40">
        <f t="shared" si="77"/>
        <v>0</v>
      </c>
      <c r="H275" s="34">
        <f t="shared" ref="H275:H338" si="85">IF(G275&gt;$G$6,$G$6,IF(G275&lt;$H$6,0,G275))</f>
        <v>0</v>
      </c>
      <c r="I275" s="41">
        <f t="shared" ref="I275:I338" si="86">E275-H275</f>
        <v>1.5081899662000041E-2</v>
      </c>
      <c r="J275" s="27">
        <f t="shared" ref="J275:J338" si="87">H275/$G$6</f>
        <v>0</v>
      </c>
      <c r="K275" s="11">
        <f t="shared" ref="K275:K338" si="88">$J$6</f>
        <v>578</v>
      </c>
      <c r="L275">
        <f t="shared" ref="L275:L338" si="89">$N$9</f>
        <v>209.1</v>
      </c>
      <c r="M275" s="36">
        <f t="shared" si="78"/>
        <v>3.4339814672575589E-2</v>
      </c>
      <c r="N275" s="99">
        <f t="shared" si="79"/>
        <v>5.2275000000000002E-2</v>
      </c>
      <c r="O275">
        <f t="shared" si="80"/>
        <v>2340</v>
      </c>
      <c r="P275" s="36">
        <f t="shared" ref="P275:P338" si="90">10.3/($P$9^2*(L275/1000)^(1/3))</f>
        <v>2.7114768847964817E-3</v>
      </c>
      <c r="Q275" s="1">
        <f t="shared" si="81"/>
        <v>0</v>
      </c>
      <c r="R275" s="23">
        <f t="shared" si="82"/>
        <v>575.97699999999998</v>
      </c>
      <c r="S275" s="23">
        <f t="shared" ref="S275:S338" si="91">$R$9</f>
        <v>0.85</v>
      </c>
      <c r="T275" s="11">
        <f t="shared" ref="T275:T338" si="92">$S$9</f>
        <v>0.97</v>
      </c>
      <c r="U275" s="20"/>
      <c r="V275" s="30">
        <f t="shared" ref="V275:V338" si="93">H275*9.81*R275</f>
        <v>0</v>
      </c>
      <c r="W275" s="24">
        <f t="shared" ref="W275:W338" si="94">V275*S275*T275</f>
        <v>0</v>
      </c>
      <c r="X275" s="24">
        <f t="shared" si="83"/>
        <v>0</v>
      </c>
      <c r="Y275" s="31">
        <f t="shared" si="84"/>
        <v>0</v>
      </c>
      <c r="Z275" s="20"/>
      <c r="AA275" s="19"/>
    </row>
    <row r="276" spans="1:27" ht="15.6" x14ac:dyDescent="0.3">
      <c r="A276" s="32">
        <v>258</v>
      </c>
      <c r="B276" s="28">
        <f>'Curva durate'!AW280/1000</f>
        <v>1.4976759232400013E-2</v>
      </c>
      <c r="C276" s="11">
        <f t="shared" ref="C276:C339" si="95">$G$9</f>
        <v>0.05</v>
      </c>
      <c r="D276" s="11"/>
      <c r="E276" s="29">
        <f t="shared" ref="E276:E339" si="96">B276</f>
        <v>1.4976759232400013E-2</v>
      </c>
      <c r="F276" s="83">
        <f t="shared" ref="F276:F339" si="97">$J$9</f>
        <v>7.4999999999999997E-3</v>
      </c>
      <c r="G276" s="40">
        <f t="shared" ref="G276:G339" si="98">IF((B276-C276)-F276&gt;0,(B276-C276)-F276,0)</f>
        <v>0</v>
      </c>
      <c r="H276" s="34">
        <f t="shared" si="85"/>
        <v>0</v>
      </c>
      <c r="I276" s="41">
        <f t="shared" si="86"/>
        <v>1.4976759232400013E-2</v>
      </c>
      <c r="J276" s="27">
        <f t="shared" si="87"/>
        <v>0</v>
      </c>
      <c r="K276" s="11">
        <f t="shared" si="88"/>
        <v>578</v>
      </c>
      <c r="L276">
        <f t="shared" si="89"/>
        <v>209.1</v>
      </c>
      <c r="M276" s="36">
        <f t="shared" ref="M276:M339" si="99">PI()*(L276/1000)^2/4</f>
        <v>3.4339814672575589E-2</v>
      </c>
      <c r="N276" s="99">
        <f t="shared" ref="N276:N339" si="100">L276/4/1000</f>
        <v>5.2275000000000002E-2</v>
      </c>
      <c r="O276">
        <f t="shared" ref="O276:O339" si="101">$O$9</f>
        <v>2340</v>
      </c>
      <c r="P276" s="36">
        <f t="shared" si="90"/>
        <v>2.7114768847964817E-3</v>
      </c>
      <c r="Q276" s="1">
        <f t="shared" ref="Q276:Q339" si="102">P276*(H276)^2*(L276/1000)^(-5)*O276</f>
        <v>0</v>
      </c>
      <c r="R276" s="23">
        <f t="shared" ref="R276:R339" si="103">K276-Q276-$Q$13</f>
        <v>575.97699999999998</v>
      </c>
      <c r="S276" s="23">
        <f t="shared" si="91"/>
        <v>0.85</v>
      </c>
      <c r="T276" s="11">
        <f t="shared" si="92"/>
        <v>0.97</v>
      </c>
      <c r="U276" s="20"/>
      <c r="V276" s="30">
        <f t="shared" si="93"/>
        <v>0</v>
      </c>
      <c r="W276" s="24">
        <f t="shared" si="94"/>
        <v>0</v>
      </c>
      <c r="X276" s="24">
        <f t="shared" ref="X276:X339" si="104">CEILING(W276,5)</f>
        <v>0</v>
      </c>
      <c r="Y276" s="31">
        <f t="shared" ref="Y276:Y339" si="105">W276*24</f>
        <v>0</v>
      </c>
      <c r="Z276" s="20"/>
      <c r="AA276" s="19"/>
    </row>
    <row r="277" spans="1:27" ht="15.6" x14ac:dyDescent="0.3">
      <c r="A277" s="26">
        <v>259</v>
      </c>
      <c r="B277" s="28">
        <f>'Curva durate'!AW281/1000</f>
        <v>1.4872684468400024E-2</v>
      </c>
      <c r="C277" s="11">
        <f t="shared" si="95"/>
        <v>0.05</v>
      </c>
      <c r="D277" s="11"/>
      <c r="E277" s="29">
        <f t="shared" si="96"/>
        <v>1.4872684468400024E-2</v>
      </c>
      <c r="F277" s="83">
        <f t="shared" si="97"/>
        <v>7.4999999999999997E-3</v>
      </c>
      <c r="G277" s="40">
        <f t="shared" si="98"/>
        <v>0</v>
      </c>
      <c r="H277" s="34">
        <f t="shared" si="85"/>
        <v>0</v>
      </c>
      <c r="I277" s="41">
        <f t="shared" si="86"/>
        <v>1.4872684468400024E-2</v>
      </c>
      <c r="J277" s="27">
        <f t="shared" si="87"/>
        <v>0</v>
      </c>
      <c r="K277" s="11">
        <f t="shared" si="88"/>
        <v>578</v>
      </c>
      <c r="L277">
        <f t="shared" si="89"/>
        <v>209.1</v>
      </c>
      <c r="M277" s="36">
        <f t="shared" si="99"/>
        <v>3.4339814672575589E-2</v>
      </c>
      <c r="N277" s="99">
        <f t="shared" si="100"/>
        <v>5.2275000000000002E-2</v>
      </c>
      <c r="O277">
        <f t="shared" si="101"/>
        <v>2340</v>
      </c>
      <c r="P277" s="36">
        <f t="shared" si="90"/>
        <v>2.7114768847964817E-3</v>
      </c>
      <c r="Q277" s="1">
        <f t="shared" si="102"/>
        <v>0</v>
      </c>
      <c r="R277" s="23">
        <f t="shared" si="103"/>
        <v>575.97699999999998</v>
      </c>
      <c r="S277" s="23">
        <f t="shared" si="91"/>
        <v>0.85</v>
      </c>
      <c r="T277" s="11">
        <f t="shared" si="92"/>
        <v>0.97</v>
      </c>
      <c r="U277" s="20"/>
      <c r="V277" s="30">
        <f t="shared" si="93"/>
        <v>0</v>
      </c>
      <c r="W277" s="24">
        <f t="shared" si="94"/>
        <v>0</v>
      </c>
      <c r="X277" s="24">
        <f t="shared" si="104"/>
        <v>0</v>
      </c>
      <c r="Y277" s="31">
        <f t="shared" si="105"/>
        <v>0</v>
      </c>
      <c r="Z277" s="20"/>
      <c r="AA277" s="19"/>
    </row>
    <row r="278" spans="1:27" ht="15.6" x14ac:dyDescent="0.3">
      <c r="A278" s="32">
        <v>260</v>
      </c>
      <c r="B278" s="28">
        <f>'Curva durate'!AW282/1000</f>
        <v>1.4769663640000019E-2</v>
      </c>
      <c r="C278" s="11">
        <f t="shared" si="95"/>
        <v>0.05</v>
      </c>
      <c r="D278" s="11"/>
      <c r="E278" s="29">
        <f t="shared" si="96"/>
        <v>1.4769663640000019E-2</v>
      </c>
      <c r="F278" s="83">
        <f t="shared" si="97"/>
        <v>7.4999999999999997E-3</v>
      </c>
      <c r="G278" s="40">
        <f t="shared" si="98"/>
        <v>0</v>
      </c>
      <c r="H278" s="34">
        <f t="shared" si="85"/>
        <v>0</v>
      </c>
      <c r="I278" s="41">
        <f t="shared" si="86"/>
        <v>1.4769663640000019E-2</v>
      </c>
      <c r="J278" s="27">
        <f t="shared" si="87"/>
        <v>0</v>
      </c>
      <c r="K278" s="11">
        <f t="shared" si="88"/>
        <v>578</v>
      </c>
      <c r="L278">
        <f t="shared" si="89"/>
        <v>209.1</v>
      </c>
      <c r="M278" s="36">
        <f t="shared" si="99"/>
        <v>3.4339814672575589E-2</v>
      </c>
      <c r="N278" s="99">
        <f t="shared" si="100"/>
        <v>5.2275000000000002E-2</v>
      </c>
      <c r="O278">
        <f t="shared" si="101"/>
        <v>2340</v>
      </c>
      <c r="P278" s="36">
        <f t="shared" si="90"/>
        <v>2.7114768847964817E-3</v>
      </c>
      <c r="Q278" s="1">
        <f t="shared" si="102"/>
        <v>0</v>
      </c>
      <c r="R278" s="23">
        <f t="shared" si="103"/>
        <v>575.97699999999998</v>
      </c>
      <c r="S278" s="23">
        <f t="shared" si="91"/>
        <v>0.85</v>
      </c>
      <c r="T278" s="11">
        <f t="shared" si="92"/>
        <v>0.97</v>
      </c>
      <c r="U278" s="20"/>
      <c r="V278" s="30">
        <f t="shared" si="93"/>
        <v>0</v>
      </c>
      <c r="W278" s="24">
        <f t="shared" si="94"/>
        <v>0</v>
      </c>
      <c r="X278" s="24">
        <f t="shared" si="104"/>
        <v>0</v>
      </c>
      <c r="Y278" s="31">
        <f t="shared" si="105"/>
        <v>0</v>
      </c>
      <c r="Z278" s="20"/>
      <c r="AA278" s="19"/>
    </row>
    <row r="279" spans="1:27" ht="15.6" x14ac:dyDescent="0.3">
      <c r="A279" s="32">
        <v>261</v>
      </c>
      <c r="B279" s="28">
        <f>'Curva durate'!AW283/1000</f>
        <v>1.4667685017200029E-2</v>
      </c>
      <c r="C279" s="11">
        <f t="shared" si="95"/>
        <v>0.05</v>
      </c>
      <c r="D279" s="11"/>
      <c r="E279" s="29">
        <f t="shared" si="96"/>
        <v>1.4667685017200029E-2</v>
      </c>
      <c r="F279" s="83">
        <f t="shared" si="97"/>
        <v>7.4999999999999997E-3</v>
      </c>
      <c r="G279" s="40">
        <f t="shared" si="98"/>
        <v>0</v>
      </c>
      <c r="H279" s="34">
        <f t="shared" si="85"/>
        <v>0</v>
      </c>
      <c r="I279" s="41">
        <f t="shared" si="86"/>
        <v>1.4667685017200029E-2</v>
      </c>
      <c r="J279" s="27">
        <f t="shared" si="87"/>
        <v>0</v>
      </c>
      <c r="K279" s="11">
        <f t="shared" si="88"/>
        <v>578</v>
      </c>
      <c r="L279">
        <f t="shared" si="89"/>
        <v>209.1</v>
      </c>
      <c r="M279" s="36">
        <f t="shared" si="99"/>
        <v>3.4339814672575589E-2</v>
      </c>
      <c r="N279" s="99">
        <f t="shared" si="100"/>
        <v>5.2275000000000002E-2</v>
      </c>
      <c r="O279">
        <f t="shared" si="101"/>
        <v>2340</v>
      </c>
      <c r="P279" s="36">
        <f t="shared" si="90"/>
        <v>2.7114768847964817E-3</v>
      </c>
      <c r="Q279" s="1">
        <f t="shared" si="102"/>
        <v>0</v>
      </c>
      <c r="R279" s="23">
        <f t="shared" si="103"/>
        <v>575.97699999999998</v>
      </c>
      <c r="S279" s="23">
        <f t="shared" si="91"/>
        <v>0.85</v>
      </c>
      <c r="T279" s="11">
        <f t="shared" si="92"/>
        <v>0.97</v>
      </c>
      <c r="U279" s="20"/>
      <c r="V279" s="30">
        <f t="shared" si="93"/>
        <v>0</v>
      </c>
      <c r="W279" s="24">
        <f t="shared" si="94"/>
        <v>0</v>
      </c>
      <c r="X279" s="24">
        <f t="shared" si="104"/>
        <v>0</v>
      </c>
      <c r="Y279" s="31">
        <f t="shared" si="105"/>
        <v>0</v>
      </c>
      <c r="Z279" s="20"/>
      <c r="AA279" s="19"/>
    </row>
    <row r="280" spans="1:27" ht="15.6" x14ac:dyDescent="0.3">
      <c r="A280" s="26">
        <v>262</v>
      </c>
      <c r="B280" s="28">
        <f>'Curva durate'!AW284/1000</f>
        <v>1.4566736870000029E-2</v>
      </c>
      <c r="C280" s="11">
        <f t="shared" si="95"/>
        <v>0.05</v>
      </c>
      <c r="D280" s="11"/>
      <c r="E280" s="29">
        <f t="shared" si="96"/>
        <v>1.4566736870000029E-2</v>
      </c>
      <c r="F280" s="83">
        <f t="shared" si="97"/>
        <v>7.4999999999999997E-3</v>
      </c>
      <c r="G280" s="40">
        <f t="shared" si="98"/>
        <v>0</v>
      </c>
      <c r="H280" s="34">
        <f t="shared" si="85"/>
        <v>0</v>
      </c>
      <c r="I280" s="41">
        <f t="shared" si="86"/>
        <v>1.4566736870000029E-2</v>
      </c>
      <c r="J280" s="27">
        <f t="shared" si="87"/>
        <v>0</v>
      </c>
      <c r="K280" s="11">
        <f t="shared" si="88"/>
        <v>578</v>
      </c>
      <c r="L280">
        <f t="shared" si="89"/>
        <v>209.1</v>
      </c>
      <c r="M280" s="36">
        <f t="shared" si="99"/>
        <v>3.4339814672575589E-2</v>
      </c>
      <c r="N280" s="99">
        <f t="shared" si="100"/>
        <v>5.2275000000000002E-2</v>
      </c>
      <c r="O280">
        <f t="shared" si="101"/>
        <v>2340</v>
      </c>
      <c r="P280" s="36">
        <f t="shared" si="90"/>
        <v>2.7114768847964817E-3</v>
      </c>
      <c r="Q280" s="1">
        <f t="shared" si="102"/>
        <v>0</v>
      </c>
      <c r="R280" s="23">
        <f t="shared" si="103"/>
        <v>575.97699999999998</v>
      </c>
      <c r="S280" s="23">
        <f t="shared" si="91"/>
        <v>0.85</v>
      </c>
      <c r="T280" s="11">
        <f t="shared" si="92"/>
        <v>0.97</v>
      </c>
      <c r="U280" s="20"/>
      <c r="V280" s="30">
        <f t="shared" si="93"/>
        <v>0</v>
      </c>
      <c r="W280" s="24">
        <f t="shared" si="94"/>
        <v>0</v>
      </c>
      <c r="X280" s="24">
        <f t="shared" si="104"/>
        <v>0</v>
      </c>
      <c r="Y280" s="31">
        <f t="shared" si="105"/>
        <v>0</v>
      </c>
      <c r="Z280" s="20"/>
      <c r="AA280" s="19"/>
    </row>
    <row r="281" spans="1:27" ht="15.6" x14ac:dyDescent="0.3">
      <c r="A281" s="32">
        <v>263</v>
      </c>
      <c r="B281" s="28">
        <f>'Curva durate'!AW285/1000</f>
        <v>1.446680746840002E-2</v>
      </c>
      <c r="C281" s="11">
        <f t="shared" si="95"/>
        <v>0.05</v>
      </c>
      <c r="D281" s="11"/>
      <c r="E281" s="29">
        <f t="shared" si="96"/>
        <v>1.446680746840002E-2</v>
      </c>
      <c r="F281" s="83">
        <f t="shared" si="97"/>
        <v>7.4999999999999997E-3</v>
      </c>
      <c r="G281" s="40">
        <f t="shared" si="98"/>
        <v>0</v>
      </c>
      <c r="H281" s="34">
        <f t="shared" si="85"/>
        <v>0</v>
      </c>
      <c r="I281" s="41">
        <f t="shared" si="86"/>
        <v>1.446680746840002E-2</v>
      </c>
      <c r="J281" s="27">
        <f t="shared" si="87"/>
        <v>0</v>
      </c>
      <c r="K281" s="11">
        <f t="shared" si="88"/>
        <v>578</v>
      </c>
      <c r="L281">
        <f t="shared" si="89"/>
        <v>209.1</v>
      </c>
      <c r="M281" s="36">
        <f t="shared" si="99"/>
        <v>3.4339814672575589E-2</v>
      </c>
      <c r="N281" s="99">
        <f t="shared" si="100"/>
        <v>5.2275000000000002E-2</v>
      </c>
      <c r="O281">
        <f t="shared" si="101"/>
        <v>2340</v>
      </c>
      <c r="P281" s="36">
        <f t="shared" si="90"/>
        <v>2.7114768847964817E-3</v>
      </c>
      <c r="Q281" s="1">
        <f t="shared" si="102"/>
        <v>0</v>
      </c>
      <c r="R281" s="23">
        <f t="shared" si="103"/>
        <v>575.97699999999998</v>
      </c>
      <c r="S281" s="23">
        <f t="shared" si="91"/>
        <v>0.85</v>
      </c>
      <c r="T281" s="11">
        <f t="shared" si="92"/>
        <v>0.97</v>
      </c>
      <c r="U281" s="20"/>
      <c r="V281" s="30">
        <f t="shared" si="93"/>
        <v>0</v>
      </c>
      <c r="W281" s="24">
        <f t="shared" si="94"/>
        <v>0</v>
      </c>
      <c r="X281" s="24">
        <f t="shared" si="104"/>
        <v>0</v>
      </c>
      <c r="Y281" s="31">
        <f t="shared" si="105"/>
        <v>0</v>
      </c>
      <c r="Z281" s="20"/>
      <c r="AA281" s="19"/>
    </row>
    <row r="282" spans="1:27" ht="15.6" x14ac:dyDescent="0.3">
      <c r="A282" s="32">
        <v>264</v>
      </c>
      <c r="B282" s="28">
        <f>'Curva durate'!AW286/1000</f>
        <v>1.4367885082399993E-2</v>
      </c>
      <c r="C282" s="11">
        <f t="shared" si="95"/>
        <v>0.05</v>
      </c>
      <c r="D282" s="11"/>
      <c r="E282" s="29">
        <f t="shared" si="96"/>
        <v>1.4367885082399993E-2</v>
      </c>
      <c r="F282" s="83">
        <f t="shared" si="97"/>
        <v>7.4999999999999997E-3</v>
      </c>
      <c r="G282" s="40">
        <f t="shared" si="98"/>
        <v>0</v>
      </c>
      <c r="H282" s="34">
        <f t="shared" si="85"/>
        <v>0</v>
      </c>
      <c r="I282" s="41">
        <f t="shared" si="86"/>
        <v>1.4367885082399993E-2</v>
      </c>
      <c r="J282" s="27">
        <f t="shared" si="87"/>
        <v>0</v>
      </c>
      <c r="K282" s="11">
        <f t="shared" si="88"/>
        <v>578</v>
      </c>
      <c r="L282">
        <f t="shared" si="89"/>
        <v>209.1</v>
      </c>
      <c r="M282" s="36">
        <f t="shared" si="99"/>
        <v>3.4339814672575589E-2</v>
      </c>
      <c r="N282" s="99">
        <f t="shared" si="100"/>
        <v>5.2275000000000002E-2</v>
      </c>
      <c r="O282">
        <f t="shared" si="101"/>
        <v>2340</v>
      </c>
      <c r="P282" s="36">
        <f t="shared" si="90"/>
        <v>2.7114768847964817E-3</v>
      </c>
      <c r="Q282" s="1">
        <f t="shared" si="102"/>
        <v>0</v>
      </c>
      <c r="R282" s="23">
        <f t="shared" si="103"/>
        <v>575.97699999999998</v>
      </c>
      <c r="S282" s="23">
        <f t="shared" si="91"/>
        <v>0.85</v>
      </c>
      <c r="T282" s="11">
        <f t="shared" si="92"/>
        <v>0.97</v>
      </c>
      <c r="U282" s="20"/>
      <c r="V282" s="30">
        <f t="shared" si="93"/>
        <v>0</v>
      </c>
      <c r="W282" s="24">
        <f t="shared" si="94"/>
        <v>0</v>
      </c>
      <c r="X282" s="24">
        <f t="shared" si="104"/>
        <v>0</v>
      </c>
      <c r="Y282" s="31">
        <f t="shared" si="105"/>
        <v>0</v>
      </c>
      <c r="Z282" s="20"/>
      <c r="AA282" s="19"/>
    </row>
    <row r="283" spans="1:27" ht="15.6" x14ac:dyDescent="0.3">
      <c r="A283" s="26">
        <v>265</v>
      </c>
      <c r="B283" s="28">
        <f>'Curva durate'!AW287/1000</f>
        <v>1.4269957982000023E-2</v>
      </c>
      <c r="C283" s="11">
        <f t="shared" si="95"/>
        <v>0.05</v>
      </c>
      <c r="D283" s="11"/>
      <c r="E283" s="29">
        <f t="shared" si="96"/>
        <v>1.4269957982000023E-2</v>
      </c>
      <c r="F283" s="83">
        <f t="shared" si="97"/>
        <v>7.4999999999999997E-3</v>
      </c>
      <c r="G283" s="40">
        <f t="shared" si="98"/>
        <v>0</v>
      </c>
      <c r="H283" s="34">
        <f t="shared" si="85"/>
        <v>0</v>
      </c>
      <c r="I283" s="41">
        <f t="shared" si="86"/>
        <v>1.4269957982000023E-2</v>
      </c>
      <c r="J283" s="27">
        <f t="shared" si="87"/>
        <v>0</v>
      </c>
      <c r="K283" s="11">
        <f t="shared" si="88"/>
        <v>578</v>
      </c>
      <c r="L283">
        <f t="shared" si="89"/>
        <v>209.1</v>
      </c>
      <c r="M283" s="36">
        <f t="shared" si="99"/>
        <v>3.4339814672575589E-2</v>
      </c>
      <c r="N283" s="99">
        <f t="shared" si="100"/>
        <v>5.2275000000000002E-2</v>
      </c>
      <c r="O283">
        <f t="shared" si="101"/>
        <v>2340</v>
      </c>
      <c r="P283" s="36">
        <f t="shared" si="90"/>
        <v>2.7114768847964817E-3</v>
      </c>
      <c r="Q283" s="1">
        <f t="shared" si="102"/>
        <v>0</v>
      </c>
      <c r="R283" s="23">
        <f t="shared" si="103"/>
        <v>575.97699999999998</v>
      </c>
      <c r="S283" s="23">
        <f t="shared" si="91"/>
        <v>0.85</v>
      </c>
      <c r="T283" s="11">
        <f t="shared" si="92"/>
        <v>0.97</v>
      </c>
      <c r="U283" s="20"/>
      <c r="V283" s="30">
        <f t="shared" si="93"/>
        <v>0</v>
      </c>
      <c r="W283" s="24">
        <f t="shared" si="94"/>
        <v>0</v>
      </c>
      <c r="X283" s="24">
        <f t="shared" si="104"/>
        <v>0</v>
      </c>
      <c r="Y283" s="31">
        <f t="shared" si="105"/>
        <v>0</v>
      </c>
      <c r="Z283" s="20"/>
      <c r="AA283" s="19"/>
    </row>
    <row r="284" spans="1:27" ht="15.6" x14ac:dyDescent="0.3">
      <c r="A284" s="32">
        <v>266</v>
      </c>
      <c r="B284" s="28">
        <f>'Curva durate'!AW288/1000</f>
        <v>1.417301443720001E-2</v>
      </c>
      <c r="C284" s="11">
        <f t="shared" si="95"/>
        <v>0.05</v>
      </c>
      <c r="D284" s="11"/>
      <c r="E284" s="29">
        <f t="shared" si="96"/>
        <v>1.417301443720001E-2</v>
      </c>
      <c r="F284" s="83">
        <f t="shared" si="97"/>
        <v>7.4999999999999997E-3</v>
      </c>
      <c r="G284" s="40">
        <f t="shared" si="98"/>
        <v>0</v>
      </c>
      <c r="H284" s="34">
        <f t="shared" si="85"/>
        <v>0</v>
      </c>
      <c r="I284" s="41">
        <f t="shared" si="86"/>
        <v>1.417301443720001E-2</v>
      </c>
      <c r="J284" s="27">
        <f t="shared" si="87"/>
        <v>0</v>
      </c>
      <c r="K284" s="11">
        <f t="shared" si="88"/>
        <v>578</v>
      </c>
      <c r="L284">
        <f t="shared" si="89"/>
        <v>209.1</v>
      </c>
      <c r="M284" s="36">
        <f t="shared" si="99"/>
        <v>3.4339814672575589E-2</v>
      </c>
      <c r="N284" s="99">
        <f t="shared" si="100"/>
        <v>5.2275000000000002E-2</v>
      </c>
      <c r="O284">
        <f t="shared" si="101"/>
        <v>2340</v>
      </c>
      <c r="P284" s="36">
        <f t="shared" si="90"/>
        <v>2.7114768847964817E-3</v>
      </c>
      <c r="Q284" s="1">
        <f t="shared" si="102"/>
        <v>0</v>
      </c>
      <c r="R284" s="23">
        <f t="shared" si="103"/>
        <v>575.97699999999998</v>
      </c>
      <c r="S284" s="23">
        <f t="shared" si="91"/>
        <v>0.85</v>
      </c>
      <c r="T284" s="11">
        <f t="shared" si="92"/>
        <v>0.97</v>
      </c>
      <c r="U284" s="20"/>
      <c r="V284" s="30">
        <f t="shared" si="93"/>
        <v>0</v>
      </c>
      <c r="W284" s="24">
        <f t="shared" si="94"/>
        <v>0</v>
      </c>
      <c r="X284" s="24">
        <f t="shared" si="104"/>
        <v>0</v>
      </c>
      <c r="Y284" s="31">
        <f t="shared" si="105"/>
        <v>0</v>
      </c>
      <c r="Z284" s="20"/>
      <c r="AA284" s="19"/>
    </row>
    <row r="285" spans="1:27" ht="15.6" x14ac:dyDescent="0.3">
      <c r="A285" s="32">
        <v>267</v>
      </c>
      <c r="B285" s="28">
        <f>'Curva durate'!AW289/1000</f>
        <v>1.4077042718000029E-2</v>
      </c>
      <c r="C285" s="11">
        <f t="shared" si="95"/>
        <v>0.05</v>
      </c>
      <c r="D285" s="11"/>
      <c r="E285" s="29">
        <f t="shared" si="96"/>
        <v>1.4077042718000029E-2</v>
      </c>
      <c r="F285" s="83">
        <f t="shared" si="97"/>
        <v>7.4999999999999997E-3</v>
      </c>
      <c r="G285" s="40">
        <f t="shared" si="98"/>
        <v>0</v>
      </c>
      <c r="H285" s="34">
        <f t="shared" si="85"/>
        <v>0</v>
      </c>
      <c r="I285" s="41">
        <f t="shared" si="86"/>
        <v>1.4077042718000029E-2</v>
      </c>
      <c r="J285" s="27">
        <f t="shared" si="87"/>
        <v>0</v>
      </c>
      <c r="K285" s="11">
        <f t="shared" si="88"/>
        <v>578</v>
      </c>
      <c r="L285">
        <f t="shared" si="89"/>
        <v>209.1</v>
      </c>
      <c r="M285" s="36">
        <f t="shared" si="99"/>
        <v>3.4339814672575589E-2</v>
      </c>
      <c r="N285" s="99">
        <f t="shared" si="100"/>
        <v>5.2275000000000002E-2</v>
      </c>
      <c r="O285">
        <f t="shared" si="101"/>
        <v>2340</v>
      </c>
      <c r="P285" s="36">
        <f t="shared" si="90"/>
        <v>2.7114768847964817E-3</v>
      </c>
      <c r="Q285" s="1">
        <f t="shared" si="102"/>
        <v>0</v>
      </c>
      <c r="R285" s="23">
        <f t="shared" si="103"/>
        <v>575.97699999999998</v>
      </c>
      <c r="S285" s="23">
        <f t="shared" si="91"/>
        <v>0.85</v>
      </c>
      <c r="T285" s="11">
        <f t="shared" si="92"/>
        <v>0.97</v>
      </c>
      <c r="U285" s="20"/>
      <c r="V285" s="30">
        <f t="shared" si="93"/>
        <v>0</v>
      </c>
      <c r="W285" s="24">
        <f t="shared" si="94"/>
        <v>0</v>
      </c>
      <c r="X285" s="24">
        <f t="shared" si="104"/>
        <v>0</v>
      </c>
      <c r="Y285" s="31">
        <f t="shared" si="105"/>
        <v>0</v>
      </c>
      <c r="Z285" s="20"/>
      <c r="AA285" s="19"/>
    </row>
    <row r="286" spans="1:27" ht="15.6" x14ac:dyDescent="0.3">
      <c r="A286" s="26">
        <v>268</v>
      </c>
      <c r="B286" s="28">
        <f>'Curva durate'!AW290/1000</f>
        <v>1.3982031094399985E-2</v>
      </c>
      <c r="C286" s="11">
        <f t="shared" si="95"/>
        <v>0.05</v>
      </c>
      <c r="D286" s="11"/>
      <c r="E286" s="29">
        <f t="shared" si="96"/>
        <v>1.3982031094399985E-2</v>
      </c>
      <c r="F286" s="83">
        <f t="shared" si="97"/>
        <v>7.4999999999999997E-3</v>
      </c>
      <c r="G286" s="40">
        <f t="shared" si="98"/>
        <v>0</v>
      </c>
      <c r="H286" s="34">
        <f t="shared" si="85"/>
        <v>0</v>
      </c>
      <c r="I286" s="41">
        <f t="shared" si="86"/>
        <v>1.3982031094399985E-2</v>
      </c>
      <c r="J286" s="27">
        <f t="shared" si="87"/>
        <v>0</v>
      </c>
      <c r="K286" s="11">
        <f t="shared" si="88"/>
        <v>578</v>
      </c>
      <c r="L286">
        <f t="shared" si="89"/>
        <v>209.1</v>
      </c>
      <c r="M286" s="36">
        <f t="shared" si="99"/>
        <v>3.4339814672575589E-2</v>
      </c>
      <c r="N286" s="99">
        <f t="shared" si="100"/>
        <v>5.2275000000000002E-2</v>
      </c>
      <c r="O286">
        <f t="shared" si="101"/>
        <v>2340</v>
      </c>
      <c r="P286" s="36">
        <f t="shared" si="90"/>
        <v>2.7114768847964817E-3</v>
      </c>
      <c r="Q286" s="1">
        <f t="shared" si="102"/>
        <v>0</v>
      </c>
      <c r="R286" s="23">
        <f t="shared" si="103"/>
        <v>575.97699999999998</v>
      </c>
      <c r="S286" s="23">
        <f t="shared" si="91"/>
        <v>0.85</v>
      </c>
      <c r="T286" s="11">
        <f t="shared" si="92"/>
        <v>0.97</v>
      </c>
      <c r="U286" s="20"/>
      <c r="V286" s="30">
        <f t="shared" si="93"/>
        <v>0</v>
      </c>
      <c r="W286" s="24">
        <f t="shared" si="94"/>
        <v>0</v>
      </c>
      <c r="X286" s="24">
        <f t="shared" si="104"/>
        <v>0</v>
      </c>
      <c r="Y286" s="31">
        <f t="shared" si="105"/>
        <v>0</v>
      </c>
      <c r="Z286" s="20"/>
      <c r="AA286" s="19"/>
    </row>
    <row r="287" spans="1:27" ht="15.6" x14ac:dyDescent="0.3">
      <c r="A287" s="32">
        <v>269</v>
      </c>
      <c r="B287" s="28">
        <f>'Curva durate'!AW291/1000</f>
        <v>1.3887967836400009E-2</v>
      </c>
      <c r="C287" s="11">
        <f t="shared" si="95"/>
        <v>0.05</v>
      </c>
      <c r="D287" s="11"/>
      <c r="E287" s="29">
        <f t="shared" si="96"/>
        <v>1.3887967836400009E-2</v>
      </c>
      <c r="F287" s="83">
        <f t="shared" si="97"/>
        <v>7.4999999999999997E-3</v>
      </c>
      <c r="G287" s="40">
        <f t="shared" si="98"/>
        <v>0</v>
      </c>
      <c r="H287" s="34">
        <f t="shared" si="85"/>
        <v>0</v>
      </c>
      <c r="I287" s="41">
        <f t="shared" si="86"/>
        <v>1.3887967836400009E-2</v>
      </c>
      <c r="J287" s="27">
        <f t="shared" si="87"/>
        <v>0</v>
      </c>
      <c r="K287" s="11">
        <f t="shared" si="88"/>
        <v>578</v>
      </c>
      <c r="L287">
        <f t="shared" si="89"/>
        <v>209.1</v>
      </c>
      <c r="M287" s="36">
        <f t="shared" si="99"/>
        <v>3.4339814672575589E-2</v>
      </c>
      <c r="N287" s="99">
        <f t="shared" si="100"/>
        <v>5.2275000000000002E-2</v>
      </c>
      <c r="O287">
        <f t="shared" si="101"/>
        <v>2340</v>
      </c>
      <c r="P287" s="36">
        <f t="shared" si="90"/>
        <v>2.7114768847964817E-3</v>
      </c>
      <c r="Q287" s="1">
        <f t="shared" si="102"/>
        <v>0</v>
      </c>
      <c r="R287" s="23">
        <f t="shared" si="103"/>
        <v>575.97699999999998</v>
      </c>
      <c r="S287" s="23">
        <f t="shared" si="91"/>
        <v>0.85</v>
      </c>
      <c r="T287" s="11">
        <f t="shared" si="92"/>
        <v>0.97</v>
      </c>
      <c r="U287" s="20"/>
      <c r="V287" s="30">
        <f t="shared" si="93"/>
        <v>0</v>
      </c>
      <c r="W287" s="24">
        <f t="shared" si="94"/>
        <v>0</v>
      </c>
      <c r="X287" s="24">
        <f t="shared" si="104"/>
        <v>0</v>
      </c>
      <c r="Y287" s="31">
        <f t="shared" si="105"/>
        <v>0</v>
      </c>
      <c r="Z287" s="20"/>
      <c r="AA287" s="19"/>
    </row>
    <row r="288" spans="1:27" ht="15.6" x14ac:dyDescent="0.3">
      <c r="A288" s="32">
        <v>270</v>
      </c>
      <c r="B288" s="28">
        <f>'Curva durate'!AW292/1000</f>
        <v>1.3794841214000002E-2</v>
      </c>
      <c r="C288" s="11">
        <f t="shared" si="95"/>
        <v>0.05</v>
      </c>
      <c r="D288" s="11"/>
      <c r="E288" s="29">
        <f t="shared" si="96"/>
        <v>1.3794841214000002E-2</v>
      </c>
      <c r="F288" s="83">
        <f t="shared" si="97"/>
        <v>7.4999999999999997E-3</v>
      </c>
      <c r="G288" s="40">
        <f t="shared" si="98"/>
        <v>0</v>
      </c>
      <c r="H288" s="34">
        <f t="shared" si="85"/>
        <v>0</v>
      </c>
      <c r="I288" s="41">
        <f t="shared" si="86"/>
        <v>1.3794841214000002E-2</v>
      </c>
      <c r="J288" s="27">
        <f t="shared" si="87"/>
        <v>0</v>
      </c>
      <c r="K288" s="11">
        <f t="shared" si="88"/>
        <v>578</v>
      </c>
      <c r="L288">
        <f t="shared" si="89"/>
        <v>209.1</v>
      </c>
      <c r="M288" s="36">
        <f t="shared" si="99"/>
        <v>3.4339814672575589E-2</v>
      </c>
      <c r="N288" s="99">
        <f t="shared" si="100"/>
        <v>5.2275000000000002E-2</v>
      </c>
      <c r="O288">
        <f t="shared" si="101"/>
        <v>2340</v>
      </c>
      <c r="P288" s="36">
        <f t="shared" si="90"/>
        <v>2.7114768847964817E-3</v>
      </c>
      <c r="Q288" s="1">
        <f t="shared" si="102"/>
        <v>0</v>
      </c>
      <c r="R288" s="23">
        <f t="shared" si="103"/>
        <v>575.97699999999998</v>
      </c>
      <c r="S288" s="23">
        <f t="shared" si="91"/>
        <v>0.85</v>
      </c>
      <c r="T288" s="11">
        <f t="shared" si="92"/>
        <v>0.97</v>
      </c>
      <c r="U288" s="20"/>
      <c r="V288" s="30">
        <f t="shared" si="93"/>
        <v>0</v>
      </c>
      <c r="W288" s="24">
        <f t="shared" si="94"/>
        <v>0</v>
      </c>
      <c r="X288" s="24">
        <f t="shared" si="104"/>
        <v>0</v>
      </c>
      <c r="Y288" s="31">
        <f t="shared" si="105"/>
        <v>0</v>
      </c>
      <c r="Z288" s="20"/>
      <c r="AA288" s="19"/>
    </row>
    <row r="289" spans="1:27" ht="15.6" x14ac:dyDescent="0.3">
      <c r="A289" s="26">
        <v>271</v>
      </c>
      <c r="B289" s="28">
        <f>'Curva durate'!AW293/1000</f>
        <v>1.3702639497200025E-2</v>
      </c>
      <c r="C289" s="11">
        <f t="shared" si="95"/>
        <v>0.05</v>
      </c>
      <c r="D289" s="11"/>
      <c r="E289" s="29">
        <f t="shared" si="96"/>
        <v>1.3702639497200025E-2</v>
      </c>
      <c r="F289" s="83">
        <f t="shared" si="97"/>
        <v>7.4999999999999997E-3</v>
      </c>
      <c r="G289" s="40">
        <f t="shared" si="98"/>
        <v>0</v>
      </c>
      <c r="H289" s="34">
        <f t="shared" si="85"/>
        <v>0</v>
      </c>
      <c r="I289" s="41">
        <f t="shared" si="86"/>
        <v>1.3702639497200025E-2</v>
      </c>
      <c r="J289" s="27">
        <f t="shared" si="87"/>
        <v>0</v>
      </c>
      <c r="K289" s="11">
        <f t="shared" si="88"/>
        <v>578</v>
      </c>
      <c r="L289">
        <f t="shared" si="89"/>
        <v>209.1</v>
      </c>
      <c r="M289" s="36">
        <f t="shared" si="99"/>
        <v>3.4339814672575589E-2</v>
      </c>
      <c r="N289" s="99">
        <f t="shared" si="100"/>
        <v>5.2275000000000002E-2</v>
      </c>
      <c r="O289">
        <f t="shared" si="101"/>
        <v>2340</v>
      </c>
      <c r="P289" s="36">
        <f t="shared" si="90"/>
        <v>2.7114768847964817E-3</v>
      </c>
      <c r="Q289" s="1">
        <f t="shared" si="102"/>
        <v>0</v>
      </c>
      <c r="R289" s="23">
        <f t="shared" si="103"/>
        <v>575.97699999999998</v>
      </c>
      <c r="S289" s="23">
        <f t="shared" si="91"/>
        <v>0.85</v>
      </c>
      <c r="T289" s="11">
        <f t="shared" si="92"/>
        <v>0.97</v>
      </c>
      <c r="U289" s="20"/>
      <c r="V289" s="30">
        <f t="shared" si="93"/>
        <v>0</v>
      </c>
      <c r="W289" s="24">
        <f t="shared" si="94"/>
        <v>0</v>
      </c>
      <c r="X289" s="24">
        <f t="shared" si="104"/>
        <v>0</v>
      </c>
      <c r="Y289" s="31">
        <f t="shared" si="105"/>
        <v>0</v>
      </c>
      <c r="Z289" s="20"/>
      <c r="AA289" s="19"/>
    </row>
    <row r="290" spans="1:27" ht="15.6" x14ac:dyDescent="0.3">
      <c r="A290" s="32">
        <v>272</v>
      </c>
      <c r="B290" s="28">
        <f>'Curva durate'!AW294/1000</f>
        <v>1.3611350955999996E-2</v>
      </c>
      <c r="C290" s="11">
        <f t="shared" si="95"/>
        <v>0.05</v>
      </c>
      <c r="D290" s="11"/>
      <c r="E290" s="29">
        <f t="shared" si="96"/>
        <v>1.3611350955999996E-2</v>
      </c>
      <c r="F290" s="83">
        <f t="shared" si="97"/>
        <v>7.4999999999999997E-3</v>
      </c>
      <c r="G290" s="40">
        <f t="shared" si="98"/>
        <v>0</v>
      </c>
      <c r="H290" s="34">
        <f t="shared" si="85"/>
        <v>0</v>
      </c>
      <c r="I290" s="41">
        <f t="shared" si="86"/>
        <v>1.3611350955999996E-2</v>
      </c>
      <c r="J290" s="27">
        <f t="shared" si="87"/>
        <v>0</v>
      </c>
      <c r="K290" s="11">
        <f t="shared" si="88"/>
        <v>578</v>
      </c>
      <c r="L290">
        <f t="shared" si="89"/>
        <v>209.1</v>
      </c>
      <c r="M290" s="36">
        <f t="shared" si="99"/>
        <v>3.4339814672575589E-2</v>
      </c>
      <c r="N290" s="99">
        <f t="shared" si="100"/>
        <v>5.2275000000000002E-2</v>
      </c>
      <c r="O290">
        <f t="shared" si="101"/>
        <v>2340</v>
      </c>
      <c r="P290" s="36">
        <f t="shared" si="90"/>
        <v>2.7114768847964817E-3</v>
      </c>
      <c r="Q290" s="1">
        <f t="shared" si="102"/>
        <v>0</v>
      </c>
      <c r="R290" s="23">
        <f t="shared" si="103"/>
        <v>575.97699999999998</v>
      </c>
      <c r="S290" s="23">
        <f t="shared" si="91"/>
        <v>0.85</v>
      </c>
      <c r="T290" s="11">
        <f t="shared" si="92"/>
        <v>0.97</v>
      </c>
      <c r="U290" s="20"/>
      <c r="V290" s="30">
        <f t="shared" si="93"/>
        <v>0</v>
      </c>
      <c r="W290" s="24">
        <f t="shared" si="94"/>
        <v>0</v>
      </c>
      <c r="X290" s="24">
        <f t="shared" si="104"/>
        <v>0</v>
      </c>
      <c r="Y290" s="31">
        <f t="shared" si="105"/>
        <v>0</v>
      </c>
      <c r="Z290" s="20"/>
      <c r="AA290" s="19"/>
    </row>
    <row r="291" spans="1:27" ht="15.6" x14ac:dyDescent="0.3">
      <c r="A291" s="32">
        <v>273</v>
      </c>
      <c r="B291" s="28">
        <f>'Curva durate'!AW295/1000</f>
        <v>1.3520963860400016E-2</v>
      </c>
      <c r="C291" s="11">
        <f t="shared" si="95"/>
        <v>0.05</v>
      </c>
      <c r="D291" s="11"/>
      <c r="E291" s="29">
        <f t="shared" si="96"/>
        <v>1.3520963860400016E-2</v>
      </c>
      <c r="F291" s="83">
        <f t="shared" si="97"/>
        <v>7.4999999999999997E-3</v>
      </c>
      <c r="G291" s="40">
        <f t="shared" si="98"/>
        <v>0</v>
      </c>
      <c r="H291" s="34">
        <f t="shared" si="85"/>
        <v>0</v>
      </c>
      <c r="I291" s="41">
        <f t="shared" si="86"/>
        <v>1.3520963860400016E-2</v>
      </c>
      <c r="J291" s="27">
        <f t="shared" si="87"/>
        <v>0</v>
      </c>
      <c r="K291" s="11">
        <f t="shared" si="88"/>
        <v>578</v>
      </c>
      <c r="L291">
        <f t="shared" si="89"/>
        <v>209.1</v>
      </c>
      <c r="M291" s="36">
        <f t="shared" si="99"/>
        <v>3.4339814672575589E-2</v>
      </c>
      <c r="N291" s="99">
        <f t="shared" si="100"/>
        <v>5.2275000000000002E-2</v>
      </c>
      <c r="O291">
        <f t="shared" si="101"/>
        <v>2340</v>
      </c>
      <c r="P291" s="36">
        <f t="shared" si="90"/>
        <v>2.7114768847964817E-3</v>
      </c>
      <c r="Q291" s="1">
        <f t="shared" si="102"/>
        <v>0</v>
      </c>
      <c r="R291" s="23">
        <f t="shared" si="103"/>
        <v>575.97699999999998</v>
      </c>
      <c r="S291" s="23">
        <f t="shared" si="91"/>
        <v>0.85</v>
      </c>
      <c r="T291" s="11">
        <f t="shared" si="92"/>
        <v>0.97</v>
      </c>
      <c r="U291" s="20"/>
      <c r="V291" s="30">
        <f t="shared" si="93"/>
        <v>0</v>
      </c>
      <c r="W291" s="24">
        <f t="shared" si="94"/>
        <v>0</v>
      </c>
      <c r="X291" s="24">
        <f t="shared" si="104"/>
        <v>0</v>
      </c>
      <c r="Y291" s="31">
        <f t="shared" si="105"/>
        <v>0</v>
      </c>
      <c r="Z291" s="20"/>
      <c r="AA291" s="19"/>
    </row>
    <row r="292" spans="1:27" ht="15.6" x14ac:dyDescent="0.3">
      <c r="A292" s="26">
        <v>274</v>
      </c>
      <c r="B292" s="28">
        <f>'Curva durate'!AW296/1000</f>
        <v>1.3431466480400034E-2</v>
      </c>
      <c r="C292" s="11">
        <f t="shared" si="95"/>
        <v>0.05</v>
      </c>
      <c r="D292" s="11"/>
      <c r="E292" s="29">
        <f t="shared" si="96"/>
        <v>1.3431466480400034E-2</v>
      </c>
      <c r="F292" s="83">
        <f t="shared" si="97"/>
        <v>7.4999999999999997E-3</v>
      </c>
      <c r="G292" s="40">
        <f t="shared" si="98"/>
        <v>0</v>
      </c>
      <c r="H292" s="34">
        <f t="shared" si="85"/>
        <v>0</v>
      </c>
      <c r="I292" s="41">
        <f t="shared" si="86"/>
        <v>1.3431466480400034E-2</v>
      </c>
      <c r="J292" s="27">
        <f t="shared" si="87"/>
        <v>0</v>
      </c>
      <c r="K292" s="11">
        <f t="shared" si="88"/>
        <v>578</v>
      </c>
      <c r="L292">
        <f t="shared" si="89"/>
        <v>209.1</v>
      </c>
      <c r="M292" s="36">
        <f t="shared" si="99"/>
        <v>3.4339814672575589E-2</v>
      </c>
      <c r="N292" s="99">
        <f t="shared" si="100"/>
        <v>5.2275000000000002E-2</v>
      </c>
      <c r="O292">
        <f t="shared" si="101"/>
        <v>2340</v>
      </c>
      <c r="P292" s="36">
        <f t="shared" si="90"/>
        <v>2.7114768847964817E-3</v>
      </c>
      <c r="Q292" s="1">
        <f t="shared" si="102"/>
        <v>0</v>
      </c>
      <c r="R292" s="23">
        <f t="shared" si="103"/>
        <v>575.97699999999998</v>
      </c>
      <c r="S292" s="23">
        <f t="shared" si="91"/>
        <v>0.85</v>
      </c>
      <c r="T292" s="11">
        <f t="shared" si="92"/>
        <v>0.97</v>
      </c>
      <c r="U292" s="20"/>
      <c r="V292" s="30">
        <f t="shared" si="93"/>
        <v>0</v>
      </c>
      <c r="W292" s="24">
        <f t="shared" si="94"/>
        <v>0</v>
      </c>
      <c r="X292" s="24">
        <f t="shared" si="104"/>
        <v>0</v>
      </c>
      <c r="Y292" s="31">
        <f t="shared" si="105"/>
        <v>0</v>
      </c>
      <c r="Z292" s="20"/>
      <c r="AA292" s="19"/>
    </row>
    <row r="293" spans="1:27" ht="15.6" x14ac:dyDescent="0.3">
      <c r="A293" s="32">
        <v>275</v>
      </c>
      <c r="B293" s="28">
        <f>'Curva durate'!AW297/1000</f>
        <v>1.3342847086000035E-2</v>
      </c>
      <c r="C293" s="11">
        <f t="shared" si="95"/>
        <v>0.05</v>
      </c>
      <c r="D293" s="11"/>
      <c r="E293" s="29">
        <f t="shared" si="96"/>
        <v>1.3342847086000035E-2</v>
      </c>
      <c r="F293" s="83">
        <f t="shared" si="97"/>
        <v>7.4999999999999997E-3</v>
      </c>
      <c r="G293" s="40">
        <f t="shared" si="98"/>
        <v>0</v>
      </c>
      <c r="H293" s="34">
        <f t="shared" si="85"/>
        <v>0</v>
      </c>
      <c r="I293" s="41">
        <f t="shared" si="86"/>
        <v>1.3342847086000035E-2</v>
      </c>
      <c r="J293" s="27">
        <f t="shared" si="87"/>
        <v>0</v>
      </c>
      <c r="K293" s="11">
        <f t="shared" si="88"/>
        <v>578</v>
      </c>
      <c r="L293">
        <f t="shared" si="89"/>
        <v>209.1</v>
      </c>
      <c r="M293" s="36">
        <f t="shared" si="99"/>
        <v>3.4339814672575589E-2</v>
      </c>
      <c r="N293" s="99">
        <f t="shared" si="100"/>
        <v>5.2275000000000002E-2</v>
      </c>
      <c r="O293">
        <f t="shared" si="101"/>
        <v>2340</v>
      </c>
      <c r="P293" s="36">
        <f t="shared" si="90"/>
        <v>2.7114768847964817E-3</v>
      </c>
      <c r="Q293" s="1">
        <f t="shared" si="102"/>
        <v>0</v>
      </c>
      <c r="R293" s="23">
        <f t="shared" si="103"/>
        <v>575.97699999999998</v>
      </c>
      <c r="S293" s="23">
        <f t="shared" si="91"/>
        <v>0.85</v>
      </c>
      <c r="T293" s="11">
        <f t="shared" si="92"/>
        <v>0.97</v>
      </c>
      <c r="U293" s="20"/>
      <c r="V293" s="30">
        <f t="shared" si="93"/>
        <v>0</v>
      </c>
      <c r="W293" s="24">
        <f t="shared" si="94"/>
        <v>0</v>
      </c>
      <c r="X293" s="24">
        <f t="shared" si="104"/>
        <v>0</v>
      </c>
      <c r="Y293" s="31">
        <f t="shared" si="105"/>
        <v>0</v>
      </c>
      <c r="Z293" s="20"/>
      <c r="AA293" s="19"/>
    </row>
    <row r="294" spans="1:27" ht="15.6" x14ac:dyDescent="0.3">
      <c r="A294" s="32">
        <v>276</v>
      </c>
      <c r="B294" s="28">
        <f>'Curva durate'!AW298/1000</f>
        <v>1.3255093947200024E-2</v>
      </c>
      <c r="C294" s="11">
        <f t="shared" si="95"/>
        <v>0.05</v>
      </c>
      <c r="D294" s="11"/>
      <c r="E294" s="29">
        <f t="shared" si="96"/>
        <v>1.3255093947200024E-2</v>
      </c>
      <c r="F294" s="83">
        <f t="shared" si="97"/>
        <v>7.4999999999999997E-3</v>
      </c>
      <c r="G294" s="40">
        <f t="shared" si="98"/>
        <v>0</v>
      </c>
      <c r="H294" s="34">
        <f t="shared" si="85"/>
        <v>0</v>
      </c>
      <c r="I294" s="41">
        <f t="shared" si="86"/>
        <v>1.3255093947200024E-2</v>
      </c>
      <c r="J294" s="27">
        <f t="shared" si="87"/>
        <v>0</v>
      </c>
      <c r="K294" s="11">
        <f t="shared" si="88"/>
        <v>578</v>
      </c>
      <c r="L294">
        <f t="shared" si="89"/>
        <v>209.1</v>
      </c>
      <c r="M294" s="36">
        <f t="shared" si="99"/>
        <v>3.4339814672575589E-2</v>
      </c>
      <c r="N294" s="99">
        <f t="shared" si="100"/>
        <v>5.2275000000000002E-2</v>
      </c>
      <c r="O294">
        <f t="shared" si="101"/>
        <v>2340</v>
      </c>
      <c r="P294" s="36">
        <f t="shared" si="90"/>
        <v>2.7114768847964817E-3</v>
      </c>
      <c r="Q294" s="1">
        <f t="shared" si="102"/>
        <v>0</v>
      </c>
      <c r="R294" s="23">
        <f t="shared" si="103"/>
        <v>575.97699999999998</v>
      </c>
      <c r="S294" s="23">
        <f t="shared" si="91"/>
        <v>0.85</v>
      </c>
      <c r="T294" s="11">
        <f t="shared" si="92"/>
        <v>0.97</v>
      </c>
      <c r="U294" s="20"/>
      <c r="V294" s="30">
        <f t="shared" si="93"/>
        <v>0</v>
      </c>
      <c r="W294" s="24">
        <f t="shared" si="94"/>
        <v>0</v>
      </c>
      <c r="X294" s="24">
        <f t="shared" si="104"/>
        <v>0</v>
      </c>
      <c r="Y294" s="31">
        <f t="shared" si="105"/>
        <v>0</v>
      </c>
      <c r="Z294" s="20"/>
      <c r="AA294" s="19"/>
    </row>
    <row r="295" spans="1:27" ht="15.6" x14ac:dyDescent="0.3">
      <c r="A295" s="26">
        <v>277</v>
      </c>
      <c r="B295" s="28">
        <f>'Curva durate'!AW299/1000</f>
        <v>1.3168195334000017E-2</v>
      </c>
      <c r="C295" s="11">
        <f t="shared" si="95"/>
        <v>0.05</v>
      </c>
      <c r="D295" s="11"/>
      <c r="E295" s="29">
        <f t="shared" si="96"/>
        <v>1.3168195334000017E-2</v>
      </c>
      <c r="F295" s="83">
        <f t="shared" si="97"/>
        <v>7.4999999999999997E-3</v>
      </c>
      <c r="G295" s="40">
        <f t="shared" si="98"/>
        <v>0</v>
      </c>
      <c r="H295" s="34">
        <f t="shared" si="85"/>
        <v>0</v>
      </c>
      <c r="I295" s="41">
        <f t="shared" si="86"/>
        <v>1.3168195334000017E-2</v>
      </c>
      <c r="J295" s="27">
        <f t="shared" si="87"/>
        <v>0</v>
      </c>
      <c r="K295" s="11">
        <f t="shared" si="88"/>
        <v>578</v>
      </c>
      <c r="L295">
        <f t="shared" si="89"/>
        <v>209.1</v>
      </c>
      <c r="M295" s="36">
        <f t="shared" si="99"/>
        <v>3.4339814672575589E-2</v>
      </c>
      <c r="N295" s="99">
        <f t="shared" si="100"/>
        <v>5.2275000000000002E-2</v>
      </c>
      <c r="O295">
        <f t="shared" si="101"/>
        <v>2340</v>
      </c>
      <c r="P295" s="36">
        <f t="shared" si="90"/>
        <v>2.7114768847964817E-3</v>
      </c>
      <c r="Q295" s="1">
        <f t="shared" si="102"/>
        <v>0</v>
      </c>
      <c r="R295" s="23">
        <f t="shared" si="103"/>
        <v>575.97699999999998</v>
      </c>
      <c r="S295" s="23">
        <f t="shared" si="91"/>
        <v>0.85</v>
      </c>
      <c r="T295" s="11">
        <f t="shared" si="92"/>
        <v>0.97</v>
      </c>
      <c r="U295" s="20"/>
      <c r="V295" s="30">
        <f t="shared" si="93"/>
        <v>0</v>
      </c>
      <c r="W295" s="24">
        <f t="shared" si="94"/>
        <v>0</v>
      </c>
      <c r="X295" s="24">
        <f t="shared" si="104"/>
        <v>0</v>
      </c>
      <c r="Y295" s="31">
        <f t="shared" si="105"/>
        <v>0</v>
      </c>
      <c r="Z295" s="20"/>
      <c r="AA295" s="19"/>
    </row>
    <row r="296" spans="1:27" ht="15.6" x14ac:dyDescent="0.3">
      <c r="A296" s="32">
        <v>278</v>
      </c>
      <c r="B296" s="28">
        <f>'Curva durate'!AW300/1000</f>
        <v>1.3082139516400047E-2</v>
      </c>
      <c r="C296" s="11">
        <f t="shared" si="95"/>
        <v>0.05</v>
      </c>
      <c r="D296" s="11"/>
      <c r="E296" s="29">
        <f t="shared" si="96"/>
        <v>1.3082139516400047E-2</v>
      </c>
      <c r="F296" s="83">
        <f t="shared" si="97"/>
        <v>7.4999999999999997E-3</v>
      </c>
      <c r="G296" s="40">
        <f t="shared" si="98"/>
        <v>0</v>
      </c>
      <c r="H296" s="34">
        <f t="shared" si="85"/>
        <v>0</v>
      </c>
      <c r="I296" s="41">
        <f t="shared" si="86"/>
        <v>1.3082139516400047E-2</v>
      </c>
      <c r="J296" s="27">
        <f t="shared" si="87"/>
        <v>0</v>
      </c>
      <c r="K296" s="11">
        <f t="shared" si="88"/>
        <v>578</v>
      </c>
      <c r="L296">
        <f t="shared" si="89"/>
        <v>209.1</v>
      </c>
      <c r="M296" s="36">
        <f t="shared" si="99"/>
        <v>3.4339814672575589E-2</v>
      </c>
      <c r="N296" s="99">
        <f t="shared" si="100"/>
        <v>5.2275000000000002E-2</v>
      </c>
      <c r="O296">
        <f t="shared" si="101"/>
        <v>2340</v>
      </c>
      <c r="P296" s="36">
        <f t="shared" si="90"/>
        <v>2.7114768847964817E-3</v>
      </c>
      <c r="Q296" s="1">
        <f t="shared" si="102"/>
        <v>0</v>
      </c>
      <c r="R296" s="23">
        <f t="shared" si="103"/>
        <v>575.97699999999998</v>
      </c>
      <c r="S296" s="23">
        <f t="shared" si="91"/>
        <v>0.85</v>
      </c>
      <c r="T296" s="11">
        <f t="shared" si="92"/>
        <v>0.97</v>
      </c>
      <c r="U296" s="20"/>
      <c r="V296" s="30">
        <f t="shared" si="93"/>
        <v>0</v>
      </c>
      <c r="W296" s="24">
        <f t="shared" si="94"/>
        <v>0</v>
      </c>
      <c r="X296" s="24">
        <f t="shared" si="104"/>
        <v>0</v>
      </c>
      <c r="Y296" s="31">
        <f t="shared" si="105"/>
        <v>0</v>
      </c>
      <c r="Z296" s="20"/>
      <c r="AA296" s="19"/>
    </row>
    <row r="297" spans="1:27" ht="15.6" x14ac:dyDescent="0.3">
      <c r="A297" s="32">
        <v>279</v>
      </c>
      <c r="B297" s="28">
        <f>'Curva durate'!AW301/1000</f>
        <v>1.2996914764400003E-2</v>
      </c>
      <c r="C297" s="11">
        <f t="shared" si="95"/>
        <v>0.05</v>
      </c>
      <c r="D297" s="11"/>
      <c r="E297" s="29">
        <f t="shared" si="96"/>
        <v>1.2996914764400003E-2</v>
      </c>
      <c r="F297" s="83">
        <f t="shared" si="97"/>
        <v>7.4999999999999997E-3</v>
      </c>
      <c r="G297" s="40">
        <f t="shared" si="98"/>
        <v>0</v>
      </c>
      <c r="H297" s="34">
        <f t="shared" si="85"/>
        <v>0</v>
      </c>
      <c r="I297" s="41">
        <f t="shared" si="86"/>
        <v>1.2996914764400003E-2</v>
      </c>
      <c r="J297" s="27">
        <f t="shared" si="87"/>
        <v>0</v>
      </c>
      <c r="K297" s="11">
        <f t="shared" si="88"/>
        <v>578</v>
      </c>
      <c r="L297">
        <f t="shared" si="89"/>
        <v>209.1</v>
      </c>
      <c r="M297" s="36">
        <f t="shared" si="99"/>
        <v>3.4339814672575589E-2</v>
      </c>
      <c r="N297" s="99">
        <f t="shared" si="100"/>
        <v>5.2275000000000002E-2</v>
      </c>
      <c r="O297">
        <f t="shared" si="101"/>
        <v>2340</v>
      </c>
      <c r="P297" s="36">
        <f t="shared" si="90"/>
        <v>2.7114768847964817E-3</v>
      </c>
      <c r="Q297" s="1">
        <f t="shared" si="102"/>
        <v>0</v>
      </c>
      <c r="R297" s="23">
        <f t="shared" si="103"/>
        <v>575.97699999999998</v>
      </c>
      <c r="S297" s="23">
        <f t="shared" si="91"/>
        <v>0.85</v>
      </c>
      <c r="T297" s="11">
        <f t="shared" si="92"/>
        <v>0.97</v>
      </c>
      <c r="U297" s="20"/>
      <c r="V297" s="30">
        <f t="shared" si="93"/>
        <v>0</v>
      </c>
      <c r="W297" s="24">
        <f t="shared" si="94"/>
        <v>0</v>
      </c>
      <c r="X297" s="24">
        <f t="shared" si="104"/>
        <v>0</v>
      </c>
      <c r="Y297" s="31">
        <f t="shared" si="105"/>
        <v>0</v>
      </c>
      <c r="Z297" s="20"/>
      <c r="AA297" s="19"/>
    </row>
    <row r="298" spans="1:27" ht="15.6" x14ac:dyDescent="0.3">
      <c r="A298" s="26">
        <v>280</v>
      </c>
      <c r="B298" s="28">
        <f>'Curva durate'!AW302/1000</f>
        <v>1.2912509348000043E-2</v>
      </c>
      <c r="C298" s="11">
        <f t="shared" si="95"/>
        <v>0.05</v>
      </c>
      <c r="D298" s="11"/>
      <c r="E298" s="29">
        <f t="shared" si="96"/>
        <v>1.2912509348000043E-2</v>
      </c>
      <c r="F298" s="83">
        <f t="shared" si="97"/>
        <v>7.4999999999999997E-3</v>
      </c>
      <c r="G298" s="40">
        <f t="shared" si="98"/>
        <v>0</v>
      </c>
      <c r="H298" s="34">
        <f t="shared" si="85"/>
        <v>0</v>
      </c>
      <c r="I298" s="41">
        <f t="shared" si="86"/>
        <v>1.2912509348000043E-2</v>
      </c>
      <c r="J298" s="27">
        <f t="shared" si="87"/>
        <v>0</v>
      </c>
      <c r="K298" s="11">
        <f t="shared" si="88"/>
        <v>578</v>
      </c>
      <c r="L298">
        <f t="shared" si="89"/>
        <v>209.1</v>
      </c>
      <c r="M298" s="36">
        <f t="shared" si="99"/>
        <v>3.4339814672575589E-2</v>
      </c>
      <c r="N298" s="99">
        <f t="shared" si="100"/>
        <v>5.2275000000000002E-2</v>
      </c>
      <c r="O298">
        <f t="shared" si="101"/>
        <v>2340</v>
      </c>
      <c r="P298" s="36">
        <f t="shared" si="90"/>
        <v>2.7114768847964817E-3</v>
      </c>
      <c r="Q298" s="1">
        <f t="shared" si="102"/>
        <v>0</v>
      </c>
      <c r="R298" s="23">
        <f t="shared" si="103"/>
        <v>575.97699999999998</v>
      </c>
      <c r="S298" s="23">
        <f t="shared" si="91"/>
        <v>0.85</v>
      </c>
      <c r="T298" s="11">
        <f t="shared" si="92"/>
        <v>0.97</v>
      </c>
      <c r="U298" s="20"/>
      <c r="V298" s="30">
        <f t="shared" si="93"/>
        <v>0</v>
      </c>
      <c r="W298" s="24">
        <f t="shared" si="94"/>
        <v>0</v>
      </c>
      <c r="X298" s="24">
        <f t="shared" si="104"/>
        <v>0</v>
      </c>
      <c r="Y298" s="31">
        <f t="shared" si="105"/>
        <v>0</v>
      </c>
      <c r="Z298" s="20"/>
      <c r="AA298" s="19"/>
    </row>
    <row r="299" spans="1:27" ht="15.6" x14ac:dyDescent="0.3">
      <c r="A299" s="32">
        <v>281</v>
      </c>
      <c r="B299" s="28">
        <f>'Curva durate'!AW303/1000</f>
        <v>1.2828911537200014E-2</v>
      </c>
      <c r="C299" s="11">
        <f t="shared" si="95"/>
        <v>0.05</v>
      </c>
      <c r="D299" s="11"/>
      <c r="E299" s="29">
        <f t="shared" si="96"/>
        <v>1.2828911537200014E-2</v>
      </c>
      <c r="F299" s="83">
        <f t="shared" si="97"/>
        <v>7.4999999999999997E-3</v>
      </c>
      <c r="G299" s="40">
        <f t="shared" si="98"/>
        <v>0</v>
      </c>
      <c r="H299" s="34">
        <f t="shared" si="85"/>
        <v>0</v>
      </c>
      <c r="I299" s="41">
        <f t="shared" si="86"/>
        <v>1.2828911537200014E-2</v>
      </c>
      <c r="J299" s="27">
        <f t="shared" si="87"/>
        <v>0</v>
      </c>
      <c r="K299" s="11">
        <f t="shared" si="88"/>
        <v>578</v>
      </c>
      <c r="L299">
        <f t="shared" si="89"/>
        <v>209.1</v>
      </c>
      <c r="M299" s="36">
        <f t="shared" si="99"/>
        <v>3.4339814672575589E-2</v>
      </c>
      <c r="N299" s="99">
        <f t="shared" si="100"/>
        <v>5.2275000000000002E-2</v>
      </c>
      <c r="O299">
        <f t="shared" si="101"/>
        <v>2340</v>
      </c>
      <c r="P299" s="36">
        <f t="shared" si="90"/>
        <v>2.7114768847964817E-3</v>
      </c>
      <c r="Q299" s="1">
        <f t="shared" si="102"/>
        <v>0</v>
      </c>
      <c r="R299" s="23">
        <f t="shared" si="103"/>
        <v>575.97699999999998</v>
      </c>
      <c r="S299" s="23">
        <f t="shared" si="91"/>
        <v>0.85</v>
      </c>
      <c r="T299" s="11">
        <f t="shared" si="92"/>
        <v>0.97</v>
      </c>
      <c r="U299" s="20"/>
      <c r="V299" s="30">
        <f t="shared" si="93"/>
        <v>0</v>
      </c>
      <c r="W299" s="24">
        <f t="shared" si="94"/>
        <v>0</v>
      </c>
      <c r="X299" s="24">
        <f t="shared" si="104"/>
        <v>0</v>
      </c>
      <c r="Y299" s="31">
        <f t="shared" si="105"/>
        <v>0</v>
      </c>
      <c r="Z299" s="20"/>
      <c r="AA299" s="19"/>
    </row>
    <row r="300" spans="1:27" ht="15.6" x14ac:dyDescent="0.3">
      <c r="A300" s="32">
        <v>282</v>
      </c>
      <c r="B300" s="28">
        <f>'Curva durate'!AW304/1000</f>
        <v>1.2746109602000033E-2</v>
      </c>
      <c r="C300" s="11">
        <f t="shared" si="95"/>
        <v>0.05</v>
      </c>
      <c r="D300" s="11"/>
      <c r="E300" s="29">
        <f t="shared" si="96"/>
        <v>1.2746109602000033E-2</v>
      </c>
      <c r="F300" s="83">
        <f t="shared" si="97"/>
        <v>7.4999999999999997E-3</v>
      </c>
      <c r="G300" s="40">
        <f t="shared" si="98"/>
        <v>0</v>
      </c>
      <c r="H300" s="34">
        <f t="shared" si="85"/>
        <v>0</v>
      </c>
      <c r="I300" s="41">
        <f t="shared" si="86"/>
        <v>1.2746109602000033E-2</v>
      </c>
      <c r="J300" s="27">
        <f t="shared" si="87"/>
        <v>0</v>
      </c>
      <c r="K300" s="11">
        <f t="shared" si="88"/>
        <v>578</v>
      </c>
      <c r="L300">
        <f t="shared" si="89"/>
        <v>209.1</v>
      </c>
      <c r="M300" s="36">
        <f t="shared" si="99"/>
        <v>3.4339814672575589E-2</v>
      </c>
      <c r="N300" s="99">
        <f t="shared" si="100"/>
        <v>5.2275000000000002E-2</v>
      </c>
      <c r="O300">
        <f t="shared" si="101"/>
        <v>2340</v>
      </c>
      <c r="P300" s="36">
        <f t="shared" si="90"/>
        <v>2.7114768847964817E-3</v>
      </c>
      <c r="Q300" s="1">
        <f t="shared" si="102"/>
        <v>0</v>
      </c>
      <c r="R300" s="23">
        <f t="shared" si="103"/>
        <v>575.97699999999998</v>
      </c>
      <c r="S300" s="23">
        <f t="shared" si="91"/>
        <v>0.85</v>
      </c>
      <c r="T300" s="11">
        <f t="shared" si="92"/>
        <v>0.97</v>
      </c>
      <c r="U300" s="20"/>
      <c r="V300" s="30">
        <f t="shared" si="93"/>
        <v>0</v>
      </c>
      <c r="W300" s="24">
        <f t="shared" si="94"/>
        <v>0</v>
      </c>
      <c r="X300" s="24">
        <f t="shared" si="104"/>
        <v>0</v>
      </c>
      <c r="Y300" s="31">
        <f t="shared" si="105"/>
        <v>0</v>
      </c>
      <c r="Z300" s="20"/>
      <c r="AA300" s="19"/>
    </row>
    <row r="301" spans="1:27" ht="15.6" x14ac:dyDescent="0.3">
      <c r="A301" s="26">
        <v>283</v>
      </c>
      <c r="B301" s="28">
        <f>'Curva durate'!AW305/1000</f>
        <v>1.2664091812400002E-2</v>
      </c>
      <c r="C301" s="11">
        <f t="shared" si="95"/>
        <v>0.05</v>
      </c>
      <c r="D301" s="11"/>
      <c r="E301" s="29">
        <f t="shared" si="96"/>
        <v>1.2664091812400002E-2</v>
      </c>
      <c r="F301" s="83">
        <f t="shared" si="97"/>
        <v>7.4999999999999997E-3</v>
      </c>
      <c r="G301" s="40">
        <f t="shared" si="98"/>
        <v>0</v>
      </c>
      <c r="H301" s="34">
        <f t="shared" si="85"/>
        <v>0</v>
      </c>
      <c r="I301" s="41">
        <f t="shared" si="86"/>
        <v>1.2664091812400002E-2</v>
      </c>
      <c r="J301" s="27">
        <f t="shared" si="87"/>
        <v>0</v>
      </c>
      <c r="K301" s="11">
        <f t="shared" si="88"/>
        <v>578</v>
      </c>
      <c r="L301">
        <f t="shared" si="89"/>
        <v>209.1</v>
      </c>
      <c r="M301" s="36">
        <f t="shared" si="99"/>
        <v>3.4339814672575589E-2</v>
      </c>
      <c r="N301" s="99">
        <f t="shared" si="100"/>
        <v>5.2275000000000002E-2</v>
      </c>
      <c r="O301">
        <f t="shared" si="101"/>
        <v>2340</v>
      </c>
      <c r="P301" s="36">
        <f t="shared" si="90"/>
        <v>2.7114768847964817E-3</v>
      </c>
      <c r="Q301" s="1">
        <f t="shared" si="102"/>
        <v>0</v>
      </c>
      <c r="R301" s="23">
        <f t="shared" si="103"/>
        <v>575.97699999999998</v>
      </c>
      <c r="S301" s="23">
        <f t="shared" si="91"/>
        <v>0.85</v>
      </c>
      <c r="T301" s="11">
        <f t="shared" si="92"/>
        <v>0.97</v>
      </c>
      <c r="U301" s="20"/>
      <c r="V301" s="30">
        <f t="shared" si="93"/>
        <v>0</v>
      </c>
      <c r="W301" s="24">
        <f t="shared" si="94"/>
        <v>0</v>
      </c>
      <c r="X301" s="24">
        <f t="shared" si="104"/>
        <v>0</v>
      </c>
      <c r="Y301" s="31">
        <f t="shared" si="105"/>
        <v>0</v>
      </c>
      <c r="Z301" s="20"/>
      <c r="AA301" s="19"/>
    </row>
    <row r="302" spans="1:27" ht="15.6" x14ac:dyDescent="0.3">
      <c r="A302" s="32">
        <v>284</v>
      </c>
      <c r="B302" s="28">
        <f>'Curva durate'!AW306/1000</f>
        <v>1.2582846438400026E-2</v>
      </c>
      <c r="C302" s="11">
        <f t="shared" si="95"/>
        <v>0.05</v>
      </c>
      <c r="D302" s="11"/>
      <c r="E302" s="29">
        <f t="shared" si="96"/>
        <v>1.2582846438400026E-2</v>
      </c>
      <c r="F302" s="83">
        <f t="shared" si="97"/>
        <v>7.4999999999999997E-3</v>
      </c>
      <c r="G302" s="40">
        <f t="shared" si="98"/>
        <v>0</v>
      </c>
      <c r="H302" s="34">
        <f t="shared" si="85"/>
        <v>0</v>
      </c>
      <c r="I302" s="41">
        <f t="shared" si="86"/>
        <v>1.2582846438400026E-2</v>
      </c>
      <c r="J302" s="27">
        <f t="shared" si="87"/>
        <v>0</v>
      </c>
      <c r="K302" s="11">
        <f t="shared" si="88"/>
        <v>578</v>
      </c>
      <c r="L302">
        <f t="shared" si="89"/>
        <v>209.1</v>
      </c>
      <c r="M302" s="36">
        <f t="shared" si="99"/>
        <v>3.4339814672575589E-2</v>
      </c>
      <c r="N302" s="99">
        <f t="shared" si="100"/>
        <v>5.2275000000000002E-2</v>
      </c>
      <c r="O302">
        <f t="shared" si="101"/>
        <v>2340</v>
      </c>
      <c r="P302" s="36">
        <f t="shared" si="90"/>
        <v>2.7114768847964817E-3</v>
      </c>
      <c r="Q302" s="1">
        <f t="shared" si="102"/>
        <v>0</v>
      </c>
      <c r="R302" s="23">
        <f t="shared" si="103"/>
        <v>575.97699999999998</v>
      </c>
      <c r="S302" s="23">
        <f t="shared" si="91"/>
        <v>0.85</v>
      </c>
      <c r="T302" s="11">
        <f t="shared" si="92"/>
        <v>0.97</v>
      </c>
      <c r="U302" s="20"/>
      <c r="V302" s="30">
        <f t="shared" si="93"/>
        <v>0</v>
      </c>
      <c r="W302" s="24">
        <f t="shared" si="94"/>
        <v>0</v>
      </c>
      <c r="X302" s="24">
        <f t="shared" si="104"/>
        <v>0</v>
      </c>
      <c r="Y302" s="31">
        <f t="shared" si="105"/>
        <v>0</v>
      </c>
      <c r="Z302" s="20"/>
      <c r="AA302" s="19"/>
    </row>
    <row r="303" spans="1:27" ht="15.6" x14ac:dyDescent="0.3">
      <c r="A303" s="32">
        <v>285</v>
      </c>
      <c r="B303" s="28">
        <f>'Curva durate'!AW307/1000</f>
        <v>1.2502361750000007E-2</v>
      </c>
      <c r="C303" s="11">
        <f t="shared" si="95"/>
        <v>0.05</v>
      </c>
      <c r="D303" s="11"/>
      <c r="E303" s="29">
        <f t="shared" si="96"/>
        <v>1.2502361750000007E-2</v>
      </c>
      <c r="F303" s="83">
        <f t="shared" si="97"/>
        <v>7.4999999999999997E-3</v>
      </c>
      <c r="G303" s="40">
        <f t="shared" si="98"/>
        <v>0</v>
      </c>
      <c r="H303" s="34">
        <f t="shared" si="85"/>
        <v>0</v>
      </c>
      <c r="I303" s="41">
        <f t="shared" si="86"/>
        <v>1.2502361750000007E-2</v>
      </c>
      <c r="J303" s="27">
        <f t="shared" si="87"/>
        <v>0</v>
      </c>
      <c r="K303" s="11">
        <f t="shared" si="88"/>
        <v>578</v>
      </c>
      <c r="L303">
        <f t="shared" si="89"/>
        <v>209.1</v>
      </c>
      <c r="M303" s="36">
        <f t="shared" si="99"/>
        <v>3.4339814672575589E-2</v>
      </c>
      <c r="N303" s="99">
        <f t="shared" si="100"/>
        <v>5.2275000000000002E-2</v>
      </c>
      <c r="O303">
        <f t="shared" si="101"/>
        <v>2340</v>
      </c>
      <c r="P303" s="36">
        <f t="shared" si="90"/>
        <v>2.7114768847964817E-3</v>
      </c>
      <c r="Q303" s="1">
        <f t="shared" si="102"/>
        <v>0</v>
      </c>
      <c r="R303" s="23">
        <f t="shared" si="103"/>
        <v>575.97699999999998</v>
      </c>
      <c r="S303" s="23">
        <f t="shared" si="91"/>
        <v>0.85</v>
      </c>
      <c r="T303" s="11">
        <f t="shared" si="92"/>
        <v>0.97</v>
      </c>
      <c r="U303" s="20"/>
      <c r="V303" s="30">
        <f t="shared" si="93"/>
        <v>0</v>
      </c>
      <c r="W303" s="24">
        <f t="shared" si="94"/>
        <v>0</v>
      </c>
      <c r="X303" s="24">
        <f t="shared" si="104"/>
        <v>0</v>
      </c>
      <c r="Y303" s="31">
        <f t="shared" si="105"/>
        <v>0</v>
      </c>
      <c r="Z303" s="20"/>
      <c r="AA303" s="19"/>
    </row>
    <row r="304" spans="1:27" ht="15.6" x14ac:dyDescent="0.3">
      <c r="A304" s="26">
        <v>286</v>
      </c>
      <c r="B304" s="28">
        <f>'Curva durate'!AW308/1000</f>
        <v>1.242262601720003E-2</v>
      </c>
      <c r="C304" s="11">
        <f t="shared" si="95"/>
        <v>0.05</v>
      </c>
      <c r="D304" s="11"/>
      <c r="E304" s="29">
        <f t="shared" si="96"/>
        <v>1.242262601720003E-2</v>
      </c>
      <c r="F304" s="83">
        <f t="shared" si="97"/>
        <v>7.4999999999999997E-3</v>
      </c>
      <c r="G304" s="40">
        <f t="shared" si="98"/>
        <v>0</v>
      </c>
      <c r="H304" s="34">
        <f t="shared" si="85"/>
        <v>0</v>
      </c>
      <c r="I304" s="41">
        <f t="shared" si="86"/>
        <v>1.242262601720003E-2</v>
      </c>
      <c r="J304" s="27">
        <f t="shared" si="87"/>
        <v>0</v>
      </c>
      <c r="K304" s="11">
        <f t="shared" si="88"/>
        <v>578</v>
      </c>
      <c r="L304">
        <f t="shared" si="89"/>
        <v>209.1</v>
      </c>
      <c r="M304" s="36">
        <f t="shared" si="99"/>
        <v>3.4339814672575589E-2</v>
      </c>
      <c r="N304" s="99">
        <f t="shared" si="100"/>
        <v>5.2275000000000002E-2</v>
      </c>
      <c r="O304">
        <f t="shared" si="101"/>
        <v>2340</v>
      </c>
      <c r="P304" s="36">
        <f t="shared" si="90"/>
        <v>2.7114768847964817E-3</v>
      </c>
      <c r="Q304" s="1">
        <f t="shared" si="102"/>
        <v>0</v>
      </c>
      <c r="R304" s="23">
        <f t="shared" si="103"/>
        <v>575.97699999999998</v>
      </c>
      <c r="S304" s="23">
        <f t="shared" si="91"/>
        <v>0.85</v>
      </c>
      <c r="T304" s="11">
        <f t="shared" si="92"/>
        <v>0.97</v>
      </c>
      <c r="U304" s="20"/>
      <c r="V304" s="30">
        <f t="shared" si="93"/>
        <v>0</v>
      </c>
      <c r="W304" s="24">
        <f t="shared" si="94"/>
        <v>0</v>
      </c>
      <c r="X304" s="24">
        <f t="shared" si="104"/>
        <v>0</v>
      </c>
      <c r="Y304" s="31">
        <f t="shared" si="105"/>
        <v>0</v>
      </c>
      <c r="Z304" s="20"/>
      <c r="AA304" s="19"/>
    </row>
    <row r="305" spans="1:27" ht="15.6" x14ac:dyDescent="0.3">
      <c r="A305" s="32">
        <v>287</v>
      </c>
      <c r="B305" s="28">
        <f>'Curva durate'!AW309/1000</f>
        <v>1.2343627510000005E-2</v>
      </c>
      <c r="C305" s="11">
        <f t="shared" si="95"/>
        <v>0.05</v>
      </c>
      <c r="D305" s="11"/>
      <c r="E305" s="29">
        <f t="shared" si="96"/>
        <v>1.2343627510000005E-2</v>
      </c>
      <c r="F305" s="83">
        <f t="shared" si="97"/>
        <v>7.4999999999999997E-3</v>
      </c>
      <c r="G305" s="40">
        <f t="shared" si="98"/>
        <v>0</v>
      </c>
      <c r="H305" s="34">
        <f t="shared" si="85"/>
        <v>0</v>
      </c>
      <c r="I305" s="41">
        <f t="shared" si="86"/>
        <v>1.2343627510000005E-2</v>
      </c>
      <c r="J305" s="27">
        <f t="shared" si="87"/>
        <v>0</v>
      </c>
      <c r="K305" s="11">
        <f t="shared" si="88"/>
        <v>578</v>
      </c>
      <c r="L305">
        <f t="shared" si="89"/>
        <v>209.1</v>
      </c>
      <c r="M305" s="36">
        <f t="shared" si="99"/>
        <v>3.4339814672575589E-2</v>
      </c>
      <c r="N305" s="99">
        <f t="shared" si="100"/>
        <v>5.2275000000000002E-2</v>
      </c>
      <c r="O305">
        <f t="shared" si="101"/>
        <v>2340</v>
      </c>
      <c r="P305" s="36">
        <f t="shared" si="90"/>
        <v>2.7114768847964817E-3</v>
      </c>
      <c r="Q305" s="1">
        <f t="shared" si="102"/>
        <v>0</v>
      </c>
      <c r="R305" s="23">
        <f t="shared" si="103"/>
        <v>575.97699999999998</v>
      </c>
      <c r="S305" s="23">
        <f t="shared" si="91"/>
        <v>0.85</v>
      </c>
      <c r="T305" s="11">
        <f t="shared" si="92"/>
        <v>0.97</v>
      </c>
      <c r="U305" s="20"/>
      <c r="V305" s="30">
        <f t="shared" si="93"/>
        <v>0</v>
      </c>
      <c r="W305" s="24">
        <f t="shared" si="94"/>
        <v>0</v>
      </c>
      <c r="X305" s="24">
        <f t="shared" si="104"/>
        <v>0</v>
      </c>
      <c r="Y305" s="31">
        <f t="shared" si="105"/>
        <v>0</v>
      </c>
      <c r="Z305" s="20"/>
      <c r="AA305" s="19"/>
    </row>
    <row r="306" spans="1:27" ht="15.6" x14ac:dyDescent="0.3">
      <c r="A306" s="32">
        <v>288</v>
      </c>
      <c r="B306" s="28">
        <f>'Curva durate'!AW310/1000</f>
        <v>1.2265354498400029E-2</v>
      </c>
      <c r="C306" s="11">
        <f t="shared" si="95"/>
        <v>0.05</v>
      </c>
      <c r="D306" s="11"/>
      <c r="E306" s="29">
        <f t="shared" si="96"/>
        <v>1.2265354498400029E-2</v>
      </c>
      <c r="F306" s="83">
        <f t="shared" si="97"/>
        <v>7.4999999999999997E-3</v>
      </c>
      <c r="G306" s="40">
        <f t="shared" si="98"/>
        <v>0</v>
      </c>
      <c r="H306" s="34">
        <f t="shared" si="85"/>
        <v>0</v>
      </c>
      <c r="I306" s="41">
        <f t="shared" si="86"/>
        <v>1.2265354498400029E-2</v>
      </c>
      <c r="J306" s="27">
        <f t="shared" si="87"/>
        <v>0</v>
      </c>
      <c r="K306" s="11">
        <f t="shared" si="88"/>
        <v>578</v>
      </c>
      <c r="L306">
        <f t="shared" si="89"/>
        <v>209.1</v>
      </c>
      <c r="M306" s="36">
        <f t="shared" si="99"/>
        <v>3.4339814672575589E-2</v>
      </c>
      <c r="N306" s="99">
        <f t="shared" si="100"/>
        <v>5.2275000000000002E-2</v>
      </c>
      <c r="O306">
        <f t="shared" si="101"/>
        <v>2340</v>
      </c>
      <c r="P306" s="36">
        <f t="shared" si="90"/>
        <v>2.7114768847964817E-3</v>
      </c>
      <c r="Q306" s="1">
        <f t="shared" si="102"/>
        <v>0</v>
      </c>
      <c r="R306" s="23">
        <f t="shared" si="103"/>
        <v>575.97699999999998</v>
      </c>
      <c r="S306" s="23">
        <f t="shared" si="91"/>
        <v>0.85</v>
      </c>
      <c r="T306" s="11">
        <f t="shared" si="92"/>
        <v>0.97</v>
      </c>
      <c r="U306" s="20"/>
      <c r="V306" s="30">
        <f t="shared" si="93"/>
        <v>0</v>
      </c>
      <c r="W306" s="24">
        <f t="shared" si="94"/>
        <v>0</v>
      </c>
      <c r="X306" s="24">
        <f t="shared" si="104"/>
        <v>0</v>
      </c>
      <c r="Y306" s="31">
        <f t="shared" si="105"/>
        <v>0</v>
      </c>
      <c r="Z306" s="20"/>
      <c r="AA306" s="19"/>
    </row>
    <row r="307" spans="1:27" ht="15.6" x14ac:dyDescent="0.3">
      <c r="A307" s="26">
        <v>289</v>
      </c>
      <c r="B307" s="28">
        <f>'Curva durate'!AW311/1000</f>
        <v>1.2187795252400022E-2</v>
      </c>
      <c r="C307" s="11">
        <f t="shared" si="95"/>
        <v>0.05</v>
      </c>
      <c r="D307" s="11"/>
      <c r="E307" s="29">
        <f t="shared" si="96"/>
        <v>1.2187795252400022E-2</v>
      </c>
      <c r="F307" s="83">
        <f t="shared" si="97"/>
        <v>7.4999999999999997E-3</v>
      </c>
      <c r="G307" s="40">
        <f t="shared" si="98"/>
        <v>0</v>
      </c>
      <c r="H307" s="34">
        <f t="shared" si="85"/>
        <v>0</v>
      </c>
      <c r="I307" s="41">
        <f t="shared" si="86"/>
        <v>1.2187795252400022E-2</v>
      </c>
      <c r="J307" s="27">
        <f t="shared" si="87"/>
        <v>0</v>
      </c>
      <c r="K307" s="11">
        <f t="shared" si="88"/>
        <v>578</v>
      </c>
      <c r="L307">
        <f t="shared" si="89"/>
        <v>209.1</v>
      </c>
      <c r="M307" s="36">
        <f t="shared" si="99"/>
        <v>3.4339814672575589E-2</v>
      </c>
      <c r="N307" s="99">
        <f t="shared" si="100"/>
        <v>5.2275000000000002E-2</v>
      </c>
      <c r="O307">
        <f t="shared" si="101"/>
        <v>2340</v>
      </c>
      <c r="P307" s="36">
        <f t="shared" si="90"/>
        <v>2.7114768847964817E-3</v>
      </c>
      <c r="Q307" s="1">
        <f t="shared" si="102"/>
        <v>0</v>
      </c>
      <c r="R307" s="23">
        <f t="shared" si="103"/>
        <v>575.97699999999998</v>
      </c>
      <c r="S307" s="23">
        <f t="shared" si="91"/>
        <v>0.85</v>
      </c>
      <c r="T307" s="11">
        <f t="shared" si="92"/>
        <v>0.97</v>
      </c>
      <c r="U307" s="20"/>
      <c r="V307" s="30">
        <f t="shared" si="93"/>
        <v>0</v>
      </c>
      <c r="W307" s="24">
        <f t="shared" si="94"/>
        <v>0</v>
      </c>
      <c r="X307" s="24">
        <f t="shared" si="104"/>
        <v>0</v>
      </c>
      <c r="Y307" s="31">
        <f t="shared" si="105"/>
        <v>0</v>
      </c>
      <c r="Z307" s="20"/>
      <c r="AA307" s="19"/>
    </row>
    <row r="308" spans="1:27" ht="15.6" x14ac:dyDescent="0.3">
      <c r="A308" s="32">
        <v>290</v>
      </c>
      <c r="B308" s="28">
        <f>'Curva durate'!AW312/1000</f>
        <v>1.2110938042000014E-2</v>
      </c>
      <c r="C308" s="11">
        <f t="shared" si="95"/>
        <v>0.05</v>
      </c>
      <c r="D308" s="11"/>
      <c r="E308" s="29">
        <f t="shared" si="96"/>
        <v>1.2110938042000014E-2</v>
      </c>
      <c r="F308" s="83">
        <f t="shared" si="97"/>
        <v>7.4999999999999997E-3</v>
      </c>
      <c r="G308" s="40">
        <f t="shared" si="98"/>
        <v>0</v>
      </c>
      <c r="H308" s="34">
        <f t="shared" si="85"/>
        <v>0</v>
      </c>
      <c r="I308" s="41">
        <f t="shared" si="86"/>
        <v>1.2110938042000014E-2</v>
      </c>
      <c r="J308" s="27">
        <f t="shared" si="87"/>
        <v>0</v>
      </c>
      <c r="K308" s="11">
        <f t="shared" si="88"/>
        <v>578</v>
      </c>
      <c r="L308">
        <f t="shared" si="89"/>
        <v>209.1</v>
      </c>
      <c r="M308" s="36">
        <f t="shared" si="99"/>
        <v>3.4339814672575589E-2</v>
      </c>
      <c r="N308" s="99">
        <f t="shared" si="100"/>
        <v>5.2275000000000002E-2</v>
      </c>
      <c r="O308">
        <f t="shared" si="101"/>
        <v>2340</v>
      </c>
      <c r="P308" s="36">
        <f t="shared" si="90"/>
        <v>2.7114768847964817E-3</v>
      </c>
      <c r="Q308" s="1">
        <f t="shared" si="102"/>
        <v>0</v>
      </c>
      <c r="R308" s="23">
        <f t="shared" si="103"/>
        <v>575.97699999999998</v>
      </c>
      <c r="S308" s="23">
        <f t="shared" si="91"/>
        <v>0.85</v>
      </c>
      <c r="T308" s="11">
        <f t="shared" si="92"/>
        <v>0.97</v>
      </c>
      <c r="U308" s="20"/>
      <c r="V308" s="30">
        <f t="shared" si="93"/>
        <v>0</v>
      </c>
      <c r="W308" s="24">
        <f t="shared" si="94"/>
        <v>0</v>
      </c>
      <c r="X308" s="24">
        <f t="shared" si="104"/>
        <v>0</v>
      </c>
      <c r="Y308" s="31">
        <f t="shared" si="105"/>
        <v>0</v>
      </c>
      <c r="Z308" s="20"/>
      <c r="AA308" s="19"/>
    </row>
    <row r="309" spans="1:27" ht="15.6" x14ac:dyDescent="0.3">
      <c r="A309" s="32">
        <v>291</v>
      </c>
      <c r="B309" s="28">
        <f>'Curva durate'!AW313/1000</f>
        <v>1.2034771137200025E-2</v>
      </c>
      <c r="C309" s="11">
        <f t="shared" si="95"/>
        <v>0.05</v>
      </c>
      <c r="D309" s="11"/>
      <c r="E309" s="29">
        <f t="shared" si="96"/>
        <v>1.2034771137200025E-2</v>
      </c>
      <c r="F309" s="83">
        <f t="shared" si="97"/>
        <v>7.4999999999999997E-3</v>
      </c>
      <c r="G309" s="40">
        <f t="shared" si="98"/>
        <v>0</v>
      </c>
      <c r="H309" s="34">
        <f t="shared" si="85"/>
        <v>0</v>
      </c>
      <c r="I309" s="41">
        <f t="shared" si="86"/>
        <v>1.2034771137200025E-2</v>
      </c>
      <c r="J309" s="27">
        <f t="shared" si="87"/>
        <v>0</v>
      </c>
      <c r="K309" s="11">
        <f t="shared" si="88"/>
        <v>578</v>
      </c>
      <c r="L309">
        <f t="shared" si="89"/>
        <v>209.1</v>
      </c>
      <c r="M309" s="36">
        <f t="shared" si="99"/>
        <v>3.4339814672575589E-2</v>
      </c>
      <c r="N309" s="99">
        <f t="shared" si="100"/>
        <v>5.2275000000000002E-2</v>
      </c>
      <c r="O309">
        <f t="shared" si="101"/>
        <v>2340</v>
      </c>
      <c r="P309" s="36">
        <f t="shared" si="90"/>
        <v>2.7114768847964817E-3</v>
      </c>
      <c r="Q309" s="1">
        <f t="shared" si="102"/>
        <v>0</v>
      </c>
      <c r="R309" s="23">
        <f t="shared" si="103"/>
        <v>575.97699999999998</v>
      </c>
      <c r="S309" s="23">
        <f t="shared" si="91"/>
        <v>0.85</v>
      </c>
      <c r="T309" s="11">
        <f t="shared" si="92"/>
        <v>0.97</v>
      </c>
      <c r="U309" s="20"/>
      <c r="V309" s="30">
        <f t="shared" si="93"/>
        <v>0</v>
      </c>
      <c r="W309" s="24">
        <f t="shared" si="94"/>
        <v>0</v>
      </c>
      <c r="X309" s="24">
        <f t="shared" si="104"/>
        <v>0</v>
      </c>
      <c r="Y309" s="31">
        <f t="shared" si="105"/>
        <v>0</v>
      </c>
      <c r="Z309" s="20"/>
      <c r="AA309" s="19"/>
    </row>
    <row r="310" spans="1:27" ht="15.6" x14ac:dyDescent="0.3">
      <c r="A310" s="26">
        <v>292</v>
      </c>
      <c r="B310" s="28">
        <f>'Curva durate'!AW314/1000</f>
        <v>1.1959282808000026E-2</v>
      </c>
      <c r="C310" s="11">
        <f t="shared" si="95"/>
        <v>0.05</v>
      </c>
      <c r="D310" s="11"/>
      <c r="E310" s="29">
        <f t="shared" si="96"/>
        <v>1.1959282808000026E-2</v>
      </c>
      <c r="F310" s="83">
        <f t="shared" si="97"/>
        <v>7.4999999999999997E-3</v>
      </c>
      <c r="G310" s="40">
        <f t="shared" si="98"/>
        <v>0</v>
      </c>
      <c r="H310" s="34">
        <f t="shared" si="85"/>
        <v>0</v>
      </c>
      <c r="I310" s="41">
        <f t="shared" si="86"/>
        <v>1.1959282808000026E-2</v>
      </c>
      <c r="J310" s="27">
        <f t="shared" si="87"/>
        <v>0</v>
      </c>
      <c r="K310" s="11">
        <f t="shared" si="88"/>
        <v>578</v>
      </c>
      <c r="L310">
        <f t="shared" si="89"/>
        <v>209.1</v>
      </c>
      <c r="M310" s="36">
        <f t="shared" si="99"/>
        <v>3.4339814672575589E-2</v>
      </c>
      <c r="N310" s="99">
        <f t="shared" si="100"/>
        <v>5.2275000000000002E-2</v>
      </c>
      <c r="O310">
        <f t="shared" si="101"/>
        <v>2340</v>
      </c>
      <c r="P310" s="36">
        <f t="shared" si="90"/>
        <v>2.7114768847964817E-3</v>
      </c>
      <c r="Q310" s="1">
        <f t="shared" si="102"/>
        <v>0</v>
      </c>
      <c r="R310" s="23">
        <f t="shared" si="103"/>
        <v>575.97699999999998</v>
      </c>
      <c r="S310" s="23">
        <f t="shared" si="91"/>
        <v>0.85</v>
      </c>
      <c r="T310" s="11">
        <f t="shared" si="92"/>
        <v>0.97</v>
      </c>
      <c r="U310" s="20"/>
      <c r="V310" s="30">
        <f t="shared" si="93"/>
        <v>0</v>
      </c>
      <c r="W310" s="24">
        <f t="shared" si="94"/>
        <v>0</v>
      </c>
      <c r="X310" s="24">
        <f t="shared" si="104"/>
        <v>0</v>
      </c>
      <c r="Y310" s="31">
        <f t="shared" si="105"/>
        <v>0</v>
      </c>
      <c r="Z310" s="20"/>
      <c r="AA310" s="19"/>
    </row>
    <row r="311" spans="1:27" ht="15.6" x14ac:dyDescent="0.3">
      <c r="A311" s="32">
        <v>293</v>
      </c>
      <c r="B311" s="28">
        <f>'Curva durate'!AW315/1000</f>
        <v>1.1884461324400035E-2</v>
      </c>
      <c r="C311" s="11">
        <f t="shared" si="95"/>
        <v>0.05</v>
      </c>
      <c r="D311" s="11"/>
      <c r="E311" s="29">
        <f t="shared" si="96"/>
        <v>1.1884461324400035E-2</v>
      </c>
      <c r="F311" s="83">
        <f t="shared" si="97"/>
        <v>7.4999999999999997E-3</v>
      </c>
      <c r="G311" s="40">
        <f t="shared" si="98"/>
        <v>0</v>
      </c>
      <c r="H311" s="34">
        <f t="shared" si="85"/>
        <v>0</v>
      </c>
      <c r="I311" s="41">
        <f t="shared" si="86"/>
        <v>1.1884461324400035E-2</v>
      </c>
      <c r="J311" s="27">
        <f t="shared" si="87"/>
        <v>0</v>
      </c>
      <c r="K311" s="11">
        <f t="shared" si="88"/>
        <v>578</v>
      </c>
      <c r="L311">
        <f t="shared" si="89"/>
        <v>209.1</v>
      </c>
      <c r="M311" s="36">
        <f t="shared" si="99"/>
        <v>3.4339814672575589E-2</v>
      </c>
      <c r="N311" s="99">
        <f t="shared" si="100"/>
        <v>5.2275000000000002E-2</v>
      </c>
      <c r="O311">
        <f t="shared" si="101"/>
        <v>2340</v>
      </c>
      <c r="P311" s="36">
        <f t="shared" si="90"/>
        <v>2.7114768847964817E-3</v>
      </c>
      <c r="Q311" s="1">
        <f t="shared" si="102"/>
        <v>0</v>
      </c>
      <c r="R311" s="23">
        <f t="shared" si="103"/>
        <v>575.97699999999998</v>
      </c>
      <c r="S311" s="23">
        <f t="shared" si="91"/>
        <v>0.85</v>
      </c>
      <c r="T311" s="11">
        <f t="shared" si="92"/>
        <v>0.97</v>
      </c>
      <c r="U311" s="20"/>
      <c r="V311" s="30">
        <f t="shared" si="93"/>
        <v>0</v>
      </c>
      <c r="W311" s="24">
        <f t="shared" si="94"/>
        <v>0</v>
      </c>
      <c r="X311" s="24">
        <f t="shared" si="104"/>
        <v>0</v>
      </c>
      <c r="Y311" s="31">
        <f t="shared" si="105"/>
        <v>0</v>
      </c>
      <c r="Z311" s="20"/>
      <c r="AA311" s="19"/>
    </row>
    <row r="312" spans="1:27" ht="15.6" x14ac:dyDescent="0.3">
      <c r="A312" s="32">
        <v>294</v>
      </c>
      <c r="B312" s="28">
        <f>'Curva durate'!AW316/1000</f>
        <v>1.1810294956400014E-2</v>
      </c>
      <c r="C312" s="11">
        <f t="shared" si="95"/>
        <v>0.05</v>
      </c>
      <c r="D312" s="11"/>
      <c r="E312" s="29">
        <f t="shared" si="96"/>
        <v>1.1810294956400014E-2</v>
      </c>
      <c r="F312" s="83">
        <f t="shared" si="97"/>
        <v>7.4999999999999997E-3</v>
      </c>
      <c r="G312" s="40">
        <f t="shared" si="98"/>
        <v>0</v>
      </c>
      <c r="H312" s="34">
        <f t="shared" si="85"/>
        <v>0</v>
      </c>
      <c r="I312" s="41">
        <f t="shared" si="86"/>
        <v>1.1810294956400014E-2</v>
      </c>
      <c r="J312" s="27">
        <f t="shared" si="87"/>
        <v>0</v>
      </c>
      <c r="K312" s="11">
        <f t="shared" si="88"/>
        <v>578</v>
      </c>
      <c r="L312">
        <f t="shared" si="89"/>
        <v>209.1</v>
      </c>
      <c r="M312" s="36">
        <f t="shared" si="99"/>
        <v>3.4339814672575589E-2</v>
      </c>
      <c r="N312" s="99">
        <f t="shared" si="100"/>
        <v>5.2275000000000002E-2</v>
      </c>
      <c r="O312">
        <f t="shared" si="101"/>
        <v>2340</v>
      </c>
      <c r="P312" s="36">
        <f t="shared" si="90"/>
        <v>2.7114768847964817E-3</v>
      </c>
      <c r="Q312" s="1">
        <f t="shared" si="102"/>
        <v>0</v>
      </c>
      <c r="R312" s="23">
        <f t="shared" si="103"/>
        <v>575.97699999999998</v>
      </c>
      <c r="S312" s="23">
        <f t="shared" si="91"/>
        <v>0.85</v>
      </c>
      <c r="T312" s="11">
        <f t="shared" si="92"/>
        <v>0.97</v>
      </c>
      <c r="U312" s="20"/>
      <c r="V312" s="30">
        <f t="shared" si="93"/>
        <v>0</v>
      </c>
      <c r="W312" s="24">
        <f t="shared" si="94"/>
        <v>0</v>
      </c>
      <c r="X312" s="24">
        <f t="shared" si="104"/>
        <v>0</v>
      </c>
      <c r="Y312" s="31">
        <f t="shared" si="105"/>
        <v>0</v>
      </c>
      <c r="Z312" s="20"/>
      <c r="AA312" s="19"/>
    </row>
    <row r="313" spans="1:27" ht="15.6" x14ac:dyDescent="0.3">
      <c r="A313" s="26">
        <v>295</v>
      </c>
      <c r="B313" s="28">
        <f>'Curva durate'!AW317/1000</f>
        <v>1.1736771974000035E-2</v>
      </c>
      <c r="C313" s="11">
        <f t="shared" si="95"/>
        <v>0.05</v>
      </c>
      <c r="D313" s="11"/>
      <c r="E313" s="29">
        <f t="shared" si="96"/>
        <v>1.1736771974000035E-2</v>
      </c>
      <c r="F313" s="83">
        <f t="shared" si="97"/>
        <v>7.4999999999999997E-3</v>
      </c>
      <c r="G313" s="40">
        <f t="shared" si="98"/>
        <v>0</v>
      </c>
      <c r="H313" s="34">
        <f t="shared" si="85"/>
        <v>0</v>
      </c>
      <c r="I313" s="41">
        <f t="shared" si="86"/>
        <v>1.1736771974000035E-2</v>
      </c>
      <c r="J313" s="27">
        <f t="shared" si="87"/>
        <v>0</v>
      </c>
      <c r="K313" s="11">
        <f t="shared" si="88"/>
        <v>578</v>
      </c>
      <c r="L313">
        <f t="shared" si="89"/>
        <v>209.1</v>
      </c>
      <c r="M313" s="36">
        <f t="shared" si="99"/>
        <v>3.4339814672575589E-2</v>
      </c>
      <c r="N313" s="99">
        <f t="shared" si="100"/>
        <v>5.2275000000000002E-2</v>
      </c>
      <c r="O313">
        <f t="shared" si="101"/>
        <v>2340</v>
      </c>
      <c r="P313" s="36">
        <f t="shared" si="90"/>
        <v>2.7114768847964817E-3</v>
      </c>
      <c r="Q313" s="1">
        <f t="shared" si="102"/>
        <v>0</v>
      </c>
      <c r="R313" s="23">
        <f t="shared" si="103"/>
        <v>575.97699999999998</v>
      </c>
      <c r="S313" s="23">
        <f t="shared" si="91"/>
        <v>0.85</v>
      </c>
      <c r="T313" s="11">
        <f t="shared" si="92"/>
        <v>0.97</v>
      </c>
      <c r="U313" s="20"/>
      <c r="V313" s="30">
        <f t="shared" si="93"/>
        <v>0</v>
      </c>
      <c r="W313" s="24">
        <f t="shared" si="94"/>
        <v>0</v>
      </c>
      <c r="X313" s="24">
        <f t="shared" si="104"/>
        <v>0</v>
      </c>
      <c r="Y313" s="31">
        <f t="shared" si="105"/>
        <v>0</v>
      </c>
      <c r="Z313" s="20"/>
      <c r="AA313" s="19"/>
    </row>
    <row r="314" spans="1:27" ht="15.6" x14ac:dyDescent="0.3">
      <c r="A314" s="32">
        <v>296</v>
      </c>
      <c r="B314" s="28">
        <f>'Curva durate'!AW318/1000</f>
        <v>1.1663880647200017E-2</v>
      </c>
      <c r="C314" s="11">
        <f t="shared" si="95"/>
        <v>0.05</v>
      </c>
      <c r="D314" s="11"/>
      <c r="E314" s="29">
        <f t="shared" si="96"/>
        <v>1.1663880647200017E-2</v>
      </c>
      <c r="F314" s="83">
        <f t="shared" si="97"/>
        <v>7.4999999999999997E-3</v>
      </c>
      <c r="G314" s="40">
        <f t="shared" si="98"/>
        <v>0</v>
      </c>
      <c r="H314" s="34">
        <f t="shared" si="85"/>
        <v>0</v>
      </c>
      <c r="I314" s="41">
        <f t="shared" si="86"/>
        <v>1.1663880647200017E-2</v>
      </c>
      <c r="J314" s="27">
        <f t="shared" si="87"/>
        <v>0</v>
      </c>
      <c r="K314" s="11">
        <f t="shared" si="88"/>
        <v>578</v>
      </c>
      <c r="L314">
        <f t="shared" si="89"/>
        <v>209.1</v>
      </c>
      <c r="M314" s="36">
        <f t="shared" si="99"/>
        <v>3.4339814672575589E-2</v>
      </c>
      <c r="N314" s="99">
        <f t="shared" si="100"/>
        <v>5.2275000000000002E-2</v>
      </c>
      <c r="O314">
        <f t="shared" si="101"/>
        <v>2340</v>
      </c>
      <c r="P314" s="36">
        <f t="shared" si="90"/>
        <v>2.7114768847964817E-3</v>
      </c>
      <c r="Q314" s="1">
        <f t="shared" si="102"/>
        <v>0</v>
      </c>
      <c r="R314" s="23">
        <f t="shared" si="103"/>
        <v>575.97699999999998</v>
      </c>
      <c r="S314" s="23">
        <f t="shared" si="91"/>
        <v>0.85</v>
      </c>
      <c r="T314" s="11">
        <f t="shared" si="92"/>
        <v>0.97</v>
      </c>
      <c r="U314" s="20"/>
      <c r="V314" s="30">
        <f t="shared" si="93"/>
        <v>0</v>
      </c>
      <c r="W314" s="24">
        <f t="shared" si="94"/>
        <v>0</v>
      </c>
      <c r="X314" s="24">
        <f t="shared" si="104"/>
        <v>0</v>
      </c>
      <c r="Y314" s="31">
        <f t="shared" si="105"/>
        <v>0</v>
      </c>
      <c r="Z314" s="20"/>
      <c r="AA314" s="19"/>
    </row>
    <row r="315" spans="1:27" ht="15.6" x14ac:dyDescent="0.3">
      <c r="A315" s="32">
        <v>297</v>
      </c>
      <c r="B315" s="28">
        <f>'Curva durate'!AW319/1000</f>
        <v>1.1591609246000018E-2</v>
      </c>
      <c r="C315" s="11">
        <f t="shared" si="95"/>
        <v>0.05</v>
      </c>
      <c r="D315" s="11"/>
      <c r="E315" s="29">
        <f t="shared" si="96"/>
        <v>1.1591609246000018E-2</v>
      </c>
      <c r="F315" s="83">
        <f t="shared" si="97"/>
        <v>7.4999999999999997E-3</v>
      </c>
      <c r="G315" s="40">
        <f t="shared" si="98"/>
        <v>0</v>
      </c>
      <c r="H315" s="34">
        <f t="shared" si="85"/>
        <v>0</v>
      </c>
      <c r="I315" s="41">
        <f t="shared" si="86"/>
        <v>1.1591609246000018E-2</v>
      </c>
      <c r="J315" s="27">
        <f t="shared" si="87"/>
        <v>0</v>
      </c>
      <c r="K315" s="11">
        <f t="shared" si="88"/>
        <v>578</v>
      </c>
      <c r="L315">
        <f t="shared" si="89"/>
        <v>209.1</v>
      </c>
      <c r="M315" s="36">
        <f t="shared" si="99"/>
        <v>3.4339814672575589E-2</v>
      </c>
      <c r="N315" s="99">
        <f t="shared" si="100"/>
        <v>5.2275000000000002E-2</v>
      </c>
      <c r="O315">
        <f t="shared" si="101"/>
        <v>2340</v>
      </c>
      <c r="P315" s="36">
        <f t="shared" si="90"/>
        <v>2.7114768847964817E-3</v>
      </c>
      <c r="Q315" s="1">
        <f t="shared" si="102"/>
        <v>0</v>
      </c>
      <c r="R315" s="23">
        <f t="shared" si="103"/>
        <v>575.97699999999998</v>
      </c>
      <c r="S315" s="23">
        <f t="shared" si="91"/>
        <v>0.85</v>
      </c>
      <c r="T315" s="11">
        <f t="shared" si="92"/>
        <v>0.97</v>
      </c>
      <c r="U315" s="20"/>
      <c r="V315" s="30">
        <f t="shared" si="93"/>
        <v>0</v>
      </c>
      <c r="W315" s="24">
        <f t="shared" si="94"/>
        <v>0</v>
      </c>
      <c r="X315" s="24">
        <f t="shared" si="104"/>
        <v>0</v>
      </c>
      <c r="Y315" s="31">
        <f t="shared" si="105"/>
        <v>0</v>
      </c>
      <c r="Z315" s="20"/>
      <c r="AA315" s="19"/>
    </row>
    <row r="316" spans="1:27" ht="15.6" x14ac:dyDescent="0.3">
      <c r="A316" s="26">
        <v>298</v>
      </c>
      <c r="B316" s="28">
        <f>'Curva durate'!AW320/1000</f>
        <v>1.1519946040400015E-2</v>
      </c>
      <c r="C316" s="11">
        <f t="shared" si="95"/>
        <v>0.05</v>
      </c>
      <c r="D316" s="11"/>
      <c r="E316" s="29">
        <f t="shared" si="96"/>
        <v>1.1519946040400015E-2</v>
      </c>
      <c r="F316" s="83">
        <f t="shared" si="97"/>
        <v>7.4999999999999997E-3</v>
      </c>
      <c r="G316" s="40">
        <f t="shared" si="98"/>
        <v>0</v>
      </c>
      <c r="H316" s="34">
        <f t="shared" si="85"/>
        <v>0</v>
      </c>
      <c r="I316" s="41">
        <f t="shared" si="86"/>
        <v>1.1519946040400015E-2</v>
      </c>
      <c r="J316" s="27">
        <f t="shared" si="87"/>
        <v>0</v>
      </c>
      <c r="K316" s="11">
        <f t="shared" si="88"/>
        <v>578</v>
      </c>
      <c r="L316">
        <f t="shared" si="89"/>
        <v>209.1</v>
      </c>
      <c r="M316" s="36">
        <f t="shared" si="99"/>
        <v>3.4339814672575589E-2</v>
      </c>
      <c r="N316" s="99">
        <f t="shared" si="100"/>
        <v>5.2275000000000002E-2</v>
      </c>
      <c r="O316">
        <f t="shared" si="101"/>
        <v>2340</v>
      </c>
      <c r="P316" s="36">
        <f t="shared" si="90"/>
        <v>2.7114768847964817E-3</v>
      </c>
      <c r="Q316" s="1">
        <f t="shared" si="102"/>
        <v>0</v>
      </c>
      <c r="R316" s="23">
        <f t="shared" si="103"/>
        <v>575.97699999999998</v>
      </c>
      <c r="S316" s="23">
        <f t="shared" si="91"/>
        <v>0.85</v>
      </c>
      <c r="T316" s="11">
        <f t="shared" si="92"/>
        <v>0.97</v>
      </c>
      <c r="U316" s="20"/>
      <c r="V316" s="30">
        <f t="shared" si="93"/>
        <v>0</v>
      </c>
      <c r="W316" s="24">
        <f t="shared" si="94"/>
        <v>0</v>
      </c>
      <c r="X316" s="24">
        <f t="shared" si="104"/>
        <v>0</v>
      </c>
      <c r="Y316" s="31">
        <f t="shared" si="105"/>
        <v>0</v>
      </c>
      <c r="Z316" s="20"/>
      <c r="AA316" s="19"/>
    </row>
    <row r="317" spans="1:27" ht="15.6" x14ac:dyDescent="0.3">
      <c r="A317" s="32">
        <v>299</v>
      </c>
      <c r="B317" s="28">
        <f>'Curva durate'!AW321/1000</f>
        <v>1.1448879300400023E-2</v>
      </c>
      <c r="C317" s="11">
        <f t="shared" si="95"/>
        <v>0.05</v>
      </c>
      <c r="D317" s="11"/>
      <c r="E317" s="29">
        <f t="shared" si="96"/>
        <v>1.1448879300400023E-2</v>
      </c>
      <c r="F317" s="83">
        <f t="shared" si="97"/>
        <v>7.4999999999999997E-3</v>
      </c>
      <c r="G317" s="40">
        <f t="shared" si="98"/>
        <v>0</v>
      </c>
      <c r="H317" s="34">
        <f t="shared" si="85"/>
        <v>0</v>
      </c>
      <c r="I317" s="41">
        <f t="shared" si="86"/>
        <v>1.1448879300400023E-2</v>
      </c>
      <c r="J317" s="27">
        <f t="shared" si="87"/>
        <v>0</v>
      </c>
      <c r="K317" s="11">
        <f t="shared" si="88"/>
        <v>578</v>
      </c>
      <c r="L317">
        <f t="shared" si="89"/>
        <v>209.1</v>
      </c>
      <c r="M317" s="36">
        <f t="shared" si="99"/>
        <v>3.4339814672575589E-2</v>
      </c>
      <c r="N317" s="99">
        <f t="shared" si="100"/>
        <v>5.2275000000000002E-2</v>
      </c>
      <c r="O317">
        <f t="shared" si="101"/>
        <v>2340</v>
      </c>
      <c r="P317" s="36">
        <f t="shared" si="90"/>
        <v>2.7114768847964817E-3</v>
      </c>
      <c r="Q317" s="1">
        <f t="shared" si="102"/>
        <v>0</v>
      </c>
      <c r="R317" s="23">
        <f t="shared" si="103"/>
        <v>575.97699999999998</v>
      </c>
      <c r="S317" s="23">
        <f t="shared" si="91"/>
        <v>0.85</v>
      </c>
      <c r="T317" s="11">
        <f t="shared" si="92"/>
        <v>0.97</v>
      </c>
      <c r="U317" s="20"/>
      <c r="V317" s="30">
        <f t="shared" si="93"/>
        <v>0</v>
      </c>
      <c r="W317" s="24">
        <f t="shared" si="94"/>
        <v>0</v>
      </c>
      <c r="X317" s="24">
        <f t="shared" si="104"/>
        <v>0</v>
      </c>
      <c r="Y317" s="31">
        <f t="shared" si="105"/>
        <v>0</v>
      </c>
      <c r="Z317" s="20"/>
      <c r="AA317" s="19"/>
    </row>
    <row r="318" spans="1:27" ht="15.6" x14ac:dyDescent="0.3">
      <c r="A318" s="32">
        <v>300</v>
      </c>
      <c r="B318" s="28">
        <f>'Curva durate'!AW322/1000</f>
        <v>1.1378397296000002E-2</v>
      </c>
      <c r="C318" s="11">
        <f t="shared" si="95"/>
        <v>0.05</v>
      </c>
      <c r="D318" s="11"/>
      <c r="E318" s="29">
        <f t="shared" si="96"/>
        <v>1.1378397296000002E-2</v>
      </c>
      <c r="F318" s="83">
        <f t="shared" si="97"/>
        <v>7.4999999999999997E-3</v>
      </c>
      <c r="G318" s="40">
        <f t="shared" si="98"/>
        <v>0</v>
      </c>
      <c r="H318" s="34">
        <f t="shared" si="85"/>
        <v>0</v>
      </c>
      <c r="I318" s="41">
        <f t="shared" si="86"/>
        <v>1.1378397296000002E-2</v>
      </c>
      <c r="J318" s="27">
        <f t="shared" si="87"/>
        <v>0</v>
      </c>
      <c r="K318" s="11">
        <f t="shared" si="88"/>
        <v>578</v>
      </c>
      <c r="L318">
        <f t="shared" si="89"/>
        <v>209.1</v>
      </c>
      <c r="M318" s="36">
        <f t="shared" si="99"/>
        <v>3.4339814672575589E-2</v>
      </c>
      <c r="N318" s="99">
        <f t="shared" si="100"/>
        <v>5.2275000000000002E-2</v>
      </c>
      <c r="O318">
        <f t="shared" si="101"/>
        <v>2340</v>
      </c>
      <c r="P318" s="36">
        <f t="shared" si="90"/>
        <v>2.7114768847964817E-3</v>
      </c>
      <c r="Q318" s="1">
        <f t="shared" si="102"/>
        <v>0</v>
      </c>
      <c r="R318" s="23">
        <f t="shared" si="103"/>
        <v>575.97699999999998</v>
      </c>
      <c r="S318" s="23">
        <f t="shared" si="91"/>
        <v>0.85</v>
      </c>
      <c r="T318" s="11">
        <f t="shared" si="92"/>
        <v>0.97</v>
      </c>
      <c r="U318" s="20"/>
      <c r="V318" s="30">
        <f t="shared" si="93"/>
        <v>0</v>
      </c>
      <c r="W318" s="24">
        <f t="shared" si="94"/>
        <v>0</v>
      </c>
      <c r="X318" s="24">
        <f t="shared" si="104"/>
        <v>0</v>
      </c>
      <c r="Y318" s="31">
        <f t="shared" si="105"/>
        <v>0</v>
      </c>
      <c r="Z318" s="20"/>
      <c r="AA318" s="19"/>
    </row>
    <row r="319" spans="1:27" ht="15.6" x14ac:dyDescent="0.3">
      <c r="A319" s="26">
        <v>301</v>
      </c>
      <c r="B319" s="28">
        <f>'Curva durate'!AW323/1000</f>
        <v>1.1308488297200029E-2</v>
      </c>
      <c r="C319" s="11">
        <f t="shared" si="95"/>
        <v>0.05</v>
      </c>
      <c r="D319" s="11"/>
      <c r="E319" s="29">
        <f t="shared" si="96"/>
        <v>1.1308488297200029E-2</v>
      </c>
      <c r="F319" s="83">
        <f t="shared" si="97"/>
        <v>7.4999999999999997E-3</v>
      </c>
      <c r="G319" s="40">
        <f t="shared" si="98"/>
        <v>0</v>
      </c>
      <c r="H319" s="34">
        <f t="shared" si="85"/>
        <v>0</v>
      </c>
      <c r="I319" s="41">
        <f t="shared" si="86"/>
        <v>1.1308488297200029E-2</v>
      </c>
      <c r="J319" s="27">
        <f t="shared" si="87"/>
        <v>0</v>
      </c>
      <c r="K319" s="11">
        <f t="shared" si="88"/>
        <v>578</v>
      </c>
      <c r="L319">
        <f t="shared" si="89"/>
        <v>209.1</v>
      </c>
      <c r="M319" s="36">
        <f t="shared" si="99"/>
        <v>3.4339814672575589E-2</v>
      </c>
      <c r="N319" s="99">
        <f t="shared" si="100"/>
        <v>5.2275000000000002E-2</v>
      </c>
      <c r="O319">
        <f t="shared" si="101"/>
        <v>2340</v>
      </c>
      <c r="P319" s="36">
        <f t="shared" si="90"/>
        <v>2.7114768847964817E-3</v>
      </c>
      <c r="Q319" s="1">
        <f t="shared" si="102"/>
        <v>0</v>
      </c>
      <c r="R319" s="23">
        <f t="shared" si="103"/>
        <v>575.97699999999998</v>
      </c>
      <c r="S319" s="23">
        <f t="shared" si="91"/>
        <v>0.85</v>
      </c>
      <c r="T319" s="11">
        <f t="shared" si="92"/>
        <v>0.97</v>
      </c>
      <c r="U319" s="20"/>
      <c r="V319" s="30">
        <f t="shared" si="93"/>
        <v>0</v>
      </c>
      <c r="W319" s="24">
        <f t="shared" si="94"/>
        <v>0</v>
      </c>
      <c r="X319" s="24">
        <f t="shared" si="104"/>
        <v>0</v>
      </c>
      <c r="Y319" s="31">
        <f t="shared" si="105"/>
        <v>0</v>
      </c>
      <c r="Z319" s="20"/>
      <c r="AA319" s="19"/>
    </row>
    <row r="320" spans="1:27" ht="15.6" x14ac:dyDescent="0.3">
      <c r="A320" s="32">
        <v>302</v>
      </c>
      <c r="B320" s="28">
        <f>'Curva durate'!AW324/1000</f>
        <v>1.1239140574000004E-2</v>
      </c>
      <c r="C320" s="11">
        <f t="shared" si="95"/>
        <v>0.05</v>
      </c>
      <c r="D320" s="11"/>
      <c r="E320" s="29">
        <f t="shared" si="96"/>
        <v>1.1239140574000004E-2</v>
      </c>
      <c r="F320" s="83">
        <f t="shared" si="97"/>
        <v>7.4999999999999997E-3</v>
      </c>
      <c r="G320" s="40">
        <f t="shared" si="98"/>
        <v>0</v>
      </c>
      <c r="H320" s="34">
        <f t="shared" si="85"/>
        <v>0</v>
      </c>
      <c r="I320" s="41">
        <f t="shared" si="86"/>
        <v>1.1239140574000004E-2</v>
      </c>
      <c r="J320" s="27">
        <f t="shared" si="87"/>
        <v>0</v>
      </c>
      <c r="K320" s="11">
        <f t="shared" si="88"/>
        <v>578</v>
      </c>
      <c r="L320">
        <f t="shared" si="89"/>
        <v>209.1</v>
      </c>
      <c r="M320" s="36">
        <f t="shared" si="99"/>
        <v>3.4339814672575589E-2</v>
      </c>
      <c r="N320" s="99">
        <f t="shared" si="100"/>
        <v>5.2275000000000002E-2</v>
      </c>
      <c r="O320">
        <f t="shared" si="101"/>
        <v>2340</v>
      </c>
      <c r="P320" s="36">
        <f t="shared" si="90"/>
        <v>2.7114768847964817E-3</v>
      </c>
      <c r="Q320" s="1">
        <f t="shared" si="102"/>
        <v>0</v>
      </c>
      <c r="R320" s="23">
        <f t="shared" si="103"/>
        <v>575.97699999999998</v>
      </c>
      <c r="S320" s="23">
        <f t="shared" si="91"/>
        <v>0.85</v>
      </c>
      <c r="T320" s="11">
        <f t="shared" si="92"/>
        <v>0.97</v>
      </c>
      <c r="U320" s="20"/>
      <c r="V320" s="30">
        <f t="shared" si="93"/>
        <v>0</v>
      </c>
      <c r="W320" s="24">
        <f t="shared" si="94"/>
        <v>0</v>
      </c>
      <c r="X320" s="24">
        <f t="shared" si="104"/>
        <v>0</v>
      </c>
      <c r="Y320" s="31">
        <f t="shared" si="105"/>
        <v>0</v>
      </c>
      <c r="Z320" s="20"/>
      <c r="AA320" s="19"/>
    </row>
    <row r="321" spans="1:27" ht="15.6" x14ac:dyDescent="0.3">
      <c r="A321" s="32">
        <v>303</v>
      </c>
      <c r="B321" s="28">
        <f>'Curva durate'!AW325/1000</f>
        <v>1.1170342396400031E-2</v>
      </c>
      <c r="C321" s="11">
        <f t="shared" si="95"/>
        <v>0.05</v>
      </c>
      <c r="D321" s="11"/>
      <c r="E321" s="29">
        <f t="shared" si="96"/>
        <v>1.1170342396400031E-2</v>
      </c>
      <c r="F321" s="83">
        <f t="shared" si="97"/>
        <v>7.4999999999999997E-3</v>
      </c>
      <c r="G321" s="40">
        <f t="shared" si="98"/>
        <v>0</v>
      </c>
      <c r="H321" s="34">
        <f t="shared" si="85"/>
        <v>0</v>
      </c>
      <c r="I321" s="41">
        <f t="shared" si="86"/>
        <v>1.1170342396400031E-2</v>
      </c>
      <c r="J321" s="27">
        <f t="shared" si="87"/>
        <v>0</v>
      </c>
      <c r="K321" s="11">
        <f t="shared" si="88"/>
        <v>578</v>
      </c>
      <c r="L321">
        <f t="shared" si="89"/>
        <v>209.1</v>
      </c>
      <c r="M321" s="36">
        <f t="shared" si="99"/>
        <v>3.4339814672575589E-2</v>
      </c>
      <c r="N321" s="99">
        <f t="shared" si="100"/>
        <v>5.2275000000000002E-2</v>
      </c>
      <c r="O321">
        <f t="shared" si="101"/>
        <v>2340</v>
      </c>
      <c r="P321" s="36">
        <f t="shared" si="90"/>
        <v>2.7114768847964817E-3</v>
      </c>
      <c r="Q321" s="1">
        <f t="shared" si="102"/>
        <v>0</v>
      </c>
      <c r="R321" s="23">
        <f t="shared" si="103"/>
        <v>575.97699999999998</v>
      </c>
      <c r="S321" s="23">
        <f t="shared" si="91"/>
        <v>0.85</v>
      </c>
      <c r="T321" s="11">
        <f t="shared" si="92"/>
        <v>0.97</v>
      </c>
      <c r="U321" s="20"/>
      <c r="V321" s="30">
        <f t="shared" si="93"/>
        <v>0</v>
      </c>
      <c r="W321" s="24">
        <f t="shared" si="94"/>
        <v>0</v>
      </c>
      <c r="X321" s="24">
        <f t="shared" si="104"/>
        <v>0</v>
      </c>
      <c r="Y321" s="31">
        <f t="shared" si="105"/>
        <v>0</v>
      </c>
      <c r="Z321" s="20"/>
      <c r="AA321" s="19"/>
    </row>
    <row r="322" spans="1:27" ht="15.6" x14ac:dyDescent="0.3">
      <c r="A322" s="26">
        <v>304</v>
      </c>
      <c r="B322" s="28">
        <f>'Curva durate'!AW326/1000</f>
        <v>1.1102082034400013E-2</v>
      </c>
      <c r="C322" s="11">
        <f t="shared" si="95"/>
        <v>0.05</v>
      </c>
      <c r="D322" s="11"/>
      <c r="E322" s="29">
        <f t="shared" si="96"/>
        <v>1.1102082034400013E-2</v>
      </c>
      <c r="F322" s="83">
        <f t="shared" si="97"/>
        <v>7.4999999999999997E-3</v>
      </c>
      <c r="G322" s="40">
        <f t="shared" si="98"/>
        <v>0</v>
      </c>
      <c r="H322" s="34">
        <f t="shared" si="85"/>
        <v>0</v>
      </c>
      <c r="I322" s="41">
        <f t="shared" si="86"/>
        <v>1.1102082034400013E-2</v>
      </c>
      <c r="J322" s="27">
        <f t="shared" si="87"/>
        <v>0</v>
      </c>
      <c r="K322" s="11">
        <f t="shared" si="88"/>
        <v>578</v>
      </c>
      <c r="L322">
        <f t="shared" si="89"/>
        <v>209.1</v>
      </c>
      <c r="M322" s="36">
        <f t="shared" si="99"/>
        <v>3.4339814672575589E-2</v>
      </c>
      <c r="N322" s="99">
        <f t="shared" si="100"/>
        <v>5.2275000000000002E-2</v>
      </c>
      <c r="O322">
        <f t="shared" si="101"/>
        <v>2340</v>
      </c>
      <c r="P322" s="36">
        <f t="shared" si="90"/>
        <v>2.7114768847964817E-3</v>
      </c>
      <c r="Q322" s="1">
        <f t="shared" si="102"/>
        <v>0</v>
      </c>
      <c r="R322" s="23">
        <f t="shared" si="103"/>
        <v>575.97699999999998</v>
      </c>
      <c r="S322" s="23">
        <f t="shared" si="91"/>
        <v>0.85</v>
      </c>
      <c r="T322" s="11">
        <f t="shared" si="92"/>
        <v>0.97</v>
      </c>
      <c r="U322" s="20"/>
      <c r="V322" s="30">
        <f t="shared" si="93"/>
        <v>0</v>
      </c>
      <c r="W322" s="24">
        <f t="shared" si="94"/>
        <v>0</v>
      </c>
      <c r="X322" s="24">
        <f t="shared" si="104"/>
        <v>0</v>
      </c>
      <c r="Y322" s="31">
        <f t="shared" si="105"/>
        <v>0</v>
      </c>
      <c r="Z322" s="20"/>
      <c r="AA322" s="19"/>
    </row>
    <row r="323" spans="1:27" ht="15.6" x14ac:dyDescent="0.3">
      <c r="A323" s="32">
        <v>305</v>
      </c>
      <c r="B323" s="28">
        <f>'Curva durate'!AW327/1000</f>
        <v>1.1034347758000024E-2</v>
      </c>
      <c r="C323" s="11">
        <f t="shared" si="95"/>
        <v>0.05</v>
      </c>
      <c r="D323" s="11"/>
      <c r="E323" s="29">
        <f t="shared" si="96"/>
        <v>1.1034347758000024E-2</v>
      </c>
      <c r="F323" s="83">
        <f t="shared" si="97"/>
        <v>7.4999999999999997E-3</v>
      </c>
      <c r="G323" s="40">
        <f t="shared" si="98"/>
        <v>0</v>
      </c>
      <c r="H323" s="34">
        <f t="shared" si="85"/>
        <v>0</v>
      </c>
      <c r="I323" s="41">
        <f t="shared" si="86"/>
        <v>1.1034347758000024E-2</v>
      </c>
      <c r="J323" s="27">
        <f t="shared" si="87"/>
        <v>0</v>
      </c>
      <c r="K323" s="11">
        <f t="shared" si="88"/>
        <v>578</v>
      </c>
      <c r="L323">
        <f t="shared" si="89"/>
        <v>209.1</v>
      </c>
      <c r="M323" s="36">
        <f t="shared" si="99"/>
        <v>3.4339814672575589E-2</v>
      </c>
      <c r="N323" s="99">
        <f t="shared" si="100"/>
        <v>5.2275000000000002E-2</v>
      </c>
      <c r="O323">
        <f t="shared" si="101"/>
        <v>2340</v>
      </c>
      <c r="P323" s="36">
        <f t="shared" si="90"/>
        <v>2.7114768847964817E-3</v>
      </c>
      <c r="Q323" s="1">
        <f t="shared" si="102"/>
        <v>0</v>
      </c>
      <c r="R323" s="23">
        <f t="shared" si="103"/>
        <v>575.97699999999998</v>
      </c>
      <c r="S323" s="23">
        <f t="shared" si="91"/>
        <v>0.85</v>
      </c>
      <c r="T323" s="11">
        <f t="shared" si="92"/>
        <v>0.97</v>
      </c>
      <c r="U323" s="20"/>
      <c r="V323" s="30">
        <f t="shared" si="93"/>
        <v>0</v>
      </c>
      <c r="W323" s="24">
        <f t="shared" si="94"/>
        <v>0</v>
      </c>
      <c r="X323" s="24">
        <f t="shared" si="104"/>
        <v>0</v>
      </c>
      <c r="Y323" s="31">
        <f t="shared" si="105"/>
        <v>0</v>
      </c>
      <c r="Z323" s="20"/>
      <c r="AA323" s="19"/>
    </row>
    <row r="324" spans="1:27" ht="15.6" x14ac:dyDescent="0.3">
      <c r="A324" s="32">
        <v>306</v>
      </c>
      <c r="B324" s="28">
        <f>'Curva durate'!AW328/1000</f>
        <v>1.0967127837200052E-2</v>
      </c>
      <c r="C324" s="11">
        <f t="shared" si="95"/>
        <v>0.05</v>
      </c>
      <c r="D324" s="11"/>
      <c r="E324" s="29">
        <f t="shared" si="96"/>
        <v>1.0967127837200052E-2</v>
      </c>
      <c r="F324" s="83">
        <f t="shared" si="97"/>
        <v>7.4999999999999997E-3</v>
      </c>
      <c r="G324" s="40">
        <f t="shared" si="98"/>
        <v>0</v>
      </c>
      <c r="H324" s="34">
        <f t="shared" si="85"/>
        <v>0</v>
      </c>
      <c r="I324" s="41">
        <f t="shared" si="86"/>
        <v>1.0967127837200052E-2</v>
      </c>
      <c r="J324" s="27">
        <f t="shared" si="87"/>
        <v>0</v>
      </c>
      <c r="K324" s="11">
        <f t="shared" si="88"/>
        <v>578</v>
      </c>
      <c r="L324">
        <f t="shared" si="89"/>
        <v>209.1</v>
      </c>
      <c r="M324" s="36">
        <f t="shared" si="99"/>
        <v>3.4339814672575589E-2</v>
      </c>
      <c r="N324" s="99">
        <f t="shared" si="100"/>
        <v>5.2275000000000002E-2</v>
      </c>
      <c r="O324">
        <f t="shared" si="101"/>
        <v>2340</v>
      </c>
      <c r="P324" s="36">
        <f t="shared" si="90"/>
        <v>2.7114768847964817E-3</v>
      </c>
      <c r="Q324" s="1">
        <f t="shared" si="102"/>
        <v>0</v>
      </c>
      <c r="R324" s="23">
        <f t="shared" si="103"/>
        <v>575.97699999999998</v>
      </c>
      <c r="S324" s="23">
        <f t="shared" si="91"/>
        <v>0.85</v>
      </c>
      <c r="T324" s="11">
        <f t="shared" si="92"/>
        <v>0.97</v>
      </c>
      <c r="U324" s="20"/>
      <c r="V324" s="30">
        <f t="shared" si="93"/>
        <v>0</v>
      </c>
      <c r="W324" s="24">
        <f t="shared" si="94"/>
        <v>0</v>
      </c>
      <c r="X324" s="24">
        <f t="shared" si="104"/>
        <v>0</v>
      </c>
      <c r="Y324" s="31">
        <f t="shared" si="105"/>
        <v>0</v>
      </c>
      <c r="Z324" s="20"/>
      <c r="AA324" s="19"/>
    </row>
    <row r="325" spans="1:27" ht="15.6" x14ac:dyDescent="0.3">
      <c r="A325" s="26">
        <v>307</v>
      </c>
      <c r="B325" s="28">
        <f>'Curva durate'!AW329/1000</f>
        <v>1.0900410542000031E-2</v>
      </c>
      <c r="C325" s="11">
        <f t="shared" si="95"/>
        <v>0.05</v>
      </c>
      <c r="D325" s="11"/>
      <c r="E325" s="29">
        <f t="shared" si="96"/>
        <v>1.0900410542000031E-2</v>
      </c>
      <c r="F325" s="83">
        <f t="shared" si="97"/>
        <v>7.4999999999999997E-3</v>
      </c>
      <c r="G325" s="40">
        <f t="shared" si="98"/>
        <v>0</v>
      </c>
      <c r="H325" s="34">
        <f t="shared" si="85"/>
        <v>0</v>
      </c>
      <c r="I325" s="41">
        <f t="shared" si="86"/>
        <v>1.0900410542000031E-2</v>
      </c>
      <c r="J325" s="27">
        <f t="shared" si="87"/>
        <v>0</v>
      </c>
      <c r="K325" s="11">
        <f t="shared" si="88"/>
        <v>578</v>
      </c>
      <c r="L325">
        <f t="shared" si="89"/>
        <v>209.1</v>
      </c>
      <c r="M325" s="36">
        <f t="shared" si="99"/>
        <v>3.4339814672575589E-2</v>
      </c>
      <c r="N325" s="99">
        <f t="shared" si="100"/>
        <v>5.2275000000000002E-2</v>
      </c>
      <c r="O325">
        <f t="shared" si="101"/>
        <v>2340</v>
      </c>
      <c r="P325" s="36">
        <f t="shared" si="90"/>
        <v>2.7114768847964817E-3</v>
      </c>
      <c r="Q325" s="1">
        <f t="shared" si="102"/>
        <v>0</v>
      </c>
      <c r="R325" s="23">
        <f t="shared" si="103"/>
        <v>575.97699999999998</v>
      </c>
      <c r="S325" s="23">
        <f t="shared" si="91"/>
        <v>0.85</v>
      </c>
      <c r="T325" s="11">
        <f t="shared" si="92"/>
        <v>0.97</v>
      </c>
      <c r="U325" s="20"/>
      <c r="V325" s="30">
        <f t="shared" si="93"/>
        <v>0</v>
      </c>
      <c r="W325" s="24">
        <f t="shared" si="94"/>
        <v>0</v>
      </c>
      <c r="X325" s="24">
        <f t="shared" si="104"/>
        <v>0</v>
      </c>
      <c r="Y325" s="31">
        <f t="shared" si="105"/>
        <v>0</v>
      </c>
      <c r="Z325" s="20"/>
      <c r="AA325" s="19"/>
    </row>
    <row r="326" spans="1:27" ht="15.6" x14ac:dyDescent="0.3">
      <c r="A326" s="32">
        <v>308</v>
      </c>
      <c r="B326" s="28">
        <f>'Curva durate'!AW330/1000</f>
        <v>1.0834184142400033E-2</v>
      </c>
      <c r="C326" s="11">
        <f t="shared" si="95"/>
        <v>0.05</v>
      </c>
      <c r="D326" s="11"/>
      <c r="E326" s="29">
        <f t="shared" si="96"/>
        <v>1.0834184142400033E-2</v>
      </c>
      <c r="F326" s="83">
        <f t="shared" si="97"/>
        <v>7.4999999999999997E-3</v>
      </c>
      <c r="G326" s="40">
        <f t="shared" si="98"/>
        <v>0</v>
      </c>
      <c r="H326" s="34">
        <f t="shared" si="85"/>
        <v>0</v>
      </c>
      <c r="I326" s="41">
        <f t="shared" si="86"/>
        <v>1.0834184142400033E-2</v>
      </c>
      <c r="J326" s="27">
        <f t="shared" si="87"/>
        <v>0</v>
      </c>
      <c r="K326" s="11">
        <f t="shared" si="88"/>
        <v>578</v>
      </c>
      <c r="L326">
        <f t="shared" si="89"/>
        <v>209.1</v>
      </c>
      <c r="M326" s="36">
        <f t="shared" si="99"/>
        <v>3.4339814672575589E-2</v>
      </c>
      <c r="N326" s="99">
        <f t="shared" si="100"/>
        <v>5.2275000000000002E-2</v>
      </c>
      <c r="O326">
        <f t="shared" si="101"/>
        <v>2340</v>
      </c>
      <c r="P326" s="36">
        <f t="shared" si="90"/>
        <v>2.7114768847964817E-3</v>
      </c>
      <c r="Q326" s="1">
        <f t="shared" si="102"/>
        <v>0</v>
      </c>
      <c r="R326" s="23">
        <f t="shared" si="103"/>
        <v>575.97699999999998</v>
      </c>
      <c r="S326" s="23">
        <f t="shared" si="91"/>
        <v>0.85</v>
      </c>
      <c r="T326" s="11">
        <f t="shared" si="92"/>
        <v>0.97</v>
      </c>
      <c r="U326" s="20"/>
      <c r="V326" s="30">
        <f t="shared" si="93"/>
        <v>0</v>
      </c>
      <c r="W326" s="24">
        <f t="shared" si="94"/>
        <v>0</v>
      </c>
      <c r="X326" s="24">
        <f t="shared" si="104"/>
        <v>0</v>
      </c>
      <c r="Y326" s="31">
        <f t="shared" si="105"/>
        <v>0</v>
      </c>
      <c r="Z326" s="20"/>
      <c r="AA326" s="19"/>
    </row>
    <row r="327" spans="1:27" ht="15.6" x14ac:dyDescent="0.3">
      <c r="A327" s="32">
        <v>309</v>
      </c>
      <c r="B327" s="28">
        <f>'Curva durate'!AW331/1000</f>
        <v>1.0768436908400019E-2</v>
      </c>
      <c r="C327" s="11">
        <f t="shared" si="95"/>
        <v>0.05</v>
      </c>
      <c r="D327" s="11"/>
      <c r="E327" s="29">
        <f t="shared" si="96"/>
        <v>1.0768436908400019E-2</v>
      </c>
      <c r="F327" s="83">
        <f t="shared" si="97"/>
        <v>7.4999999999999997E-3</v>
      </c>
      <c r="G327" s="40">
        <f t="shared" si="98"/>
        <v>0</v>
      </c>
      <c r="H327" s="34">
        <f t="shared" si="85"/>
        <v>0</v>
      </c>
      <c r="I327" s="41">
        <f t="shared" si="86"/>
        <v>1.0768436908400019E-2</v>
      </c>
      <c r="J327" s="27">
        <f t="shared" si="87"/>
        <v>0</v>
      </c>
      <c r="K327" s="11">
        <f t="shared" si="88"/>
        <v>578</v>
      </c>
      <c r="L327">
        <f t="shared" si="89"/>
        <v>209.1</v>
      </c>
      <c r="M327" s="36">
        <f t="shared" si="99"/>
        <v>3.4339814672575589E-2</v>
      </c>
      <c r="N327" s="99">
        <f t="shared" si="100"/>
        <v>5.2275000000000002E-2</v>
      </c>
      <c r="O327">
        <f t="shared" si="101"/>
        <v>2340</v>
      </c>
      <c r="P327" s="36">
        <f t="shared" si="90"/>
        <v>2.7114768847964817E-3</v>
      </c>
      <c r="Q327" s="1">
        <f t="shared" si="102"/>
        <v>0</v>
      </c>
      <c r="R327" s="23">
        <f t="shared" si="103"/>
        <v>575.97699999999998</v>
      </c>
      <c r="S327" s="23">
        <f t="shared" si="91"/>
        <v>0.85</v>
      </c>
      <c r="T327" s="11">
        <f t="shared" si="92"/>
        <v>0.97</v>
      </c>
      <c r="U327" s="20"/>
      <c r="V327" s="30">
        <f t="shared" si="93"/>
        <v>0</v>
      </c>
      <c r="W327" s="24">
        <f t="shared" si="94"/>
        <v>0</v>
      </c>
      <c r="X327" s="24">
        <f t="shared" si="104"/>
        <v>0</v>
      </c>
      <c r="Y327" s="31">
        <f t="shared" si="105"/>
        <v>0</v>
      </c>
      <c r="Z327" s="20"/>
      <c r="AA327" s="19"/>
    </row>
    <row r="328" spans="1:27" ht="15.6" x14ac:dyDescent="0.3">
      <c r="A328" s="26">
        <v>310</v>
      </c>
      <c r="B328" s="28">
        <f>'Curva durate'!AW332/1000</f>
        <v>1.0703157110000007E-2</v>
      </c>
      <c r="C328" s="11">
        <f t="shared" si="95"/>
        <v>0.05</v>
      </c>
      <c r="D328" s="11"/>
      <c r="E328" s="29">
        <f t="shared" si="96"/>
        <v>1.0703157110000007E-2</v>
      </c>
      <c r="F328" s="83">
        <f t="shared" si="97"/>
        <v>7.4999999999999997E-3</v>
      </c>
      <c r="G328" s="40">
        <f t="shared" si="98"/>
        <v>0</v>
      </c>
      <c r="H328" s="34">
        <f t="shared" si="85"/>
        <v>0</v>
      </c>
      <c r="I328" s="41">
        <f t="shared" si="86"/>
        <v>1.0703157110000007E-2</v>
      </c>
      <c r="J328" s="27">
        <f t="shared" si="87"/>
        <v>0</v>
      </c>
      <c r="K328" s="11">
        <f t="shared" si="88"/>
        <v>578</v>
      </c>
      <c r="L328">
        <f t="shared" si="89"/>
        <v>209.1</v>
      </c>
      <c r="M328" s="36">
        <f t="shared" si="99"/>
        <v>3.4339814672575589E-2</v>
      </c>
      <c r="N328" s="99">
        <f t="shared" si="100"/>
        <v>5.2275000000000002E-2</v>
      </c>
      <c r="O328">
        <f t="shared" si="101"/>
        <v>2340</v>
      </c>
      <c r="P328" s="36">
        <f t="shared" si="90"/>
        <v>2.7114768847964817E-3</v>
      </c>
      <c r="Q328" s="1">
        <f t="shared" si="102"/>
        <v>0</v>
      </c>
      <c r="R328" s="23">
        <f t="shared" si="103"/>
        <v>575.97699999999998</v>
      </c>
      <c r="S328" s="23">
        <f t="shared" si="91"/>
        <v>0.85</v>
      </c>
      <c r="T328" s="11">
        <f t="shared" si="92"/>
        <v>0.97</v>
      </c>
      <c r="U328" s="20"/>
      <c r="V328" s="30">
        <f t="shared" si="93"/>
        <v>0</v>
      </c>
      <c r="W328" s="24">
        <f t="shared" si="94"/>
        <v>0</v>
      </c>
      <c r="X328" s="24">
        <f t="shared" si="104"/>
        <v>0</v>
      </c>
      <c r="Y328" s="31">
        <f t="shared" si="105"/>
        <v>0</v>
      </c>
      <c r="Z328" s="20"/>
      <c r="AA328" s="19"/>
    </row>
    <row r="329" spans="1:27" ht="15.6" x14ac:dyDescent="0.3">
      <c r="A329" s="32">
        <v>311</v>
      </c>
      <c r="B329" s="28">
        <f>'Curva durate'!AW333/1000</f>
        <v>1.0638333017200012E-2</v>
      </c>
      <c r="C329" s="11">
        <f t="shared" si="95"/>
        <v>0.05</v>
      </c>
      <c r="D329" s="11"/>
      <c r="E329" s="29">
        <f t="shared" si="96"/>
        <v>1.0638333017200012E-2</v>
      </c>
      <c r="F329" s="83">
        <f t="shared" si="97"/>
        <v>7.4999999999999997E-3</v>
      </c>
      <c r="G329" s="40">
        <f t="shared" si="98"/>
        <v>0</v>
      </c>
      <c r="H329" s="34">
        <f t="shared" si="85"/>
        <v>0</v>
      </c>
      <c r="I329" s="41">
        <f t="shared" si="86"/>
        <v>1.0638333017200012E-2</v>
      </c>
      <c r="J329" s="27">
        <f t="shared" si="87"/>
        <v>0</v>
      </c>
      <c r="K329" s="11">
        <f t="shared" si="88"/>
        <v>578</v>
      </c>
      <c r="L329">
        <f t="shared" si="89"/>
        <v>209.1</v>
      </c>
      <c r="M329" s="36">
        <f t="shared" si="99"/>
        <v>3.4339814672575589E-2</v>
      </c>
      <c r="N329" s="99">
        <f t="shared" si="100"/>
        <v>5.2275000000000002E-2</v>
      </c>
      <c r="O329">
        <f t="shared" si="101"/>
        <v>2340</v>
      </c>
      <c r="P329" s="36">
        <f t="shared" si="90"/>
        <v>2.7114768847964817E-3</v>
      </c>
      <c r="Q329" s="1">
        <f t="shared" si="102"/>
        <v>0</v>
      </c>
      <c r="R329" s="23">
        <f t="shared" si="103"/>
        <v>575.97699999999998</v>
      </c>
      <c r="S329" s="23">
        <f t="shared" si="91"/>
        <v>0.85</v>
      </c>
      <c r="T329" s="11">
        <f t="shared" si="92"/>
        <v>0.97</v>
      </c>
      <c r="U329" s="20"/>
      <c r="V329" s="30">
        <f t="shared" si="93"/>
        <v>0</v>
      </c>
      <c r="W329" s="24">
        <f t="shared" si="94"/>
        <v>0</v>
      </c>
      <c r="X329" s="24">
        <f t="shared" si="104"/>
        <v>0</v>
      </c>
      <c r="Y329" s="31">
        <f t="shared" si="105"/>
        <v>0</v>
      </c>
      <c r="Z329" s="20"/>
      <c r="AA329" s="19"/>
    </row>
    <row r="330" spans="1:27" ht="15.6" x14ac:dyDescent="0.3">
      <c r="A330" s="32">
        <v>312</v>
      </c>
      <c r="B330" s="28">
        <f>'Curva durate'!AW334/1000</f>
        <v>1.0573952900000051E-2</v>
      </c>
      <c r="C330" s="11">
        <f t="shared" si="95"/>
        <v>0.05</v>
      </c>
      <c r="D330" s="11"/>
      <c r="E330" s="29">
        <f t="shared" si="96"/>
        <v>1.0573952900000051E-2</v>
      </c>
      <c r="F330" s="83">
        <f t="shared" si="97"/>
        <v>7.4999999999999997E-3</v>
      </c>
      <c r="G330" s="40">
        <f t="shared" si="98"/>
        <v>0</v>
      </c>
      <c r="H330" s="34">
        <f t="shared" si="85"/>
        <v>0</v>
      </c>
      <c r="I330" s="41">
        <f t="shared" si="86"/>
        <v>1.0573952900000051E-2</v>
      </c>
      <c r="J330" s="27">
        <f t="shared" si="87"/>
        <v>0</v>
      </c>
      <c r="K330" s="11">
        <f t="shared" si="88"/>
        <v>578</v>
      </c>
      <c r="L330">
        <f t="shared" si="89"/>
        <v>209.1</v>
      </c>
      <c r="M330" s="36">
        <f t="shared" si="99"/>
        <v>3.4339814672575589E-2</v>
      </c>
      <c r="N330" s="99">
        <f t="shared" si="100"/>
        <v>5.2275000000000002E-2</v>
      </c>
      <c r="O330">
        <f t="shared" si="101"/>
        <v>2340</v>
      </c>
      <c r="P330" s="36">
        <f t="shared" si="90"/>
        <v>2.7114768847964817E-3</v>
      </c>
      <c r="Q330" s="1">
        <f t="shared" si="102"/>
        <v>0</v>
      </c>
      <c r="R330" s="23">
        <f t="shared" si="103"/>
        <v>575.97699999999998</v>
      </c>
      <c r="S330" s="23">
        <f t="shared" si="91"/>
        <v>0.85</v>
      </c>
      <c r="T330" s="11">
        <f t="shared" si="92"/>
        <v>0.97</v>
      </c>
      <c r="U330" s="20"/>
      <c r="V330" s="30">
        <f t="shared" si="93"/>
        <v>0</v>
      </c>
      <c r="W330" s="24">
        <f t="shared" si="94"/>
        <v>0</v>
      </c>
      <c r="X330" s="24">
        <f t="shared" si="104"/>
        <v>0</v>
      </c>
      <c r="Y330" s="31">
        <f t="shared" si="105"/>
        <v>0</v>
      </c>
      <c r="Z330" s="20"/>
      <c r="AA330" s="19"/>
    </row>
    <row r="331" spans="1:27" ht="15.6" x14ac:dyDescent="0.3">
      <c r="A331" s="26">
        <v>313</v>
      </c>
      <c r="B331" s="28">
        <f>'Curva durate'!AW335/1000</f>
        <v>1.051000502840003E-2</v>
      </c>
      <c r="C331" s="11">
        <f t="shared" si="95"/>
        <v>0.05</v>
      </c>
      <c r="D331" s="11"/>
      <c r="E331" s="29">
        <f t="shared" si="96"/>
        <v>1.051000502840003E-2</v>
      </c>
      <c r="F331" s="83">
        <f t="shared" si="97"/>
        <v>7.4999999999999997E-3</v>
      </c>
      <c r="G331" s="40">
        <f t="shared" si="98"/>
        <v>0</v>
      </c>
      <c r="H331" s="34">
        <f t="shared" si="85"/>
        <v>0</v>
      </c>
      <c r="I331" s="41">
        <f t="shared" si="86"/>
        <v>1.051000502840003E-2</v>
      </c>
      <c r="J331" s="27">
        <f t="shared" si="87"/>
        <v>0</v>
      </c>
      <c r="K331" s="11">
        <f t="shared" si="88"/>
        <v>578</v>
      </c>
      <c r="L331">
        <f t="shared" si="89"/>
        <v>209.1</v>
      </c>
      <c r="M331" s="36">
        <f t="shared" si="99"/>
        <v>3.4339814672575589E-2</v>
      </c>
      <c r="N331" s="99">
        <f t="shared" si="100"/>
        <v>5.2275000000000002E-2</v>
      </c>
      <c r="O331">
        <f t="shared" si="101"/>
        <v>2340</v>
      </c>
      <c r="P331" s="36">
        <f t="shared" si="90"/>
        <v>2.7114768847964817E-3</v>
      </c>
      <c r="Q331" s="1">
        <f t="shared" si="102"/>
        <v>0</v>
      </c>
      <c r="R331" s="23">
        <f t="shared" si="103"/>
        <v>575.97699999999998</v>
      </c>
      <c r="S331" s="23">
        <f t="shared" si="91"/>
        <v>0.85</v>
      </c>
      <c r="T331" s="11">
        <f t="shared" si="92"/>
        <v>0.97</v>
      </c>
      <c r="U331" s="20"/>
      <c r="V331" s="30">
        <f t="shared" si="93"/>
        <v>0</v>
      </c>
      <c r="W331" s="24">
        <f t="shared" si="94"/>
        <v>0</v>
      </c>
      <c r="X331" s="24">
        <f t="shared" si="104"/>
        <v>0</v>
      </c>
      <c r="Y331" s="31">
        <f t="shared" si="105"/>
        <v>0</v>
      </c>
      <c r="Z331" s="20"/>
      <c r="AA331" s="19"/>
    </row>
    <row r="332" spans="1:27" ht="15.6" x14ac:dyDescent="0.3">
      <c r="A332" s="32">
        <v>314</v>
      </c>
      <c r="B332" s="28">
        <f>'Curva durate'!AW336/1000</f>
        <v>1.0446477672400022E-2</v>
      </c>
      <c r="C332" s="11">
        <f t="shared" si="95"/>
        <v>0.05</v>
      </c>
      <c r="D332" s="11"/>
      <c r="E332" s="29">
        <f t="shared" si="96"/>
        <v>1.0446477672400022E-2</v>
      </c>
      <c r="F332" s="83">
        <f t="shared" si="97"/>
        <v>7.4999999999999997E-3</v>
      </c>
      <c r="G332" s="40">
        <f t="shared" si="98"/>
        <v>0</v>
      </c>
      <c r="H332" s="34">
        <f t="shared" si="85"/>
        <v>0</v>
      </c>
      <c r="I332" s="41">
        <f t="shared" si="86"/>
        <v>1.0446477672400022E-2</v>
      </c>
      <c r="J332" s="27">
        <f t="shared" si="87"/>
        <v>0</v>
      </c>
      <c r="K332" s="11">
        <f t="shared" si="88"/>
        <v>578</v>
      </c>
      <c r="L332">
        <f t="shared" si="89"/>
        <v>209.1</v>
      </c>
      <c r="M332" s="36">
        <f t="shared" si="99"/>
        <v>3.4339814672575589E-2</v>
      </c>
      <c r="N332" s="99">
        <f t="shared" si="100"/>
        <v>5.2275000000000002E-2</v>
      </c>
      <c r="O332">
        <f t="shared" si="101"/>
        <v>2340</v>
      </c>
      <c r="P332" s="36">
        <f t="shared" si="90"/>
        <v>2.7114768847964817E-3</v>
      </c>
      <c r="Q332" s="1">
        <f t="shared" si="102"/>
        <v>0</v>
      </c>
      <c r="R332" s="23">
        <f t="shared" si="103"/>
        <v>575.97699999999998</v>
      </c>
      <c r="S332" s="23">
        <f t="shared" si="91"/>
        <v>0.85</v>
      </c>
      <c r="T332" s="11">
        <f t="shared" si="92"/>
        <v>0.97</v>
      </c>
      <c r="U332" s="20"/>
      <c r="V332" s="30">
        <f t="shared" si="93"/>
        <v>0</v>
      </c>
      <c r="W332" s="24">
        <f t="shared" si="94"/>
        <v>0</v>
      </c>
      <c r="X332" s="24">
        <f t="shared" si="104"/>
        <v>0</v>
      </c>
      <c r="Y332" s="31">
        <f t="shared" si="105"/>
        <v>0</v>
      </c>
      <c r="Z332" s="20"/>
      <c r="AA332" s="19"/>
    </row>
    <row r="333" spans="1:27" ht="15.6" x14ac:dyDescent="0.3">
      <c r="A333" s="32">
        <v>315</v>
      </c>
      <c r="B333" s="28">
        <f>'Curva durate'!AW337/1000</f>
        <v>1.0383359102000014E-2</v>
      </c>
      <c r="C333" s="11">
        <f t="shared" si="95"/>
        <v>0.05</v>
      </c>
      <c r="D333" s="11"/>
      <c r="E333" s="29">
        <f t="shared" si="96"/>
        <v>1.0383359102000014E-2</v>
      </c>
      <c r="F333" s="83">
        <f t="shared" si="97"/>
        <v>7.4999999999999997E-3</v>
      </c>
      <c r="G333" s="40">
        <f t="shared" si="98"/>
        <v>0</v>
      </c>
      <c r="H333" s="34">
        <f t="shared" si="85"/>
        <v>0</v>
      </c>
      <c r="I333" s="41">
        <f t="shared" si="86"/>
        <v>1.0383359102000014E-2</v>
      </c>
      <c r="J333" s="27">
        <f t="shared" si="87"/>
        <v>0</v>
      </c>
      <c r="K333" s="11">
        <f t="shared" si="88"/>
        <v>578</v>
      </c>
      <c r="L333">
        <f t="shared" si="89"/>
        <v>209.1</v>
      </c>
      <c r="M333" s="36">
        <f t="shared" si="99"/>
        <v>3.4339814672575589E-2</v>
      </c>
      <c r="N333" s="99">
        <f t="shared" si="100"/>
        <v>5.2275000000000002E-2</v>
      </c>
      <c r="O333">
        <f t="shared" si="101"/>
        <v>2340</v>
      </c>
      <c r="P333" s="36">
        <f t="shared" si="90"/>
        <v>2.7114768847964817E-3</v>
      </c>
      <c r="Q333" s="1">
        <f t="shared" si="102"/>
        <v>0</v>
      </c>
      <c r="R333" s="23">
        <f t="shared" si="103"/>
        <v>575.97699999999998</v>
      </c>
      <c r="S333" s="23">
        <f t="shared" si="91"/>
        <v>0.85</v>
      </c>
      <c r="T333" s="11">
        <f t="shared" si="92"/>
        <v>0.97</v>
      </c>
      <c r="U333" s="20"/>
      <c r="V333" s="30">
        <f t="shared" si="93"/>
        <v>0</v>
      </c>
      <c r="W333" s="24">
        <f t="shared" si="94"/>
        <v>0</v>
      </c>
      <c r="X333" s="24">
        <f t="shared" si="104"/>
        <v>0</v>
      </c>
      <c r="Y333" s="31">
        <f t="shared" si="105"/>
        <v>0</v>
      </c>
      <c r="Z333" s="20"/>
      <c r="AA333" s="19"/>
    </row>
    <row r="334" spans="1:27" ht="15.6" x14ac:dyDescent="0.3">
      <c r="A334" s="26">
        <v>316</v>
      </c>
      <c r="B334" s="28">
        <f>'Curva durate'!AW338/1000</f>
        <v>1.0320637587200025E-2</v>
      </c>
      <c r="C334" s="11">
        <f t="shared" si="95"/>
        <v>0.05</v>
      </c>
      <c r="D334" s="11"/>
      <c r="E334" s="29">
        <f t="shared" si="96"/>
        <v>1.0320637587200025E-2</v>
      </c>
      <c r="F334" s="83">
        <f t="shared" si="97"/>
        <v>7.4999999999999997E-3</v>
      </c>
      <c r="G334" s="40">
        <f t="shared" si="98"/>
        <v>0</v>
      </c>
      <c r="H334" s="34">
        <f t="shared" si="85"/>
        <v>0</v>
      </c>
      <c r="I334" s="41">
        <f t="shared" si="86"/>
        <v>1.0320637587200025E-2</v>
      </c>
      <c r="J334" s="27">
        <f t="shared" si="87"/>
        <v>0</v>
      </c>
      <c r="K334" s="11">
        <f t="shared" si="88"/>
        <v>578</v>
      </c>
      <c r="L334">
        <f t="shared" si="89"/>
        <v>209.1</v>
      </c>
      <c r="M334" s="36">
        <f t="shared" si="99"/>
        <v>3.4339814672575589E-2</v>
      </c>
      <c r="N334" s="99">
        <f t="shared" si="100"/>
        <v>5.2275000000000002E-2</v>
      </c>
      <c r="O334">
        <f t="shared" si="101"/>
        <v>2340</v>
      </c>
      <c r="P334" s="36">
        <f t="shared" si="90"/>
        <v>2.7114768847964817E-3</v>
      </c>
      <c r="Q334" s="1">
        <f t="shared" si="102"/>
        <v>0</v>
      </c>
      <c r="R334" s="23">
        <f t="shared" si="103"/>
        <v>575.97699999999998</v>
      </c>
      <c r="S334" s="23">
        <f t="shared" si="91"/>
        <v>0.85</v>
      </c>
      <c r="T334" s="11">
        <f t="shared" si="92"/>
        <v>0.97</v>
      </c>
      <c r="U334" s="20"/>
      <c r="V334" s="30">
        <f t="shared" si="93"/>
        <v>0</v>
      </c>
      <c r="W334" s="24">
        <f t="shared" si="94"/>
        <v>0</v>
      </c>
      <c r="X334" s="24">
        <f t="shared" si="104"/>
        <v>0</v>
      </c>
      <c r="Y334" s="31">
        <f t="shared" si="105"/>
        <v>0</v>
      </c>
      <c r="Z334" s="20"/>
      <c r="AA334" s="19"/>
    </row>
    <row r="335" spans="1:27" ht="15.6" x14ac:dyDescent="0.3">
      <c r="A335" s="32">
        <v>317</v>
      </c>
      <c r="B335" s="28">
        <f>'Curva durate'!AW339/1000</f>
        <v>1.0258301398000014E-2</v>
      </c>
      <c r="C335" s="11">
        <f t="shared" si="95"/>
        <v>0.05</v>
      </c>
      <c r="D335" s="11"/>
      <c r="E335" s="29">
        <f t="shared" si="96"/>
        <v>1.0258301398000014E-2</v>
      </c>
      <c r="F335" s="83">
        <f t="shared" si="97"/>
        <v>7.4999999999999997E-3</v>
      </c>
      <c r="G335" s="40">
        <f t="shared" si="98"/>
        <v>0</v>
      </c>
      <c r="H335" s="34">
        <f t="shared" si="85"/>
        <v>0</v>
      </c>
      <c r="I335" s="41">
        <f t="shared" si="86"/>
        <v>1.0258301398000014E-2</v>
      </c>
      <c r="J335" s="27">
        <f t="shared" si="87"/>
        <v>0</v>
      </c>
      <c r="K335" s="11">
        <f t="shared" si="88"/>
        <v>578</v>
      </c>
      <c r="L335">
        <f t="shared" si="89"/>
        <v>209.1</v>
      </c>
      <c r="M335" s="36">
        <f t="shared" si="99"/>
        <v>3.4339814672575589E-2</v>
      </c>
      <c r="N335" s="99">
        <f t="shared" si="100"/>
        <v>5.2275000000000002E-2</v>
      </c>
      <c r="O335">
        <f t="shared" si="101"/>
        <v>2340</v>
      </c>
      <c r="P335" s="36">
        <f t="shared" si="90"/>
        <v>2.7114768847964817E-3</v>
      </c>
      <c r="Q335" s="1">
        <f t="shared" si="102"/>
        <v>0</v>
      </c>
      <c r="R335" s="23">
        <f t="shared" si="103"/>
        <v>575.97699999999998</v>
      </c>
      <c r="S335" s="23">
        <f t="shared" si="91"/>
        <v>0.85</v>
      </c>
      <c r="T335" s="11">
        <f t="shared" si="92"/>
        <v>0.97</v>
      </c>
      <c r="U335" s="20"/>
      <c r="V335" s="30">
        <f t="shared" si="93"/>
        <v>0</v>
      </c>
      <c r="W335" s="24">
        <f t="shared" si="94"/>
        <v>0</v>
      </c>
      <c r="X335" s="24">
        <f t="shared" si="104"/>
        <v>0</v>
      </c>
      <c r="Y335" s="31">
        <f t="shared" si="105"/>
        <v>0</v>
      </c>
      <c r="Z335" s="20"/>
      <c r="AA335" s="19"/>
    </row>
    <row r="336" spans="1:27" ht="15.6" x14ac:dyDescent="0.3">
      <c r="A336" s="32">
        <v>318</v>
      </c>
      <c r="B336" s="28">
        <f>'Curva durate'!AW340/1000</f>
        <v>1.0196338804400028E-2</v>
      </c>
      <c r="C336" s="11">
        <f t="shared" si="95"/>
        <v>0.05</v>
      </c>
      <c r="D336" s="11"/>
      <c r="E336" s="29">
        <f t="shared" si="96"/>
        <v>1.0196338804400028E-2</v>
      </c>
      <c r="F336" s="83">
        <f t="shared" si="97"/>
        <v>7.4999999999999997E-3</v>
      </c>
      <c r="G336" s="40">
        <f t="shared" si="98"/>
        <v>0</v>
      </c>
      <c r="H336" s="34">
        <f t="shared" si="85"/>
        <v>0</v>
      </c>
      <c r="I336" s="41">
        <f t="shared" si="86"/>
        <v>1.0196338804400028E-2</v>
      </c>
      <c r="J336" s="27">
        <f t="shared" si="87"/>
        <v>0</v>
      </c>
      <c r="K336" s="11">
        <f t="shared" si="88"/>
        <v>578</v>
      </c>
      <c r="L336">
        <f t="shared" si="89"/>
        <v>209.1</v>
      </c>
      <c r="M336" s="36">
        <f t="shared" si="99"/>
        <v>3.4339814672575589E-2</v>
      </c>
      <c r="N336" s="99">
        <f t="shared" si="100"/>
        <v>5.2275000000000002E-2</v>
      </c>
      <c r="O336">
        <f t="shared" si="101"/>
        <v>2340</v>
      </c>
      <c r="P336" s="36">
        <f t="shared" si="90"/>
        <v>2.7114768847964817E-3</v>
      </c>
      <c r="Q336" s="1">
        <f t="shared" si="102"/>
        <v>0</v>
      </c>
      <c r="R336" s="23">
        <f t="shared" si="103"/>
        <v>575.97699999999998</v>
      </c>
      <c r="S336" s="23">
        <f t="shared" si="91"/>
        <v>0.85</v>
      </c>
      <c r="T336" s="11">
        <f t="shared" si="92"/>
        <v>0.97</v>
      </c>
      <c r="U336" s="20"/>
      <c r="V336" s="30">
        <f t="shared" si="93"/>
        <v>0</v>
      </c>
      <c r="W336" s="24">
        <f t="shared" si="94"/>
        <v>0</v>
      </c>
      <c r="X336" s="24">
        <f t="shared" si="104"/>
        <v>0</v>
      </c>
      <c r="Y336" s="31">
        <f t="shared" si="105"/>
        <v>0</v>
      </c>
      <c r="Z336" s="20"/>
      <c r="AA336" s="19"/>
    </row>
    <row r="337" spans="1:27" ht="15.6" x14ac:dyDescent="0.3">
      <c r="A337" s="26">
        <v>319</v>
      </c>
      <c r="B337" s="28">
        <f>'Curva durate'!AW341/1000</f>
        <v>1.0134738076400026E-2</v>
      </c>
      <c r="C337" s="11">
        <f t="shared" si="95"/>
        <v>0.05</v>
      </c>
      <c r="D337" s="11"/>
      <c r="E337" s="29">
        <f t="shared" si="96"/>
        <v>1.0134738076400026E-2</v>
      </c>
      <c r="F337" s="83">
        <f t="shared" si="97"/>
        <v>7.4999999999999997E-3</v>
      </c>
      <c r="G337" s="40">
        <f t="shared" si="98"/>
        <v>0</v>
      </c>
      <c r="H337" s="34">
        <f t="shared" si="85"/>
        <v>0</v>
      </c>
      <c r="I337" s="41">
        <f t="shared" si="86"/>
        <v>1.0134738076400026E-2</v>
      </c>
      <c r="J337" s="27">
        <f t="shared" si="87"/>
        <v>0</v>
      </c>
      <c r="K337" s="11">
        <f t="shared" si="88"/>
        <v>578</v>
      </c>
      <c r="L337">
        <f t="shared" si="89"/>
        <v>209.1</v>
      </c>
      <c r="M337" s="36">
        <f t="shared" si="99"/>
        <v>3.4339814672575589E-2</v>
      </c>
      <c r="N337" s="99">
        <f t="shared" si="100"/>
        <v>5.2275000000000002E-2</v>
      </c>
      <c r="O337">
        <f t="shared" si="101"/>
        <v>2340</v>
      </c>
      <c r="P337" s="36">
        <f t="shared" si="90"/>
        <v>2.7114768847964817E-3</v>
      </c>
      <c r="Q337" s="1">
        <f t="shared" si="102"/>
        <v>0</v>
      </c>
      <c r="R337" s="23">
        <f t="shared" si="103"/>
        <v>575.97699999999998</v>
      </c>
      <c r="S337" s="23">
        <f t="shared" si="91"/>
        <v>0.85</v>
      </c>
      <c r="T337" s="11">
        <f t="shared" si="92"/>
        <v>0.97</v>
      </c>
      <c r="U337" s="20"/>
      <c r="V337" s="30">
        <f t="shared" si="93"/>
        <v>0</v>
      </c>
      <c r="W337" s="24">
        <f t="shared" si="94"/>
        <v>0</v>
      </c>
      <c r="X337" s="24">
        <f t="shared" si="104"/>
        <v>0</v>
      </c>
      <c r="Y337" s="31">
        <f t="shared" si="105"/>
        <v>0</v>
      </c>
      <c r="Z337" s="20"/>
      <c r="AA337" s="19"/>
    </row>
    <row r="338" spans="1:27" ht="15.6" x14ac:dyDescent="0.3">
      <c r="A338" s="32">
        <v>320</v>
      </c>
      <c r="B338" s="28">
        <f>'Curva durate'!AW342/1000</f>
        <v>1.0073487484000027E-2</v>
      </c>
      <c r="C338" s="11">
        <f t="shared" si="95"/>
        <v>0.05</v>
      </c>
      <c r="D338" s="11"/>
      <c r="E338" s="29">
        <f t="shared" si="96"/>
        <v>1.0073487484000027E-2</v>
      </c>
      <c r="F338" s="83">
        <f t="shared" si="97"/>
        <v>7.4999999999999997E-3</v>
      </c>
      <c r="G338" s="40">
        <f t="shared" si="98"/>
        <v>0</v>
      </c>
      <c r="H338" s="34">
        <f t="shared" si="85"/>
        <v>0</v>
      </c>
      <c r="I338" s="41">
        <f t="shared" si="86"/>
        <v>1.0073487484000027E-2</v>
      </c>
      <c r="J338" s="27">
        <f t="shared" si="87"/>
        <v>0</v>
      </c>
      <c r="K338" s="11">
        <f t="shared" si="88"/>
        <v>578</v>
      </c>
      <c r="L338">
        <f t="shared" si="89"/>
        <v>209.1</v>
      </c>
      <c r="M338" s="36">
        <f t="shared" si="99"/>
        <v>3.4339814672575589E-2</v>
      </c>
      <c r="N338" s="99">
        <f t="shared" si="100"/>
        <v>5.2275000000000002E-2</v>
      </c>
      <c r="O338">
        <f t="shared" si="101"/>
        <v>2340</v>
      </c>
      <c r="P338" s="36">
        <f t="shared" si="90"/>
        <v>2.7114768847964817E-3</v>
      </c>
      <c r="Q338" s="1">
        <f t="shared" si="102"/>
        <v>0</v>
      </c>
      <c r="R338" s="23">
        <f t="shared" si="103"/>
        <v>575.97699999999998</v>
      </c>
      <c r="S338" s="23">
        <f t="shared" si="91"/>
        <v>0.85</v>
      </c>
      <c r="T338" s="11">
        <f t="shared" si="92"/>
        <v>0.97</v>
      </c>
      <c r="U338" s="20"/>
      <c r="V338" s="30">
        <f t="shared" si="93"/>
        <v>0</v>
      </c>
      <c r="W338" s="24">
        <f t="shared" si="94"/>
        <v>0</v>
      </c>
      <c r="X338" s="24">
        <f t="shared" si="104"/>
        <v>0</v>
      </c>
      <c r="Y338" s="31">
        <f t="shared" si="105"/>
        <v>0</v>
      </c>
      <c r="Z338" s="20"/>
      <c r="AA338" s="19"/>
    </row>
    <row r="339" spans="1:27" ht="15.6" x14ac:dyDescent="0.3">
      <c r="A339" s="32">
        <v>321</v>
      </c>
      <c r="B339" s="28">
        <f>'Curva durate'!AW343/1000</f>
        <v>1.0012575297200043E-2</v>
      </c>
      <c r="C339" s="11">
        <f t="shared" si="95"/>
        <v>0.05</v>
      </c>
      <c r="D339" s="11"/>
      <c r="E339" s="29">
        <f t="shared" si="96"/>
        <v>1.0012575297200043E-2</v>
      </c>
      <c r="F339" s="83">
        <f t="shared" si="97"/>
        <v>7.4999999999999997E-3</v>
      </c>
      <c r="G339" s="40">
        <f t="shared" si="98"/>
        <v>0</v>
      </c>
      <c r="H339" s="34">
        <f t="shared" ref="H339:H383" si="106">IF(G339&gt;$G$6,$G$6,IF(G339&lt;$H$6,0,G339))</f>
        <v>0</v>
      </c>
      <c r="I339" s="41">
        <f t="shared" ref="I339:I383" si="107">E339-H339</f>
        <v>1.0012575297200043E-2</v>
      </c>
      <c r="J339" s="27">
        <f t="shared" ref="J339:J383" si="108">H339/$G$6</f>
        <v>0</v>
      </c>
      <c r="K339" s="11">
        <f t="shared" ref="K339:K383" si="109">$J$6</f>
        <v>578</v>
      </c>
      <c r="L339">
        <f t="shared" ref="L339:L383" si="110">$N$9</f>
        <v>209.1</v>
      </c>
      <c r="M339" s="36">
        <f t="shared" si="99"/>
        <v>3.4339814672575589E-2</v>
      </c>
      <c r="N339" s="99">
        <f t="shared" si="100"/>
        <v>5.2275000000000002E-2</v>
      </c>
      <c r="O339">
        <f t="shared" si="101"/>
        <v>2340</v>
      </c>
      <c r="P339" s="36">
        <f t="shared" ref="P339:P383" si="111">10.3/($P$9^2*(L339/1000)^(1/3))</f>
        <v>2.7114768847964817E-3</v>
      </c>
      <c r="Q339" s="1">
        <f t="shared" si="102"/>
        <v>0</v>
      </c>
      <c r="R339" s="23">
        <f t="shared" si="103"/>
        <v>575.97699999999998</v>
      </c>
      <c r="S339" s="23">
        <f t="shared" ref="S339:S383" si="112">$R$9</f>
        <v>0.85</v>
      </c>
      <c r="T339" s="11">
        <f t="shared" ref="T339:T383" si="113">$S$9</f>
        <v>0.97</v>
      </c>
      <c r="U339" s="20"/>
      <c r="V339" s="30">
        <f t="shared" ref="V339:V383" si="114">H339*9.81*R339</f>
        <v>0</v>
      </c>
      <c r="W339" s="24">
        <f t="shared" ref="W339:W383" si="115">V339*S339*T339</f>
        <v>0</v>
      </c>
      <c r="X339" s="24">
        <f t="shared" si="104"/>
        <v>0</v>
      </c>
      <c r="Y339" s="31">
        <f t="shared" si="105"/>
        <v>0</v>
      </c>
      <c r="Z339" s="20"/>
      <c r="AA339" s="19"/>
    </row>
    <row r="340" spans="1:27" ht="15.6" x14ac:dyDescent="0.3">
      <c r="A340" s="26">
        <v>322</v>
      </c>
      <c r="B340" s="28">
        <f>'Curva durate'!AW344/1000</f>
        <v>9.9519897860000407E-3</v>
      </c>
      <c r="C340" s="11">
        <f t="shared" ref="C340:C383" si="116">$G$9</f>
        <v>0.05</v>
      </c>
      <c r="D340" s="11"/>
      <c r="E340" s="29">
        <f t="shared" ref="E340:E383" si="117">B340</f>
        <v>9.9519897860000407E-3</v>
      </c>
      <c r="F340" s="83">
        <f t="shared" ref="F340:F383" si="118">$J$9</f>
        <v>7.4999999999999997E-3</v>
      </c>
      <c r="G340" s="40">
        <f t="shared" ref="G340:G383" si="119">IF((B340-C340)-F340&gt;0,(B340-C340)-F340,0)</f>
        <v>0</v>
      </c>
      <c r="H340" s="34">
        <f t="shared" si="106"/>
        <v>0</v>
      </c>
      <c r="I340" s="41">
        <f t="shared" si="107"/>
        <v>9.9519897860000407E-3</v>
      </c>
      <c r="J340" s="27">
        <f t="shared" si="108"/>
        <v>0</v>
      </c>
      <c r="K340" s="11">
        <f t="shared" si="109"/>
        <v>578</v>
      </c>
      <c r="L340">
        <f t="shared" si="110"/>
        <v>209.1</v>
      </c>
      <c r="M340" s="36">
        <f t="shared" ref="M340:M383" si="120">PI()*(L340/1000)^2/4</f>
        <v>3.4339814672575589E-2</v>
      </c>
      <c r="N340" s="99">
        <f t="shared" ref="N340:N383" si="121">L340/4/1000</f>
        <v>5.2275000000000002E-2</v>
      </c>
      <c r="O340">
        <f t="shared" ref="O340:O383" si="122">$O$9</f>
        <v>2340</v>
      </c>
      <c r="P340" s="36">
        <f t="shared" si="111"/>
        <v>2.7114768847964817E-3</v>
      </c>
      <c r="Q340" s="1">
        <f t="shared" ref="Q340:Q383" si="123">P340*(H340)^2*(L340/1000)^(-5)*O340</f>
        <v>0</v>
      </c>
      <c r="R340" s="23">
        <f t="shared" ref="R340:R383" si="124">K340-Q340-$Q$13</f>
        <v>575.97699999999998</v>
      </c>
      <c r="S340" s="23">
        <f t="shared" si="112"/>
        <v>0.85</v>
      </c>
      <c r="T340" s="11">
        <f t="shared" si="113"/>
        <v>0.97</v>
      </c>
      <c r="U340" s="20"/>
      <c r="V340" s="30">
        <f t="shared" si="114"/>
        <v>0</v>
      </c>
      <c r="W340" s="24">
        <f t="shared" si="115"/>
        <v>0</v>
      </c>
      <c r="X340" s="24">
        <f t="shared" ref="X340:X383" si="125">CEILING(W340,5)</f>
        <v>0</v>
      </c>
      <c r="Y340" s="31">
        <f t="shared" ref="Y340:Y383" si="126">W340*24</f>
        <v>0</v>
      </c>
      <c r="Z340" s="20"/>
      <c r="AA340" s="19"/>
    </row>
    <row r="341" spans="1:27" ht="15.6" x14ac:dyDescent="0.3">
      <c r="A341" s="32">
        <v>323</v>
      </c>
      <c r="B341" s="28">
        <f>'Curva durate'!AW345/1000</f>
        <v>9.8917192204000352E-3</v>
      </c>
      <c r="C341" s="11">
        <f t="shared" si="116"/>
        <v>0.05</v>
      </c>
      <c r="D341" s="11"/>
      <c r="E341" s="29">
        <f t="shared" si="117"/>
        <v>9.8917192204000352E-3</v>
      </c>
      <c r="F341" s="83">
        <f t="shared" si="118"/>
        <v>7.4999999999999997E-3</v>
      </c>
      <c r="G341" s="40">
        <f t="shared" si="119"/>
        <v>0</v>
      </c>
      <c r="H341" s="34">
        <f t="shared" si="106"/>
        <v>0</v>
      </c>
      <c r="I341" s="41">
        <f t="shared" si="107"/>
        <v>9.8917192204000352E-3</v>
      </c>
      <c r="J341" s="27">
        <f t="shared" si="108"/>
        <v>0</v>
      </c>
      <c r="K341" s="11">
        <f t="shared" si="109"/>
        <v>578</v>
      </c>
      <c r="L341">
        <f t="shared" si="110"/>
        <v>209.1</v>
      </c>
      <c r="M341" s="36">
        <f t="shared" si="120"/>
        <v>3.4339814672575589E-2</v>
      </c>
      <c r="N341" s="99">
        <f t="shared" si="121"/>
        <v>5.2275000000000002E-2</v>
      </c>
      <c r="O341">
        <f t="shared" si="122"/>
        <v>2340</v>
      </c>
      <c r="P341" s="36">
        <f t="shared" si="111"/>
        <v>2.7114768847964817E-3</v>
      </c>
      <c r="Q341" s="1">
        <f t="shared" si="123"/>
        <v>0</v>
      </c>
      <c r="R341" s="23">
        <f t="shared" si="124"/>
        <v>575.97699999999998</v>
      </c>
      <c r="S341" s="23">
        <f t="shared" si="112"/>
        <v>0.85</v>
      </c>
      <c r="T341" s="11">
        <f t="shared" si="113"/>
        <v>0.97</v>
      </c>
      <c r="U341" s="20"/>
      <c r="V341" s="30">
        <f t="shared" si="114"/>
        <v>0</v>
      </c>
      <c r="W341" s="24">
        <f t="shared" si="115"/>
        <v>0</v>
      </c>
      <c r="X341" s="24">
        <f t="shared" si="125"/>
        <v>0</v>
      </c>
      <c r="Y341" s="31">
        <f t="shared" si="126"/>
        <v>0</v>
      </c>
      <c r="Z341" s="20"/>
      <c r="AA341" s="19"/>
    </row>
    <row r="342" spans="1:27" ht="15.6" x14ac:dyDescent="0.3">
      <c r="A342" s="32">
        <v>324</v>
      </c>
      <c r="B342" s="28">
        <f>'Curva durate'!AW346/1000</f>
        <v>9.8317518704000122E-3</v>
      </c>
      <c r="C342" s="11">
        <f t="shared" si="116"/>
        <v>0.05</v>
      </c>
      <c r="D342" s="11"/>
      <c r="E342" s="29">
        <f t="shared" si="117"/>
        <v>9.8317518704000122E-3</v>
      </c>
      <c r="F342" s="83">
        <f t="shared" si="118"/>
        <v>7.4999999999999997E-3</v>
      </c>
      <c r="G342" s="40">
        <f t="shared" si="119"/>
        <v>0</v>
      </c>
      <c r="H342" s="34">
        <f t="shared" si="106"/>
        <v>0</v>
      </c>
      <c r="I342" s="41">
        <f t="shared" si="107"/>
        <v>9.8317518704000122E-3</v>
      </c>
      <c r="J342" s="27">
        <f t="shared" si="108"/>
        <v>0</v>
      </c>
      <c r="K342" s="11">
        <f t="shared" si="109"/>
        <v>578</v>
      </c>
      <c r="L342">
        <f t="shared" si="110"/>
        <v>209.1</v>
      </c>
      <c r="M342" s="36">
        <f t="shared" si="120"/>
        <v>3.4339814672575589E-2</v>
      </c>
      <c r="N342" s="99">
        <f t="shared" si="121"/>
        <v>5.2275000000000002E-2</v>
      </c>
      <c r="O342">
        <f t="shared" si="122"/>
        <v>2340</v>
      </c>
      <c r="P342" s="36">
        <f t="shared" si="111"/>
        <v>2.7114768847964817E-3</v>
      </c>
      <c r="Q342" s="1">
        <f t="shared" si="123"/>
        <v>0</v>
      </c>
      <c r="R342" s="23">
        <f t="shared" si="124"/>
        <v>575.97699999999998</v>
      </c>
      <c r="S342" s="23">
        <f t="shared" si="112"/>
        <v>0.85</v>
      </c>
      <c r="T342" s="11">
        <f t="shared" si="113"/>
        <v>0.97</v>
      </c>
      <c r="U342" s="20"/>
      <c r="V342" s="30">
        <f t="shared" si="114"/>
        <v>0</v>
      </c>
      <c r="W342" s="24">
        <f t="shared" si="115"/>
        <v>0</v>
      </c>
      <c r="X342" s="24">
        <f t="shared" si="125"/>
        <v>0</v>
      </c>
      <c r="Y342" s="31">
        <f t="shared" si="126"/>
        <v>0</v>
      </c>
      <c r="Z342" s="20"/>
      <c r="AA342" s="19"/>
    </row>
    <row r="343" spans="1:27" ht="15.6" x14ac:dyDescent="0.3">
      <c r="A343" s="26">
        <v>325</v>
      </c>
      <c r="B343" s="28">
        <f>'Curva durate'!AW347/1000</f>
        <v>9.772076006000021E-3</v>
      </c>
      <c r="C343" s="11">
        <f t="shared" si="116"/>
        <v>0.05</v>
      </c>
      <c r="D343" s="11"/>
      <c r="E343" s="29">
        <f t="shared" si="117"/>
        <v>9.772076006000021E-3</v>
      </c>
      <c r="F343" s="83">
        <f t="shared" si="118"/>
        <v>7.4999999999999997E-3</v>
      </c>
      <c r="G343" s="40">
        <f t="shared" si="119"/>
        <v>0</v>
      </c>
      <c r="H343" s="34">
        <f t="shared" si="106"/>
        <v>0</v>
      </c>
      <c r="I343" s="41">
        <f t="shared" si="107"/>
        <v>9.772076006000021E-3</v>
      </c>
      <c r="J343" s="27">
        <f t="shared" si="108"/>
        <v>0</v>
      </c>
      <c r="K343" s="11">
        <f t="shared" si="109"/>
        <v>578</v>
      </c>
      <c r="L343">
        <f t="shared" si="110"/>
        <v>209.1</v>
      </c>
      <c r="M343" s="36">
        <f t="shared" si="120"/>
        <v>3.4339814672575589E-2</v>
      </c>
      <c r="N343" s="99">
        <f t="shared" si="121"/>
        <v>5.2275000000000002E-2</v>
      </c>
      <c r="O343">
        <f t="shared" si="122"/>
        <v>2340</v>
      </c>
      <c r="P343" s="36">
        <f t="shared" si="111"/>
        <v>2.7114768847964817E-3</v>
      </c>
      <c r="Q343" s="1">
        <f t="shared" si="123"/>
        <v>0</v>
      </c>
      <c r="R343" s="23">
        <f t="shared" si="124"/>
        <v>575.97699999999998</v>
      </c>
      <c r="S343" s="23">
        <f t="shared" si="112"/>
        <v>0.85</v>
      </c>
      <c r="T343" s="11">
        <f t="shared" si="113"/>
        <v>0.97</v>
      </c>
      <c r="U343" s="20"/>
      <c r="V343" s="30">
        <f t="shared" si="114"/>
        <v>0</v>
      </c>
      <c r="W343" s="24">
        <f t="shared" si="115"/>
        <v>0</v>
      </c>
      <c r="X343" s="24">
        <f t="shared" si="125"/>
        <v>0</v>
      </c>
      <c r="Y343" s="31">
        <f t="shared" si="126"/>
        <v>0</v>
      </c>
      <c r="Z343" s="20"/>
      <c r="AA343" s="19"/>
    </row>
    <row r="344" spans="1:27" ht="15.6" x14ac:dyDescent="0.3">
      <c r="A344" s="32">
        <v>326</v>
      </c>
      <c r="B344" s="28">
        <f>'Curva durate'!AW348/1000</f>
        <v>9.7126798972000192E-3</v>
      </c>
      <c r="C344" s="11">
        <f t="shared" si="116"/>
        <v>0.05</v>
      </c>
      <c r="D344" s="11"/>
      <c r="E344" s="29">
        <f t="shared" si="117"/>
        <v>9.7126798972000192E-3</v>
      </c>
      <c r="F344" s="83">
        <f t="shared" si="118"/>
        <v>7.4999999999999997E-3</v>
      </c>
      <c r="G344" s="40">
        <f t="shared" si="119"/>
        <v>0</v>
      </c>
      <c r="H344" s="34">
        <f t="shared" si="106"/>
        <v>0</v>
      </c>
      <c r="I344" s="41">
        <f t="shared" si="107"/>
        <v>9.7126798972000192E-3</v>
      </c>
      <c r="J344" s="27">
        <f t="shared" si="108"/>
        <v>0</v>
      </c>
      <c r="K344" s="11">
        <f t="shared" si="109"/>
        <v>578</v>
      </c>
      <c r="L344">
        <f t="shared" si="110"/>
        <v>209.1</v>
      </c>
      <c r="M344" s="36">
        <f t="shared" si="120"/>
        <v>3.4339814672575589E-2</v>
      </c>
      <c r="N344" s="99">
        <f t="shared" si="121"/>
        <v>5.2275000000000002E-2</v>
      </c>
      <c r="O344">
        <f t="shared" si="122"/>
        <v>2340</v>
      </c>
      <c r="P344" s="36">
        <f t="shared" si="111"/>
        <v>2.7114768847964817E-3</v>
      </c>
      <c r="Q344" s="1">
        <f t="shared" si="123"/>
        <v>0</v>
      </c>
      <c r="R344" s="23">
        <f t="shared" si="124"/>
        <v>575.97699999999998</v>
      </c>
      <c r="S344" s="23">
        <f t="shared" si="112"/>
        <v>0.85</v>
      </c>
      <c r="T344" s="11">
        <f t="shared" si="113"/>
        <v>0.97</v>
      </c>
      <c r="U344" s="20"/>
      <c r="V344" s="30">
        <f t="shared" si="114"/>
        <v>0</v>
      </c>
      <c r="W344" s="24">
        <f t="shared" si="115"/>
        <v>0</v>
      </c>
      <c r="X344" s="24">
        <f t="shared" si="125"/>
        <v>0</v>
      </c>
      <c r="Y344" s="31">
        <f t="shared" si="126"/>
        <v>0</v>
      </c>
      <c r="Z344" s="20"/>
      <c r="AA344" s="19"/>
    </row>
    <row r="345" spans="1:27" ht="15.6" x14ac:dyDescent="0.3">
      <c r="A345" s="32">
        <v>327</v>
      </c>
      <c r="B345" s="28">
        <f>'Curva durate'!AW349/1000</f>
        <v>9.6535518140000252E-3</v>
      </c>
      <c r="C345" s="11">
        <f t="shared" si="116"/>
        <v>0.05</v>
      </c>
      <c r="D345" s="11"/>
      <c r="E345" s="29">
        <f t="shared" si="117"/>
        <v>9.6535518140000252E-3</v>
      </c>
      <c r="F345" s="83">
        <f t="shared" si="118"/>
        <v>7.4999999999999997E-3</v>
      </c>
      <c r="G345" s="40">
        <f t="shared" si="119"/>
        <v>0</v>
      </c>
      <c r="H345" s="34">
        <f t="shared" si="106"/>
        <v>0</v>
      </c>
      <c r="I345" s="41">
        <f t="shared" si="107"/>
        <v>9.6535518140000252E-3</v>
      </c>
      <c r="J345" s="27">
        <f t="shared" si="108"/>
        <v>0</v>
      </c>
      <c r="K345" s="11">
        <f t="shared" si="109"/>
        <v>578</v>
      </c>
      <c r="L345">
        <f t="shared" si="110"/>
        <v>209.1</v>
      </c>
      <c r="M345" s="36">
        <f t="shared" si="120"/>
        <v>3.4339814672575589E-2</v>
      </c>
      <c r="N345" s="99">
        <f t="shared" si="121"/>
        <v>5.2275000000000002E-2</v>
      </c>
      <c r="O345">
        <f t="shared" si="122"/>
        <v>2340</v>
      </c>
      <c r="P345" s="36">
        <f t="shared" si="111"/>
        <v>2.7114768847964817E-3</v>
      </c>
      <c r="Q345" s="1">
        <f t="shared" si="123"/>
        <v>0</v>
      </c>
      <c r="R345" s="23">
        <f t="shared" si="124"/>
        <v>575.97699999999998</v>
      </c>
      <c r="S345" s="23">
        <f t="shared" si="112"/>
        <v>0.85</v>
      </c>
      <c r="T345" s="11">
        <f t="shared" si="113"/>
        <v>0.97</v>
      </c>
      <c r="U345" s="20"/>
      <c r="V345" s="30">
        <f t="shared" si="114"/>
        <v>0</v>
      </c>
      <c r="W345" s="24">
        <f t="shared" si="115"/>
        <v>0</v>
      </c>
      <c r="X345" s="24">
        <f t="shared" si="125"/>
        <v>0</v>
      </c>
      <c r="Y345" s="31">
        <f t="shared" si="126"/>
        <v>0</v>
      </c>
      <c r="Z345" s="20"/>
      <c r="AA345" s="19"/>
    </row>
    <row r="346" spans="1:27" ht="15.6" x14ac:dyDescent="0.3">
      <c r="A346" s="26">
        <v>328</v>
      </c>
      <c r="B346" s="28">
        <f>'Curva durate'!AW350/1000</f>
        <v>9.5946800264000275E-3</v>
      </c>
      <c r="C346" s="11">
        <f t="shared" si="116"/>
        <v>0.05</v>
      </c>
      <c r="D346" s="11"/>
      <c r="E346" s="29">
        <f t="shared" si="117"/>
        <v>9.5946800264000275E-3</v>
      </c>
      <c r="F346" s="83">
        <f t="shared" si="118"/>
        <v>7.4999999999999997E-3</v>
      </c>
      <c r="G346" s="40">
        <f t="shared" si="119"/>
        <v>0</v>
      </c>
      <c r="H346" s="34">
        <f t="shared" si="106"/>
        <v>0</v>
      </c>
      <c r="I346" s="41">
        <f t="shared" si="107"/>
        <v>9.5946800264000275E-3</v>
      </c>
      <c r="J346" s="27">
        <f t="shared" si="108"/>
        <v>0</v>
      </c>
      <c r="K346" s="11">
        <f t="shared" si="109"/>
        <v>578</v>
      </c>
      <c r="L346">
        <f t="shared" si="110"/>
        <v>209.1</v>
      </c>
      <c r="M346" s="36">
        <f t="shared" si="120"/>
        <v>3.4339814672575589E-2</v>
      </c>
      <c r="N346" s="99">
        <f t="shared" si="121"/>
        <v>5.2275000000000002E-2</v>
      </c>
      <c r="O346">
        <f t="shared" si="122"/>
        <v>2340</v>
      </c>
      <c r="P346" s="36">
        <f t="shared" si="111"/>
        <v>2.7114768847964817E-3</v>
      </c>
      <c r="Q346" s="1">
        <f t="shared" si="123"/>
        <v>0</v>
      </c>
      <c r="R346" s="23">
        <f t="shared" si="124"/>
        <v>575.97699999999998</v>
      </c>
      <c r="S346" s="23">
        <f t="shared" si="112"/>
        <v>0.85</v>
      </c>
      <c r="T346" s="11">
        <f t="shared" si="113"/>
        <v>0.97</v>
      </c>
      <c r="U346" s="20"/>
      <c r="V346" s="30">
        <f t="shared" si="114"/>
        <v>0</v>
      </c>
      <c r="W346" s="24">
        <f t="shared" si="115"/>
        <v>0</v>
      </c>
      <c r="X346" s="24">
        <f t="shared" si="125"/>
        <v>0</v>
      </c>
      <c r="Y346" s="31">
        <f t="shared" si="126"/>
        <v>0</v>
      </c>
      <c r="Z346" s="20"/>
      <c r="AA346" s="19"/>
    </row>
    <row r="347" spans="1:27" ht="15.6" x14ac:dyDescent="0.3">
      <c r="A347" s="32">
        <v>329</v>
      </c>
      <c r="B347" s="28">
        <f>'Curva durate'!AW351/1000</f>
        <v>9.5360528044000428E-3</v>
      </c>
      <c r="C347" s="11">
        <f t="shared" si="116"/>
        <v>0.05</v>
      </c>
      <c r="D347" s="11"/>
      <c r="E347" s="29">
        <f t="shared" si="117"/>
        <v>9.5360528044000428E-3</v>
      </c>
      <c r="F347" s="83">
        <f t="shared" si="118"/>
        <v>7.4999999999999997E-3</v>
      </c>
      <c r="G347" s="40">
        <f t="shared" si="119"/>
        <v>0</v>
      </c>
      <c r="H347" s="34">
        <f t="shared" si="106"/>
        <v>0</v>
      </c>
      <c r="I347" s="41">
        <f t="shared" si="107"/>
        <v>9.5360528044000428E-3</v>
      </c>
      <c r="J347" s="27">
        <f t="shared" si="108"/>
        <v>0</v>
      </c>
      <c r="K347" s="11">
        <f t="shared" si="109"/>
        <v>578</v>
      </c>
      <c r="L347">
        <f t="shared" si="110"/>
        <v>209.1</v>
      </c>
      <c r="M347" s="36">
        <f t="shared" si="120"/>
        <v>3.4339814672575589E-2</v>
      </c>
      <c r="N347" s="99">
        <f t="shared" si="121"/>
        <v>5.2275000000000002E-2</v>
      </c>
      <c r="O347">
        <f t="shared" si="122"/>
        <v>2340</v>
      </c>
      <c r="P347" s="36">
        <f t="shared" si="111"/>
        <v>2.7114768847964817E-3</v>
      </c>
      <c r="Q347" s="1">
        <f t="shared" si="123"/>
        <v>0</v>
      </c>
      <c r="R347" s="23">
        <f t="shared" si="124"/>
        <v>575.97699999999998</v>
      </c>
      <c r="S347" s="23">
        <f t="shared" si="112"/>
        <v>0.85</v>
      </c>
      <c r="T347" s="11">
        <f t="shared" si="113"/>
        <v>0.97</v>
      </c>
      <c r="U347" s="20"/>
      <c r="V347" s="30">
        <f t="shared" si="114"/>
        <v>0</v>
      </c>
      <c r="W347" s="24">
        <f t="shared" si="115"/>
        <v>0</v>
      </c>
      <c r="X347" s="24">
        <f t="shared" si="125"/>
        <v>0</v>
      </c>
      <c r="Y347" s="31">
        <f t="shared" si="126"/>
        <v>0</v>
      </c>
      <c r="Z347" s="20"/>
      <c r="AA347" s="19"/>
    </row>
    <row r="348" spans="1:27" ht="15.6" x14ac:dyDescent="0.3">
      <c r="A348" s="32">
        <v>330</v>
      </c>
      <c r="B348" s="28">
        <f>'Curva durate'!AW352/1000</f>
        <v>9.4776584180000321E-3</v>
      </c>
      <c r="C348" s="11">
        <f t="shared" si="116"/>
        <v>0.05</v>
      </c>
      <c r="D348" s="11"/>
      <c r="E348" s="29">
        <f t="shared" si="117"/>
        <v>9.4776584180000321E-3</v>
      </c>
      <c r="F348" s="83">
        <f t="shared" si="118"/>
        <v>7.4999999999999997E-3</v>
      </c>
      <c r="G348" s="40">
        <f t="shared" si="119"/>
        <v>0</v>
      </c>
      <c r="H348" s="34">
        <f t="shared" si="106"/>
        <v>0</v>
      </c>
      <c r="I348" s="41">
        <f t="shared" si="107"/>
        <v>9.4776584180000321E-3</v>
      </c>
      <c r="J348" s="27">
        <f t="shared" si="108"/>
        <v>0</v>
      </c>
      <c r="K348" s="11">
        <f t="shared" si="109"/>
        <v>578</v>
      </c>
      <c r="L348">
        <f t="shared" si="110"/>
        <v>209.1</v>
      </c>
      <c r="M348" s="36">
        <f t="shared" si="120"/>
        <v>3.4339814672575589E-2</v>
      </c>
      <c r="N348" s="99">
        <f t="shared" si="121"/>
        <v>5.2275000000000002E-2</v>
      </c>
      <c r="O348">
        <f t="shared" si="122"/>
        <v>2340</v>
      </c>
      <c r="P348" s="36">
        <f t="shared" si="111"/>
        <v>2.7114768847964817E-3</v>
      </c>
      <c r="Q348" s="1">
        <f t="shared" si="123"/>
        <v>0</v>
      </c>
      <c r="R348" s="23">
        <f t="shared" si="124"/>
        <v>575.97699999999998</v>
      </c>
      <c r="S348" s="23">
        <f t="shared" si="112"/>
        <v>0.85</v>
      </c>
      <c r="T348" s="11">
        <f t="shared" si="113"/>
        <v>0.97</v>
      </c>
      <c r="U348" s="20"/>
      <c r="V348" s="30">
        <f t="shared" si="114"/>
        <v>0</v>
      </c>
      <c r="W348" s="24">
        <f t="shared" si="115"/>
        <v>0</v>
      </c>
      <c r="X348" s="24">
        <f t="shared" si="125"/>
        <v>0</v>
      </c>
      <c r="Y348" s="31">
        <f t="shared" si="126"/>
        <v>0</v>
      </c>
      <c r="Z348" s="20"/>
      <c r="AA348" s="19"/>
    </row>
    <row r="349" spans="1:27" ht="15.6" x14ac:dyDescent="0.3">
      <c r="A349" s="26">
        <v>331</v>
      </c>
      <c r="B349" s="28">
        <f>'Curva durate'!AW353/1000</f>
        <v>9.4194851372000135E-3</v>
      </c>
      <c r="C349" s="11">
        <f t="shared" si="116"/>
        <v>0.05</v>
      </c>
      <c r="D349" s="11"/>
      <c r="E349" s="29">
        <f t="shared" si="117"/>
        <v>9.4194851372000135E-3</v>
      </c>
      <c r="F349" s="83">
        <f t="shared" si="118"/>
        <v>7.4999999999999997E-3</v>
      </c>
      <c r="G349" s="40">
        <f t="shared" si="119"/>
        <v>0</v>
      </c>
      <c r="H349" s="34">
        <f t="shared" si="106"/>
        <v>0</v>
      </c>
      <c r="I349" s="41">
        <f t="shared" si="107"/>
        <v>9.4194851372000135E-3</v>
      </c>
      <c r="J349" s="27">
        <f t="shared" si="108"/>
        <v>0</v>
      </c>
      <c r="K349" s="11">
        <f t="shared" si="109"/>
        <v>578</v>
      </c>
      <c r="L349">
        <f t="shared" si="110"/>
        <v>209.1</v>
      </c>
      <c r="M349" s="36">
        <f t="shared" si="120"/>
        <v>3.4339814672575589E-2</v>
      </c>
      <c r="N349" s="99">
        <f t="shared" si="121"/>
        <v>5.2275000000000002E-2</v>
      </c>
      <c r="O349">
        <f t="shared" si="122"/>
        <v>2340</v>
      </c>
      <c r="P349" s="36">
        <f t="shared" si="111"/>
        <v>2.7114768847964817E-3</v>
      </c>
      <c r="Q349" s="1">
        <f t="shared" si="123"/>
        <v>0</v>
      </c>
      <c r="R349" s="23">
        <f t="shared" si="124"/>
        <v>575.97699999999998</v>
      </c>
      <c r="S349" s="23">
        <f t="shared" si="112"/>
        <v>0.85</v>
      </c>
      <c r="T349" s="11">
        <f t="shared" si="113"/>
        <v>0.97</v>
      </c>
      <c r="U349" s="20"/>
      <c r="V349" s="30">
        <f t="shared" si="114"/>
        <v>0</v>
      </c>
      <c r="W349" s="24">
        <f t="shared" si="115"/>
        <v>0</v>
      </c>
      <c r="X349" s="24">
        <f t="shared" si="125"/>
        <v>0</v>
      </c>
      <c r="Y349" s="31">
        <f t="shared" si="126"/>
        <v>0</v>
      </c>
      <c r="Z349" s="20"/>
      <c r="AA349" s="19"/>
    </row>
    <row r="350" spans="1:27" ht="15.6" x14ac:dyDescent="0.3">
      <c r="A350" s="32">
        <v>332</v>
      </c>
      <c r="B350" s="28">
        <f>'Curva durate'!AW354/1000</f>
        <v>9.3615212320000019E-3</v>
      </c>
      <c r="C350" s="11">
        <f t="shared" si="116"/>
        <v>0.05</v>
      </c>
      <c r="D350" s="11"/>
      <c r="E350" s="29">
        <f t="shared" si="117"/>
        <v>9.3615212320000019E-3</v>
      </c>
      <c r="F350" s="83">
        <f t="shared" si="118"/>
        <v>7.4999999999999997E-3</v>
      </c>
      <c r="G350" s="40">
        <f t="shared" si="119"/>
        <v>0</v>
      </c>
      <c r="H350" s="34">
        <f t="shared" si="106"/>
        <v>0</v>
      </c>
      <c r="I350" s="41">
        <f t="shared" si="107"/>
        <v>9.3615212320000019E-3</v>
      </c>
      <c r="J350" s="27">
        <f t="shared" si="108"/>
        <v>0</v>
      </c>
      <c r="K350" s="11">
        <f t="shared" si="109"/>
        <v>578</v>
      </c>
      <c r="L350">
        <f t="shared" si="110"/>
        <v>209.1</v>
      </c>
      <c r="M350" s="36">
        <f t="shared" si="120"/>
        <v>3.4339814672575589E-2</v>
      </c>
      <c r="N350" s="99">
        <f t="shared" si="121"/>
        <v>5.2275000000000002E-2</v>
      </c>
      <c r="O350">
        <f t="shared" si="122"/>
        <v>2340</v>
      </c>
      <c r="P350" s="36">
        <f t="shared" si="111"/>
        <v>2.7114768847964817E-3</v>
      </c>
      <c r="Q350" s="1">
        <f t="shared" si="123"/>
        <v>0</v>
      </c>
      <c r="R350" s="23">
        <f t="shared" si="124"/>
        <v>575.97699999999998</v>
      </c>
      <c r="S350" s="23">
        <f t="shared" si="112"/>
        <v>0.85</v>
      </c>
      <c r="T350" s="11">
        <f t="shared" si="113"/>
        <v>0.97</v>
      </c>
      <c r="U350" s="20"/>
      <c r="V350" s="30">
        <f t="shared" si="114"/>
        <v>0</v>
      </c>
      <c r="W350" s="24">
        <f t="shared" si="115"/>
        <v>0</v>
      </c>
      <c r="X350" s="24">
        <f t="shared" si="125"/>
        <v>0</v>
      </c>
      <c r="Y350" s="31">
        <f t="shared" si="126"/>
        <v>0</v>
      </c>
      <c r="Z350" s="20"/>
      <c r="AA350" s="19"/>
    </row>
    <row r="351" spans="1:27" ht="15.6" x14ac:dyDescent="0.3">
      <c r="A351" s="32">
        <v>333</v>
      </c>
      <c r="B351" s="28">
        <f>'Curva durate'!AW355/1000</f>
        <v>9.3037549724000138E-3</v>
      </c>
      <c r="C351" s="11">
        <f t="shared" si="116"/>
        <v>0.05</v>
      </c>
      <c r="D351" s="11"/>
      <c r="E351" s="29">
        <f t="shared" si="117"/>
        <v>9.3037549724000138E-3</v>
      </c>
      <c r="F351" s="83">
        <f t="shared" si="118"/>
        <v>7.4999999999999997E-3</v>
      </c>
      <c r="G351" s="40">
        <f t="shared" si="119"/>
        <v>0</v>
      </c>
      <c r="H351" s="34">
        <f t="shared" si="106"/>
        <v>0</v>
      </c>
      <c r="I351" s="41">
        <f t="shared" si="107"/>
        <v>9.3037549724000138E-3</v>
      </c>
      <c r="J351" s="27">
        <f t="shared" si="108"/>
        <v>0</v>
      </c>
      <c r="K351" s="11">
        <f t="shared" si="109"/>
        <v>578</v>
      </c>
      <c r="L351">
        <f t="shared" si="110"/>
        <v>209.1</v>
      </c>
      <c r="M351" s="36">
        <f t="shared" si="120"/>
        <v>3.4339814672575589E-2</v>
      </c>
      <c r="N351" s="99">
        <f t="shared" si="121"/>
        <v>5.2275000000000002E-2</v>
      </c>
      <c r="O351">
        <f t="shared" si="122"/>
        <v>2340</v>
      </c>
      <c r="P351" s="36">
        <f t="shared" si="111"/>
        <v>2.7114768847964817E-3</v>
      </c>
      <c r="Q351" s="1">
        <f t="shared" si="123"/>
        <v>0</v>
      </c>
      <c r="R351" s="23">
        <f t="shared" si="124"/>
        <v>575.97699999999998</v>
      </c>
      <c r="S351" s="23">
        <f t="shared" si="112"/>
        <v>0.85</v>
      </c>
      <c r="T351" s="11">
        <f t="shared" si="113"/>
        <v>0.97</v>
      </c>
      <c r="U351" s="20"/>
      <c r="V351" s="30">
        <f t="shared" si="114"/>
        <v>0</v>
      </c>
      <c r="W351" s="24">
        <f t="shared" si="115"/>
        <v>0</v>
      </c>
      <c r="X351" s="24">
        <f t="shared" si="125"/>
        <v>0</v>
      </c>
      <c r="Y351" s="31">
        <f t="shared" si="126"/>
        <v>0</v>
      </c>
      <c r="Z351" s="20"/>
      <c r="AA351" s="19"/>
    </row>
    <row r="352" spans="1:27" ht="15.6" x14ac:dyDescent="0.3">
      <c r="A352" s="26">
        <v>334</v>
      </c>
      <c r="B352" s="28">
        <f>'Curva durate'!AW356/1000</f>
        <v>9.2461746284000414E-3</v>
      </c>
      <c r="C352" s="11">
        <f t="shared" si="116"/>
        <v>0.05</v>
      </c>
      <c r="D352" s="11"/>
      <c r="E352" s="29">
        <f t="shared" si="117"/>
        <v>9.2461746284000414E-3</v>
      </c>
      <c r="F352" s="83">
        <f t="shared" si="118"/>
        <v>7.4999999999999997E-3</v>
      </c>
      <c r="G352" s="40">
        <f t="shared" si="119"/>
        <v>0</v>
      </c>
      <c r="H352" s="34">
        <f t="shared" si="106"/>
        <v>0</v>
      </c>
      <c r="I352" s="41">
        <f t="shared" si="107"/>
        <v>9.2461746284000414E-3</v>
      </c>
      <c r="J352" s="27">
        <f t="shared" si="108"/>
        <v>0</v>
      </c>
      <c r="K352" s="11">
        <f t="shared" si="109"/>
        <v>578</v>
      </c>
      <c r="L352">
        <f t="shared" si="110"/>
        <v>209.1</v>
      </c>
      <c r="M352" s="36">
        <f t="shared" si="120"/>
        <v>3.4339814672575589E-2</v>
      </c>
      <c r="N352" s="99">
        <f t="shared" si="121"/>
        <v>5.2275000000000002E-2</v>
      </c>
      <c r="O352">
        <f t="shared" si="122"/>
        <v>2340</v>
      </c>
      <c r="P352" s="36">
        <f t="shared" si="111"/>
        <v>2.7114768847964817E-3</v>
      </c>
      <c r="Q352" s="1">
        <f t="shared" si="123"/>
        <v>0</v>
      </c>
      <c r="R352" s="23">
        <f t="shared" si="124"/>
        <v>575.97699999999998</v>
      </c>
      <c r="S352" s="23">
        <f t="shared" si="112"/>
        <v>0.85</v>
      </c>
      <c r="T352" s="11">
        <f t="shared" si="113"/>
        <v>0.97</v>
      </c>
      <c r="U352" s="20"/>
      <c r="V352" s="30">
        <f t="shared" si="114"/>
        <v>0</v>
      </c>
      <c r="W352" s="24">
        <f t="shared" si="115"/>
        <v>0</v>
      </c>
      <c r="X352" s="24">
        <f t="shared" si="125"/>
        <v>0</v>
      </c>
      <c r="Y352" s="31">
        <f t="shared" si="126"/>
        <v>0</v>
      </c>
      <c r="Z352" s="20"/>
      <c r="AA352" s="19"/>
    </row>
    <row r="353" spans="1:27" ht="15.6" x14ac:dyDescent="0.3">
      <c r="A353" s="32">
        <v>335</v>
      </c>
      <c r="B353" s="28">
        <f>'Curva durate'!AW357/1000</f>
        <v>9.188768469999985E-3</v>
      </c>
      <c r="C353" s="11">
        <f t="shared" si="116"/>
        <v>0.05</v>
      </c>
      <c r="D353" s="11"/>
      <c r="E353" s="29">
        <f t="shared" si="117"/>
        <v>9.188768469999985E-3</v>
      </c>
      <c r="F353" s="83">
        <f t="shared" si="118"/>
        <v>7.4999999999999997E-3</v>
      </c>
      <c r="G353" s="40">
        <f t="shared" si="119"/>
        <v>0</v>
      </c>
      <c r="H353" s="34">
        <f t="shared" si="106"/>
        <v>0</v>
      </c>
      <c r="I353" s="41">
        <f t="shared" si="107"/>
        <v>9.188768469999985E-3</v>
      </c>
      <c r="J353" s="27">
        <f t="shared" si="108"/>
        <v>0</v>
      </c>
      <c r="K353" s="11">
        <f t="shared" si="109"/>
        <v>578</v>
      </c>
      <c r="L353">
        <f t="shared" si="110"/>
        <v>209.1</v>
      </c>
      <c r="M353" s="36">
        <f t="shared" si="120"/>
        <v>3.4339814672575589E-2</v>
      </c>
      <c r="N353" s="99">
        <f t="shared" si="121"/>
        <v>5.2275000000000002E-2</v>
      </c>
      <c r="O353">
        <f t="shared" si="122"/>
        <v>2340</v>
      </c>
      <c r="P353" s="36">
        <f t="shared" si="111"/>
        <v>2.7114768847964817E-3</v>
      </c>
      <c r="Q353" s="1">
        <f t="shared" si="123"/>
        <v>0</v>
      </c>
      <c r="R353" s="23">
        <f t="shared" si="124"/>
        <v>575.97699999999998</v>
      </c>
      <c r="S353" s="23">
        <f t="shared" si="112"/>
        <v>0.85</v>
      </c>
      <c r="T353" s="11">
        <f t="shared" si="113"/>
        <v>0.97</v>
      </c>
      <c r="U353" s="20"/>
      <c r="V353" s="30">
        <f t="shared" si="114"/>
        <v>0</v>
      </c>
      <c r="W353" s="24">
        <f t="shared" si="115"/>
        <v>0</v>
      </c>
      <c r="X353" s="24">
        <f t="shared" si="125"/>
        <v>0</v>
      </c>
      <c r="Y353" s="31">
        <f t="shared" si="126"/>
        <v>0</v>
      </c>
      <c r="Z353" s="20"/>
      <c r="AA353" s="19"/>
    </row>
    <row r="354" spans="1:27" ht="15.6" x14ac:dyDescent="0.3">
      <c r="A354" s="32">
        <v>336</v>
      </c>
      <c r="B354" s="28">
        <f>'Curva durate'!AW358/1000</f>
        <v>9.1315247672000052E-3</v>
      </c>
      <c r="C354" s="11">
        <f t="shared" si="116"/>
        <v>0.05</v>
      </c>
      <c r="D354" s="11"/>
      <c r="E354" s="29">
        <f t="shared" si="117"/>
        <v>9.1315247672000052E-3</v>
      </c>
      <c r="F354" s="83">
        <f t="shared" si="118"/>
        <v>7.4999999999999997E-3</v>
      </c>
      <c r="G354" s="40">
        <f t="shared" si="119"/>
        <v>0</v>
      </c>
      <c r="H354" s="34">
        <f t="shared" si="106"/>
        <v>0</v>
      </c>
      <c r="I354" s="41">
        <f t="shared" si="107"/>
        <v>9.1315247672000052E-3</v>
      </c>
      <c r="J354" s="27">
        <f t="shared" si="108"/>
        <v>0</v>
      </c>
      <c r="K354" s="11">
        <f t="shared" si="109"/>
        <v>578</v>
      </c>
      <c r="L354">
        <f t="shared" si="110"/>
        <v>209.1</v>
      </c>
      <c r="M354" s="36">
        <f t="shared" si="120"/>
        <v>3.4339814672575589E-2</v>
      </c>
      <c r="N354" s="99">
        <f t="shared" si="121"/>
        <v>5.2275000000000002E-2</v>
      </c>
      <c r="O354">
        <f t="shared" si="122"/>
        <v>2340</v>
      </c>
      <c r="P354" s="36">
        <f t="shared" si="111"/>
        <v>2.7114768847964817E-3</v>
      </c>
      <c r="Q354" s="1">
        <f t="shared" si="123"/>
        <v>0</v>
      </c>
      <c r="R354" s="23">
        <f t="shared" si="124"/>
        <v>575.97699999999998</v>
      </c>
      <c r="S354" s="23">
        <f t="shared" si="112"/>
        <v>0.85</v>
      </c>
      <c r="T354" s="11">
        <f t="shared" si="113"/>
        <v>0.97</v>
      </c>
      <c r="U354" s="20"/>
      <c r="V354" s="30">
        <f t="shared" si="114"/>
        <v>0</v>
      </c>
      <c r="W354" s="24">
        <f t="shared" si="115"/>
        <v>0</v>
      </c>
      <c r="X354" s="24">
        <f t="shared" si="125"/>
        <v>0</v>
      </c>
      <c r="Y354" s="31">
        <f t="shared" si="126"/>
        <v>0</v>
      </c>
      <c r="Z354" s="20"/>
      <c r="AA354" s="19"/>
    </row>
    <row r="355" spans="1:27" ht="15.6" x14ac:dyDescent="0.3">
      <c r="A355" s="26">
        <v>337</v>
      </c>
      <c r="B355" s="28">
        <f>'Curva durate'!AW359/1000</f>
        <v>9.0744317900000333E-3</v>
      </c>
      <c r="C355" s="11">
        <f t="shared" si="116"/>
        <v>0.05</v>
      </c>
      <c r="D355" s="11"/>
      <c r="E355" s="29">
        <f t="shared" si="117"/>
        <v>9.0744317900000333E-3</v>
      </c>
      <c r="F355" s="83">
        <f t="shared" si="118"/>
        <v>7.4999999999999997E-3</v>
      </c>
      <c r="G355" s="40">
        <f t="shared" si="119"/>
        <v>0</v>
      </c>
      <c r="H355" s="34">
        <f t="shared" si="106"/>
        <v>0</v>
      </c>
      <c r="I355" s="41">
        <f t="shared" si="107"/>
        <v>9.0744317900000333E-3</v>
      </c>
      <c r="J355" s="27">
        <f t="shared" si="108"/>
        <v>0</v>
      </c>
      <c r="K355" s="11">
        <f t="shared" si="109"/>
        <v>578</v>
      </c>
      <c r="L355">
        <f t="shared" si="110"/>
        <v>209.1</v>
      </c>
      <c r="M355" s="36">
        <f t="shared" si="120"/>
        <v>3.4339814672575589E-2</v>
      </c>
      <c r="N355" s="99">
        <f t="shared" si="121"/>
        <v>5.2275000000000002E-2</v>
      </c>
      <c r="O355">
        <f t="shared" si="122"/>
        <v>2340</v>
      </c>
      <c r="P355" s="36">
        <f t="shared" si="111"/>
        <v>2.7114768847964817E-3</v>
      </c>
      <c r="Q355" s="1">
        <f t="shared" si="123"/>
        <v>0</v>
      </c>
      <c r="R355" s="23">
        <f t="shared" si="124"/>
        <v>575.97699999999998</v>
      </c>
      <c r="S355" s="23">
        <f t="shared" si="112"/>
        <v>0.85</v>
      </c>
      <c r="T355" s="11">
        <f t="shared" si="113"/>
        <v>0.97</v>
      </c>
      <c r="U355" s="20"/>
      <c r="V355" s="30">
        <f t="shared" si="114"/>
        <v>0</v>
      </c>
      <c r="W355" s="24">
        <f t="shared" si="115"/>
        <v>0</v>
      </c>
      <c r="X355" s="24">
        <f t="shared" si="125"/>
        <v>0</v>
      </c>
      <c r="Y355" s="31">
        <f t="shared" si="126"/>
        <v>0</v>
      </c>
      <c r="Z355" s="20"/>
      <c r="AA355" s="19"/>
    </row>
    <row r="356" spans="1:27" ht="15.6" x14ac:dyDescent="0.3">
      <c r="A356" s="32">
        <v>338</v>
      </c>
      <c r="B356" s="28">
        <f>'Curva durate'!AW360/1000</f>
        <v>9.0174778084000304E-3</v>
      </c>
      <c r="C356" s="11">
        <f t="shared" si="116"/>
        <v>0.05</v>
      </c>
      <c r="D356" s="11"/>
      <c r="E356" s="29">
        <f t="shared" si="117"/>
        <v>9.0174778084000304E-3</v>
      </c>
      <c r="F356" s="83">
        <f t="shared" si="118"/>
        <v>7.4999999999999997E-3</v>
      </c>
      <c r="G356" s="40">
        <f t="shared" si="119"/>
        <v>0</v>
      </c>
      <c r="H356" s="34">
        <f t="shared" si="106"/>
        <v>0</v>
      </c>
      <c r="I356" s="41">
        <f t="shared" si="107"/>
        <v>9.0174778084000304E-3</v>
      </c>
      <c r="J356" s="27">
        <f t="shared" si="108"/>
        <v>0</v>
      </c>
      <c r="K356" s="11">
        <f t="shared" si="109"/>
        <v>578</v>
      </c>
      <c r="L356">
        <f t="shared" si="110"/>
        <v>209.1</v>
      </c>
      <c r="M356" s="36">
        <f t="shared" si="120"/>
        <v>3.4339814672575589E-2</v>
      </c>
      <c r="N356" s="99">
        <f t="shared" si="121"/>
        <v>5.2275000000000002E-2</v>
      </c>
      <c r="O356">
        <f t="shared" si="122"/>
        <v>2340</v>
      </c>
      <c r="P356" s="36">
        <f t="shared" si="111"/>
        <v>2.7114768847964817E-3</v>
      </c>
      <c r="Q356" s="1">
        <f t="shared" si="123"/>
        <v>0</v>
      </c>
      <c r="R356" s="23">
        <f t="shared" si="124"/>
        <v>575.97699999999998</v>
      </c>
      <c r="S356" s="23">
        <f t="shared" si="112"/>
        <v>0.85</v>
      </c>
      <c r="T356" s="11">
        <f t="shared" si="113"/>
        <v>0.97</v>
      </c>
      <c r="U356" s="20"/>
      <c r="V356" s="30">
        <f t="shared" si="114"/>
        <v>0</v>
      </c>
      <c r="W356" s="24">
        <f t="shared" si="115"/>
        <v>0</v>
      </c>
      <c r="X356" s="24">
        <f t="shared" si="125"/>
        <v>0</v>
      </c>
      <c r="Y356" s="31">
        <f t="shared" si="126"/>
        <v>0</v>
      </c>
      <c r="Z356" s="20"/>
      <c r="AA356" s="19"/>
    </row>
    <row r="357" spans="1:27" ht="15.6" x14ac:dyDescent="0.3">
      <c r="A357" s="32">
        <v>339</v>
      </c>
      <c r="B357" s="28">
        <f>'Curva durate'!AW361/1000</f>
        <v>8.9606510924000703E-3</v>
      </c>
      <c r="C357" s="11">
        <f t="shared" si="116"/>
        <v>0.05</v>
      </c>
      <c r="D357" s="11"/>
      <c r="E357" s="29">
        <f t="shared" si="117"/>
        <v>8.9606510924000703E-3</v>
      </c>
      <c r="F357" s="83">
        <f t="shared" si="118"/>
        <v>7.4999999999999997E-3</v>
      </c>
      <c r="G357" s="40">
        <f t="shared" si="119"/>
        <v>0</v>
      </c>
      <c r="H357" s="34">
        <f t="shared" si="106"/>
        <v>0</v>
      </c>
      <c r="I357" s="41">
        <f t="shared" si="107"/>
        <v>8.9606510924000703E-3</v>
      </c>
      <c r="J357" s="27">
        <f t="shared" si="108"/>
        <v>0</v>
      </c>
      <c r="K357" s="11">
        <f t="shared" si="109"/>
        <v>578</v>
      </c>
      <c r="L357">
        <f t="shared" si="110"/>
        <v>209.1</v>
      </c>
      <c r="M357" s="36">
        <f t="shared" si="120"/>
        <v>3.4339814672575589E-2</v>
      </c>
      <c r="N357" s="99">
        <f t="shared" si="121"/>
        <v>5.2275000000000002E-2</v>
      </c>
      <c r="O357">
        <f t="shared" si="122"/>
        <v>2340</v>
      </c>
      <c r="P357" s="36">
        <f t="shared" si="111"/>
        <v>2.7114768847964817E-3</v>
      </c>
      <c r="Q357" s="1">
        <f t="shared" si="123"/>
        <v>0</v>
      </c>
      <c r="R357" s="23">
        <f t="shared" si="124"/>
        <v>575.97699999999998</v>
      </c>
      <c r="S357" s="23">
        <f t="shared" si="112"/>
        <v>0.85</v>
      </c>
      <c r="T357" s="11">
        <f t="shared" si="113"/>
        <v>0.97</v>
      </c>
      <c r="U357" s="20"/>
      <c r="V357" s="30">
        <f t="shared" si="114"/>
        <v>0</v>
      </c>
      <c r="W357" s="24">
        <f t="shared" si="115"/>
        <v>0</v>
      </c>
      <c r="X357" s="24">
        <f t="shared" si="125"/>
        <v>0</v>
      </c>
      <c r="Y357" s="31">
        <f t="shared" si="126"/>
        <v>0</v>
      </c>
      <c r="Z357" s="20"/>
      <c r="AA357" s="19"/>
    </row>
    <row r="358" spans="1:27" ht="15.6" x14ac:dyDescent="0.3">
      <c r="A358" s="26">
        <v>340</v>
      </c>
      <c r="B358" s="28">
        <f>'Curva durate'!AW362/1000</f>
        <v>8.9039399120000272E-3</v>
      </c>
      <c r="C358" s="11">
        <f t="shared" si="116"/>
        <v>0.05</v>
      </c>
      <c r="D358" s="11"/>
      <c r="E358" s="29">
        <f t="shared" si="117"/>
        <v>8.9039399120000272E-3</v>
      </c>
      <c r="F358" s="83">
        <f t="shared" si="118"/>
        <v>7.4999999999999997E-3</v>
      </c>
      <c r="G358" s="40">
        <f t="shared" si="119"/>
        <v>0</v>
      </c>
      <c r="H358" s="34">
        <f t="shared" si="106"/>
        <v>0</v>
      </c>
      <c r="I358" s="41">
        <f t="shared" si="107"/>
        <v>8.9039399120000272E-3</v>
      </c>
      <c r="J358" s="27">
        <f t="shared" si="108"/>
        <v>0</v>
      </c>
      <c r="K358" s="11">
        <f t="shared" si="109"/>
        <v>578</v>
      </c>
      <c r="L358">
        <f t="shared" si="110"/>
        <v>209.1</v>
      </c>
      <c r="M358" s="36">
        <f t="shared" si="120"/>
        <v>3.4339814672575589E-2</v>
      </c>
      <c r="N358" s="99">
        <f t="shared" si="121"/>
        <v>5.2275000000000002E-2</v>
      </c>
      <c r="O358">
        <f t="shared" si="122"/>
        <v>2340</v>
      </c>
      <c r="P358" s="36">
        <f t="shared" si="111"/>
        <v>2.7114768847964817E-3</v>
      </c>
      <c r="Q358" s="1">
        <f t="shared" si="123"/>
        <v>0</v>
      </c>
      <c r="R358" s="23">
        <f t="shared" si="124"/>
        <v>575.97699999999998</v>
      </c>
      <c r="S358" s="23">
        <f t="shared" si="112"/>
        <v>0.85</v>
      </c>
      <c r="T358" s="11">
        <f t="shared" si="113"/>
        <v>0.97</v>
      </c>
      <c r="U358" s="20"/>
      <c r="V358" s="30">
        <f t="shared" si="114"/>
        <v>0</v>
      </c>
      <c r="W358" s="24">
        <f t="shared" si="115"/>
        <v>0</v>
      </c>
      <c r="X358" s="24">
        <f t="shared" si="125"/>
        <v>0</v>
      </c>
      <c r="Y358" s="31">
        <f t="shared" si="126"/>
        <v>0</v>
      </c>
      <c r="Z358" s="20"/>
      <c r="AA358" s="19"/>
    </row>
    <row r="359" spans="1:27" ht="15.6" x14ac:dyDescent="0.3">
      <c r="A359" s="32">
        <v>341</v>
      </c>
      <c r="B359" s="28">
        <f>'Curva durate'!AW363/1000</f>
        <v>8.8473325372000027E-3</v>
      </c>
      <c r="C359" s="11">
        <f t="shared" si="116"/>
        <v>0.05</v>
      </c>
      <c r="D359" s="11"/>
      <c r="E359" s="29">
        <f t="shared" si="117"/>
        <v>8.8473325372000027E-3</v>
      </c>
      <c r="F359" s="83">
        <f t="shared" si="118"/>
        <v>7.4999999999999997E-3</v>
      </c>
      <c r="G359" s="40">
        <f t="shared" si="119"/>
        <v>0</v>
      </c>
      <c r="H359" s="34">
        <f t="shared" si="106"/>
        <v>0</v>
      </c>
      <c r="I359" s="41">
        <f t="shared" si="107"/>
        <v>8.8473325372000027E-3</v>
      </c>
      <c r="J359" s="27">
        <f t="shared" si="108"/>
        <v>0</v>
      </c>
      <c r="K359" s="11">
        <f t="shared" si="109"/>
        <v>578</v>
      </c>
      <c r="L359">
        <f t="shared" si="110"/>
        <v>209.1</v>
      </c>
      <c r="M359" s="36">
        <f t="shared" si="120"/>
        <v>3.4339814672575589E-2</v>
      </c>
      <c r="N359" s="99">
        <f t="shared" si="121"/>
        <v>5.2275000000000002E-2</v>
      </c>
      <c r="O359">
        <f t="shared" si="122"/>
        <v>2340</v>
      </c>
      <c r="P359" s="36">
        <f t="shared" si="111"/>
        <v>2.7114768847964817E-3</v>
      </c>
      <c r="Q359" s="1">
        <f t="shared" si="123"/>
        <v>0</v>
      </c>
      <c r="R359" s="23">
        <f t="shared" si="124"/>
        <v>575.97699999999998</v>
      </c>
      <c r="S359" s="23">
        <f t="shared" si="112"/>
        <v>0.85</v>
      </c>
      <c r="T359" s="11">
        <f t="shared" si="113"/>
        <v>0.97</v>
      </c>
      <c r="U359" s="20"/>
      <c r="V359" s="30">
        <f t="shared" si="114"/>
        <v>0</v>
      </c>
      <c r="W359" s="24">
        <f t="shared" si="115"/>
        <v>0</v>
      </c>
      <c r="X359" s="24">
        <f t="shared" si="125"/>
        <v>0</v>
      </c>
      <c r="Y359" s="31">
        <f t="shared" si="126"/>
        <v>0</v>
      </c>
      <c r="Z359" s="20"/>
      <c r="AA359" s="19"/>
    </row>
    <row r="360" spans="1:27" ht="15.6" x14ac:dyDescent="0.3">
      <c r="A360" s="32">
        <v>342</v>
      </c>
      <c r="B360" s="28">
        <f>'Curva durate'!AW364/1000</f>
        <v>8.7908172380000166E-3</v>
      </c>
      <c r="C360" s="11">
        <f t="shared" si="116"/>
        <v>0.05</v>
      </c>
      <c r="D360" s="11"/>
      <c r="E360" s="29">
        <f t="shared" si="117"/>
        <v>8.7908172380000166E-3</v>
      </c>
      <c r="F360" s="83">
        <f t="shared" si="118"/>
        <v>7.4999999999999997E-3</v>
      </c>
      <c r="G360" s="40">
        <f t="shared" si="119"/>
        <v>0</v>
      </c>
      <c r="H360" s="34">
        <f t="shared" si="106"/>
        <v>0</v>
      </c>
      <c r="I360" s="41">
        <f t="shared" si="107"/>
        <v>8.7908172380000166E-3</v>
      </c>
      <c r="J360" s="27">
        <f t="shared" si="108"/>
        <v>0</v>
      </c>
      <c r="K360" s="11">
        <f t="shared" si="109"/>
        <v>578</v>
      </c>
      <c r="L360">
        <f t="shared" si="110"/>
        <v>209.1</v>
      </c>
      <c r="M360" s="36">
        <f t="shared" si="120"/>
        <v>3.4339814672575589E-2</v>
      </c>
      <c r="N360" s="99">
        <f t="shared" si="121"/>
        <v>5.2275000000000002E-2</v>
      </c>
      <c r="O360">
        <f t="shared" si="122"/>
        <v>2340</v>
      </c>
      <c r="P360" s="36">
        <f t="shared" si="111"/>
        <v>2.7114768847964817E-3</v>
      </c>
      <c r="Q360" s="1">
        <f t="shared" si="123"/>
        <v>0</v>
      </c>
      <c r="R360" s="23">
        <f t="shared" si="124"/>
        <v>575.97699999999998</v>
      </c>
      <c r="S360" s="23">
        <f t="shared" si="112"/>
        <v>0.85</v>
      </c>
      <c r="T360" s="11">
        <f t="shared" si="113"/>
        <v>0.97</v>
      </c>
      <c r="U360" s="20"/>
      <c r="V360" s="30">
        <f t="shared" si="114"/>
        <v>0</v>
      </c>
      <c r="W360" s="24">
        <f t="shared" si="115"/>
        <v>0</v>
      </c>
      <c r="X360" s="24">
        <f t="shared" si="125"/>
        <v>0</v>
      </c>
      <c r="Y360" s="31">
        <f t="shared" si="126"/>
        <v>0</v>
      </c>
      <c r="Z360" s="20"/>
      <c r="AA360" s="19"/>
    </row>
    <row r="361" spans="1:27" ht="15.6" x14ac:dyDescent="0.3">
      <c r="A361" s="26">
        <v>343</v>
      </c>
      <c r="B361" s="28">
        <f>'Curva durate'!AW365/1000</f>
        <v>8.7343822844000562E-3</v>
      </c>
      <c r="C361" s="11">
        <f t="shared" si="116"/>
        <v>0.05</v>
      </c>
      <c r="D361" s="11"/>
      <c r="E361" s="29">
        <f t="shared" si="117"/>
        <v>8.7343822844000562E-3</v>
      </c>
      <c r="F361" s="83">
        <f t="shared" si="118"/>
        <v>7.4999999999999997E-3</v>
      </c>
      <c r="G361" s="40">
        <f t="shared" si="119"/>
        <v>0</v>
      </c>
      <c r="H361" s="34">
        <f t="shared" si="106"/>
        <v>0</v>
      </c>
      <c r="I361" s="41">
        <f t="shared" si="107"/>
        <v>8.7343822844000562E-3</v>
      </c>
      <c r="J361" s="27">
        <f t="shared" si="108"/>
        <v>0</v>
      </c>
      <c r="K361" s="11">
        <f t="shared" si="109"/>
        <v>578</v>
      </c>
      <c r="L361">
        <f t="shared" si="110"/>
        <v>209.1</v>
      </c>
      <c r="M361" s="36">
        <f t="shared" si="120"/>
        <v>3.4339814672575589E-2</v>
      </c>
      <c r="N361" s="99">
        <f t="shared" si="121"/>
        <v>5.2275000000000002E-2</v>
      </c>
      <c r="O361">
        <f t="shared" si="122"/>
        <v>2340</v>
      </c>
      <c r="P361" s="36">
        <f t="shared" si="111"/>
        <v>2.7114768847964817E-3</v>
      </c>
      <c r="Q361" s="1">
        <f t="shared" si="123"/>
        <v>0</v>
      </c>
      <c r="R361" s="23">
        <f t="shared" si="124"/>
        <v>575.97699999999998</v>
      </c>
      <c r="S361" s="23">
        <f t="shared" si="112"/>
        <v>0.85</v>
      </c>
      <c r="T361" s="11">
        <f t="shared" si="113"/>
        <v>0.97</v>
      </c>
      <c r="U361" s="20"/>
      <c r="V361" s="30">
        <f t="shared" si="114"/>
        <v>0</v>
      </c>
      <c r="W361" s="24">
        <f t="shared" si="115"/>
        <v>0</v>
      </c>
      <c r="X361" s="24">
        <f t="shared" si="125"/>
        <v>0</v>
      </c>
      <c r="Y361" s="31">
        <f t="shared" si="126"/>
        <v>0</v>
      </c>
      <c r="Z361" s="20"/>
      <c r="AA361" s="19"/>
    </row>
    <row r="362" spans="1:27" ht="15.6" x14ac:dyDescent="0.3">
      <c r="A362" s="32">
        <v>344</v>
      </c>
      <c r="B362" s="28">
        <f>'Curva durate'!AW366/1000</f>
        <v>8.6780159463999956E-3</v>
      </c>
      <c r="C362" s="11">
        <f t="shared" si="116"/>
        <v>0.05</v>
      </c>
      <c r="D362" s="11"/>
      <c r="E362" s="29">
        <f t="shared" si="117"/>
        <v>8.6780159463999956E-3</v>
      </c>
      <c r="F362" s="83">
        <f t="shared" si="118"/>
        <v>7.4999999999999997E-3</v>
      </c>
      <c r="G362" s="40">
        <f t="shared" si="119"/>
        <v>0</v>
      </c>
      <c r="H362" s="34">
        <f t="shared" si="106"/>
        <v>0</v>
      </c>
      <c r="I362" s="41">
        <f t="shared" si="107"/>
        <v>8.6780159463999956E-3</v>
      </c>
      <c r="J362" s="27">
        <f t="shared" si="108"/>
        <v>0</v>
      </c>
      <c r="K362" s="11">
        <f t="shared" si="109"/>
        <v>578</v>
      </c>
      <c r="L362">
        <f t="shared" si="110"/>
        <v>209.1</v>
      </c>
      <c r="M362" s="36">
        <f t="shared" si="120"/>
        <v>3.4339814672575589E-2</v>
      </c>
      <c r="N362" s="99">
        <f t="shared" si="121"/>
        <v>5.2275000000000002E-2</v>
      </c>
      <c r="O362">
        <f t="shared" si="122"/>
        <v>2340</v>
      </c>
      <c r="P362" s="36">
        <f t="shared" si="111"/>
        <v>2.7114768847964817E-3</v>
      </c>
      <c r="Q362" s="1">
        <f t="shared" si="123"/>
        <v>0</v>
      </c>
      <c r="R362" s="23">
        <f t="shared" si="124"/>
        <v>575.97699999999998</v>
      </c>
      <c r="S362" s="23">
        <f t="shared" si="112"/>
        <v>0.85</v>
      </c>
      <c r="T362" s="11">
        <f t="shared" si="113"/>
        <v>0.97</v>
      </c>
      <c r="U362" s="20"/>
      <c r="V362" s="30">
        <f t="shared" si="114"/>
        <v>0</v>
      </c>
      <c r="W362" s="24">
        <f t="shared" si="115"/>
        <v>0</v>
      </c>
      <c r="X362" s="24">
        <f t="shared" si="125"/>
        <v>0</v>
      </c>
      <c r="Y362" s="31">
        <f t="shared" si="126"/>
        <v>0</v>
      </c>
      <c r="Z362" s="20"/>
      <c r="AA362" s="19"/>
    </row>
    <row r="363" spans="1:27" ht="15.6" x14ac:dyDescent="0.3">
      <c r="A363" s="32">
        <v>345</v>
      </c>
      <c r="B363" s="28">
        <f>'Curva durate'!AW367/1000</f>
        <v>8.621706494000023E-3</v>
      </c>
      <c r="C363" s="11">
        <f t="shared" si="116"/>
        <v>0.05</v>
      </c>
      <c r="D363" s="11"/>
      <c r="E363" s="29">
        <f t="shared" si="117"/>
        <v>8.621706494000023E-3</v>
      </c>
      <c r="F363" s="83">
        <f t="shared" si="118"/>
        <v>7.4999999999999997E-3</v>
      </c>
      <c r="G363" s="40">
        <f t="shared" si="119"/>
        <v>0</v>
      </c>
      <c r="H363" s="34">
        <f t="shared" si="106"/>
        <v>0</v>
      </c>
      <c r="I363" s="41">
        <f t="shared" si="107"/>
        <v>8.621706494000023E-3</v>
      </c>
      <c r="J363" s="27">
        <f t="shared" si="108"/>
        <v>0</v>
      </c>
      <c r="K363" s="11">
        <f t="shared" si="109"/>
        <v>578</v>
      </c>
      <c r="L363">
        <f t="shared" si="110"/>
        <v>209.1</v>
      </c>
      <c r="M363" s="36">
        <f t="shared" si="120"/>
        <v>3.4339814672575589E-2</v>
      </c>
      <c r="N363" s="99">
        <f t="shared" si="121"/>
        <v>5.2275000000000002E-2</v>
      </c>
      <c r="O363">
        <f t="shared" si="122"/>
        <v>2340</v>
      </c>
      <c r="P363" s="36">
        <f t="shared" si="111"/>
        <v>2.7114768847964817E-3</v>
      </c>
      <c r="Q363" s="1">
        <f t="shared" si="123"/>
        <v>0</v>
      </c>
      <c r="R363" s="23">
        <f t="shared" si="124"/>
        <v>575.97699999999998</v>
      </c>
      <c r="S363" s="23">
        <f t="shared" si="112"/>
        <v>0.85</v>
      </c>
      <c r="T363" s="11">
        <f t="shared" si="113"/>
        <v>0.97</v>
      </c>
      <c r="U363" s="20"/>
      <c r="V363" s="30">
        <f t="shared" si="114"/>
        <v>0</v>
      </c>
      <c r="W363" s="24">
        <f t="shared" si="115"/>
        <v>0</v>
      </c>
      <c r="X363" s="24">
        <f t="shared" si="125"/>
        <v>0</v>
      </c>
      <c r="Y363" s="31">
        <f t="shared" si="126"/>
        <v>0</v>
      </c>
      <c r="Z363" s="20"/>
      <c r="AA363" s="19"/>
    </row>
    <row r="364" spans="1:27" ht="15.6" x14ac:dyDescent="0.3">
      <c r="A364" s="26">
        <v>346</v>
      </c>
      <c r="B364" s="28">
        <f>'Curva durate'!AW368/1000</f>
        <v>8.5654421972000423E-3</v>
      </c>
      <c r="C364" s="11">
        <f t="shared" si="116"/>
        <v>0.05</v>
      </c>
      <c r="D364" s="11"/>
      <c r="E364" s="29">
        <f t="shared" si="117"/>
        <v>8.5654421972000423E-3</v>
      </c>
      <c r="F364" s="83">
        <f t="shared" si="118"/>
        <v>7.4999999999999997E-3</v>
      </c>
      <c r="G364" s="40">
        <f t="shared" si="119"/>
        <v>0</v>
      </c>
      <c r="H364" s="34">
        <f t="shared" si="106"/>
        <v>0</v>
      </c>
      <c r="I364" s="41">
        <f t="shared" si="107"/>
        <v>8.5654421972000423E-3</v>
      </c>
      <c r="J364" s="27">
        <f t="shared" si="108"/>
        <v>0</v>
      </c>
      <c r="K364" s="11">
        <f t="shared" si="109"/>
        <v>578</v>
      </c>
      <c r="L364">
        <f t="shared" si="110"/>
        <v>209.1</v>
      </c>
      <c r="M364" s="36">
        <f t="shared" si="120"/>
        <v>3.4339814672575589E-2</v>
      </c>
      <c r="N364" s="99">
        <f t="shared" si="121"/>
        <v>5.2275000000000002E-2</v>
      </c>
      <c r="O364">
        <f t="shared" si="122"/>
        <v>2340</v>
      </c>
      <c r="P364" s="36">
        <f t="shared" si="111"/>
        <v>2.7114768847964817E-3</v>
      </c>
      <c r="Q364" s="1">
        <f t="shared" si="123"/>
        <v>0</v>
      </c>
      <c r="R364" s="23">
        <f t="shared" si="124"/>
        <v>575.97699999999998</v>
      </c>
      <c r="S364" s="23">
        <f t="shared" si="112"/>
        <v>0.85</v>
      </c>
      <c r="T364" s="11">
        <f t="shared" si="113"/>
        <v>0.97</v>
      </c>
      <c r="U364" s="20"/>
      <c r="V364" s="30">
        <f t="shared" si="114"/>
        <v>0</v>
      </c>
      <c r="W364" s="24">
        <f t="shared" si="115"/>
        <v>0</v>
      </c>
      <c r="X364" s="24">
        <f t="shared" si="125"/>
        <v>0</v>
      </c>
      <c r="Y364" s="31">
        <f t="shared" si="126"/>
        <v>0</v>
      </c>
      <c r="Z364" s="20"/>
      <c r="AA364" s="19"/>
    </row>
    <row r="365" spans="1:27" ht="15.6" x14ac:dyDescent="0.3">
      <c r="A365" s="32">
        <v>347</v>
      </c>
      <c r="B365" s="28">
        <f>'Curva durate'!AW369/1000</f>
        <v>8.5092113260000421E-3</v>
      </c>
      <c r="C365" s="11">
        <f t="shared" si="116"/>
        <v>0.05</v>
      </c>
      <c r="D365" s="11"/>
      <c r="E365" s="29">
        <f t="shared" si="117"/>
        <v>8.5092113260000421E-3</v>
      </c>
      <c r="F365" s="83">
        <f t="shared" si="118"/>
        <v>7.4999999999999997E-3</v>
      </c>
      <c r="G365" s="40">
        <f t="shared" si="119"/>
        <v>0</v>
      </c>
      <c r="H365" s="34">
        <f t="shared" si="106"/>
        <v>0</v>
      </c>
      <c r="I365" s="41">
        <f t="shared" si="107"/>
        <v>8.5092113260000421E-3</v>
      </c>
      <c r="J365" s="27">
        <f t="shared" si="108"/>
        <v>0</v>
      </c>
      <c r="K365" s="11">
        <f t="shared" si="109"/>
        <v>578</v>
      </c>
      <c r="L365">
        <f t="shared" si="110"/>
        <v>209.1</v>
      </c>
      <c r="M365" s="36">
        <f t="shared" si="120"/>
        <v>3.4339814672575589E-2</v>
      </c>
      <c r="N365" s="99">
        <f t="shared" si="121"/>
        <v>5.2275000000000002E-2</v>
      </c>
      <c r="O365">
        <f t="shared" si="122"/>
        <v>2340</v>
      </c>
      <c r="P365" s="36">
        <f t="shared" si="111"/>
        <v>2.7114768847964817E-3</v>
      </c>
      <c r="Q365" s="1">
        <f t="shared" si="123"/>
        <v>0</v>
      </c>
      <c r="R365" s="23">
        <f t="shared" si="124"/>
        <v>575.97699999999998</v>
      </c>
      <c r="S365" s="23">
        <f t="shared" si="112"/>
        <v>0.85</v>
      </c>
      <c r="T365" s="11">
        <f t="shared" si="113"/>
        <v>0.97</v>
      </c>
      <c r="U365" s="20"/>
      <c r="V365" s="30">
        <f t="shared" si="114"/>
        <v>0</v>
      </c>
      <c r="W365" s="24">
        <f t="shared" si="115"/>
        <v>0</v>
      </c>
      <c r="X365" s="24">
        <f t="shared" si="125"/>
        <v>0</v>
      </c>
      <c r="Y365" s="31">
        <f t="shared" si="126"/>
        <v>0</v>
      </c>
      <c r="Z365" s="20"/>
      <c r="AA365" s="19"/>
    </row>
    <row r="366" spans="1:27" ht="15.6" x14ac:dyDescent="0.3">
      <c r="A366" s="32">
        <v>348</v>
      </c>
      <c r="B366" s="28">
        <f>'Curva durate'!AW370/1000</f>
        <v>8.4530021504000095E-3</v>
      </c>
      <c r="C366" s="11">
        <f t="shared" si="116"/>
        <v>0.05</v>
      </c>
      <c r="D366" s="11"/>
      <c r="E366" s="29">
        <f t="shared" si="117"/>
        <v>8.4530021504000095E-3</v>
      </c>
      <c r="F366" s="83">
        <f t="shared" si="118"/>
        <v>7.4999999999999997E-3</v>
      </c>
      <c r="G366" s="40">
        <f t="shared" si="119"/>
        <v>0</v>
      </c>
      <c r="H366" s="34">
        <f t="shared" si="106"/>
        <v>0</v>
      </c>
      <c r="I366" s="41">
        <f t="shared" si="107"/>
        <v>8.4530021504000095E-3</v>
      </c>
      <c r="J366" s="27">
        <f t="shared" si="108"/>
        <v>0</v>
      </c>
      <c r="K366" s="11">
        <f t="shared" si="109"/>
        <v>578</v>
      </c>
      <c r="L366">
        <f t="shared" si="110"/>
        <v>209.1</v>
      </c>
      <c r="M366" s="36">
        <f t="shared" si="120"/>
        <v>3.4339814672575589E-2</v>
      </c>
      <c r="N366" s="99">
        <f t="shared" si="121"/>
        <v>5.2275000000000002E-2</v>
      </c>
      <c r="O366">
        <f t="shared" si="122"/>
        <v>2340</v>
      </c>
      <c r="P366" s="36">
        <f t="shared" si="111"/>
        <v>2.7114768847964817E-3</v>
      </c>
      <c r="Q366" s="1">
        <f t="shared" si="123"/>
        <v>0</v>
      </c>
      <c r="R366" s="23">
        <f t="shared" si="124"/>
        <v>575.97699999999998</v>
      </c>
      <c r="S366" s="23">
        <f t="shared" si="112"/>
        <v>0.85</v>
      </c>
      <c r="T366" s="11">
        <f t="shared" si="113"/>
        <v>0.97</v>
      </c>
      <c r="U366" s="20"/>
      <c r="V366" s="30">
        <f t="shared" si="114"/>
        <v>0</v>
      </c>
      <c r="W366" s="24">
        <f t="shared" si="115"/>
        <v>0</v>
      </c>
      <c r="X366" s="24">
        <f t="shared" si="125"/>
        <v>0</v>
      </c>
      <c r="Y366" s="31">
        <f t="shared" si="126"/>
        <v>0</v>
      </c>
      <c r="Z366" s="20"/>
      <c r="AA366" s="19"/>
    </row>
    <row r="367" spans="1:27" ht="15.6" x14ac:dyDescent="0.3">
      <c r="A367" s="26">
        <v>349</v>
      </c>
      <c r="B367" s="28">
        <f>'Curva durate'!AW371/1000</f>
        <v>8.3968029404000218E-3</v>
      </c>
      <c r="C367" s="11">
        <f t="shared" si="116"/>
        <v>0.05</v>
      </c>
      <c r="D367" s="11"/>
      <c r="E367" s="29">
        <f t="shared" si="117"/>
        <v>8.3968029404000218E-3</v>
      </c>
      <c r="F367" s="83">
        <f t="shared" si="118"/>
        <v>7.4999999999999997E-3</v>
      </c>
      <c r="G367" s="40">
        <f t="shared" si="119"/>
        <v>0</v>
      </c>
      <c r="H367" s="34">
        <f t="shared" si="106"/>
        <v>0</v>
      </c>
      <c r="I367" s="41">
        <f t="shared" si="107"/>
        <v>8.3968029404000218E-3</v>
      </c>
      <c r="J367" s="27">
        <f t="shared" si="108"/>
        <v>0</v>
      </c>
      <c r="K367" s="11">
        <f t="shared" si="109"/>
        <v>578</v>
      </c>
      <c r="L367">
        <f t="shared" si="110"/>
        <v>209.1</v>
      </c>
      <c r="M367" s="36">
        <f t="shared" si="120"/>
        <v>3.4339814672575589E-2</v>
      </c>
      <c r="N367" s="99">
        <f t="shared" si="121"/>
        <v>5.2275000000000002E-2</v>
      </c>
      <c r="O367">
        <f t="shared" si="122"/>
        <v>2340</v>
      </c>
      <c r="P367" s="36">
        <f t="shared" si="111"/>
        <v>2.7114768847964817E-3</v>
      </c>
      <c r="Q367" s="1">
        <f t="shared" si="123"/>
        <v>0</v>
      </c>
      <c r="R367" s="23">
        <f t="shared" si="124"/>
        <v>575.97699999999998</v>
      </c>
      <c r="S367" s="23">
        <f t="shared" si="112"/>
        <v>0.85</v>
      </c>
      <c r="T367" s="11">
        <f t="shared" si="113"/>
        <v>0.97</v>
      </c>
      <c r="U367" s="20"/>
      <c r="V367" s="30">
        <f t="shared" si="114"/>
        <v>0</v>
      </c>
      <c r="W367" s="24">
        <f t="shared" si="115"/>
        <v>0</v>
      </c>
      <c r="X367" s="24">
        <f t="shared" si="125"/>
        <v>0</v>
      </c>
      <c r="Y367" s="31">
        <f t="shared" si="126"/>
        <v>0</v>
      </c>
      <c r="Z367" s="20"/>
      <c r="AA367" s="19"/>
    </row>
    <row r="368" spans="1:27" ht="15.6" x14ac:dyDescent="0.3">
      <c r="A368" s="32">
        <v>350</v>
      </c>
      <c r="B368" s="28">
        <f>'Curva durate'!AW372/1000</f>
        <v>8.3406019660000365E-3</v>
      </c>
      <c r="C368" s="11">
        <f t="shared" si="116"/>
        <v>0.05</v>
      </c>
      <c r="D368" s="11"/>
      <c r="E368" s="29">
        <f t="shared" si="117"/>
        <v>8.3406019660000365E-3</v>
      </c>
      <c r="F368" s="83">
        <f t="shared" si="118"/>
        <v>7.4999999999999997E-3</v>
      </c>
      <c r="G368" s="40">
        <f t="shared" si="119"/>
        <v>0</v>
      </c>
      <c r="H368" s="34">
        <f t="shared" si="106"/>
        <v>0</v>
      </c>
      <c r="I368" s="41">
        <f t="shared" si="107"/>
        <v>8.3406019660000365E-3</v>
      </c>
      <c r="J368" s="27">
        <f t="shared" si="108"/>
        <v>0</v>
      </c>
      <c r="K368" s="11">
        <f t="shared" si="109"/>
        <v>578</v>
      </c>
      <c r="L368">
        <f t="shared" si="110"/>
        <v>209.1</v>
      </c>
      <c r="M368" s="36">
        <f t="shared" si="120"/>
        <v>3.4339814672575589E-2</v>
      </c>
      <c r="N368" s="99">
        <f t="shared" si="121"/>
        <v>5.2275000000000002E-2</v>
      </c>
      <c r="O368">
        <f t="shared" si="122"/>
        <v>2340</v>
      </c>
      <c r="P368" s="36">
        <f t="shared" si="111"/>
        <v>2.7114768847964817E-3</v>
      </c>
      <c r="Q368" s="1">
        <f t="shared" si="123"/>
        <v>0</v>
      </c>
      <c r="R368" s="23">
        <f t="shared" si="124"/>
        <v>575.97699999999998</v>
      </c>
      <c r="S368" s="23">
        <f t="shared" si="112"/>
        <v>0.85</v>
      </c>
      <c r="T368" s="11">
        <f t="shared" si="113"/>
        <v>0.97</v>
      </c>
      <c r="U368" s="20"/>
      <c r="V368" s="30">
        <f t="shared" si="114"/>
        <v>0</v>
      </c>
      <c r="W368" s="24">
        <f t="shared" si="115"/>
        <v>0</v>
      </c>
      <c r="X368" s="24">
        <f t="shared" si="125"/>
        <v>0</v>
      </c>
      <c r="Y368" s="31">
        <f t="shared" si="126"/>
        <v>0</v>
      </c>
      <c r="Z368" s="20"/>
      <c r="AA368" s="19"/>
    </row>
    <row r="369" spans="1:27" ht="15.6" x14ac:dyDescent="0.3">
      <c r="A369" s="32">
        <v>351</v>
      </c>
      <c r="B369" s="28">
        <f>'Curva durate'!AW373/1000</f>
        <v>8.284387497200044E-3</v>
      </c>
      <c r="C369" s="11">
        <f t="shared" si="116"/>
        <v>0.05</v>
      </c>
      <c r="D369" s="11"/>
      <c r="E369" s="29">
        <f t="shared" si="117"/>
        <v>8.284387497200044E-3</v>
      </c>
      <c r="F369" s="83">
        <f t="shared" si="118"/>
        <v>7.4999999999999997E-3</v>
      </c>
      <c r="G369" s="40">
        <f t="shared" si="119"/>
        <v>0</v>
      </c>
      <c r="H369" s="34">
        <f t="shared" si="106"/>
        <v>0</v>
      </c>
      <c r="I369" s="41">
        <f t="shared" si="107"/>
        <v>8.284387497200044E-3</v>
      </c>
      <c r="J369" s="27">
        <f t="shared" si="108"/>
        <v>0</v>
      </c>
      <c r="K369" s="11">
        <f t="shared" si="109"/>
        <v>578</v>
      </c>
      <c r="L369">
        <f t="shared" si="110"/>
        <v>209.1</v>
      </c>
      <c r="M369" s="36">
        <f t="shared" si="120"/>
        <v>3.4339814672575589E-2</v>
      </c>
      <c r="N369" s="99">
        <f t="shared" si="121"/>
        <v>5.2275000000000002E-2</v>
      </c>
      <c r="O369">
        <f t="shared" si="122"/>
        <v>2340</v>
      </c>
      <c r="P369" s="36">
        <f t="shared" si="111"/>
        <v>2.7114768847964817E-3</v>
      </c>
      <c r="Q369" s="1">
        <f t="shared" si="123"/>
        <v>0</v>
      </c>
      <c r="R369" s="23">
        <f t="shared" si="124"/>
        <v>575.97699999999998</v>
      </c>
      <c r="S369" s="23">
        <f t="shared" si="112"/>
        <v>0.85</v>
      </c>
      <c r="T369" s="11">
        <f t="shared" si="113"/>
        <v>0.97</v>
      </c>
      <c r="U369" s="20"/>
      <c r="V369" s="30">
        <f t="shared" si="114"/>
        <v>0</v>
      </c>
      <c r="W369" s="24">
        <f t="shared" si="115"/>
        <v>0</v>
      </c>
      <c r="X369" s="24">
        <f t="shared" si="125"/>
        <v>0</v>
      </c>
      <c r="Y369" s="31">
        <f t="shared" si="126"/>
        <v>0</v>
      </c>
      <c r="Z369" s="20"/>
      <c r="AA369" s="19"/>
    </row>
    <row r="370" spans="1:27" ht="15.6" x14ac:dyDescent="0.3">
      <c r="A370" s="26">
        <v>352</v>
      </c>
      <c r="B370" s="28">
        <f>'Curva durate'!AW374/1000</f>
        <v>8.2281478040000314E-3</v>
      </c>
      <c r="C370" s="11">
        <f t="shared" si="116"/>
        <v>0.05</v>
      </c>
      <c r="D370" s="11"/>
      <c r="E370" s="29">
        <f t="shared" si="117"/>
        <v>8.2281478040000314E-3</v>
      </c>
      <c r="F370" s="83">
        <f t="shared" si="118"/>
        <v>7.4999999999999997E-3</v>
      </c>
      <c r="G370" s="40">
        <f t="shared" si="119"/>
        <v>0</v>
      </c>
      <c r="H370" s="34">
        <f t="shared" si="106"/>
        <v>0</v>
      </c>
      <c r="I370" s="41">
        <f t="shared" si="107"/>
        <v>8.2281478040000314E-3</v>
      </c>
      <c r="J370" s="27">
        <f t="shared" si="108"/>
        <v>0</v>
      </c>
      <c r="K370" s="11">
        <f t="shared" si="109"/>
        <v>578</v>
      </c>
      <c r="L370">
        <f t="shared" si="110"/>
        <v>209.1</v>
      </c>
      <c r="M370" s="36">
        <f t="shared" si="120"/>
        <v>3.4339814672575589E-2</v>
      </c>
      <c r="N370" s="99">
        <f t="shared" si="121"/>
        <v>5.2275000000000002E-2</v>
      </c>
      <c r="O370">
        <f t="shared" si="122"/>
        <v>2340</v>
      </c>
      <c r="P370" s="36">
        <f t="shared" si="111"/>
        <v>2.7114768847964817E-3</v>
      </c>
      <c r="Q370" s="1">
        <f t="shared" si="123"/>
        <v>0</v>
      </c>
      <c r="R370" s="23">
        <f t="shared" si="124"/>
        <v>575.97699999999998</v>
      </c>
      <c r="S370" s="23">
        <f t="shared" si="112"/>
        <v>0.85</v>
      </c>
      <c r="T370" s="11">
        <f t="shared" si="113"/>
        <v>0.97</v>
      </c>
      <c r="U370" s="20"/>
      <c r="V370" s="30">
        <f t="shared" si="114"/>
        <v>0</v>
      </c>
      <c r="W370" s="24">
        <f t="shared" si="115"/>
        <v>0</v>
      </c>
      <c r="X370" s="24">
        <f t="shared" si="125"/>
        <v>0</v>
      </c>
      <c r="Y370" s="31">
        <f t="shared" si="126"/>
        <v>0</v>
      </c>
      <c r="Z370" s="20"/>
      <c r="AA370" s="19"/>
    </row>
    <row r="371" spans="1:27" ht="15.6" x14ac:dyDescent="0.3">
      <c r="A371" s="32">
        <v>353</v>
      </c>
      <c r="B371" s="28">
        <f>'Curva durate'!AW375/1000</f>
        <v>8.1718711564000152E-3</v>
      </c>
      <c r="C371" s="11">
        <f t="shared" si="116"/>
        <v>0.05</v>
      </c>
      <c r="D371" s="11"/>
      <c r="E371" s="29">
        <f t="shared" si="117"/>
        <v>8.1718711564000152E-3</v>
      </c>
      <c r="F371" s="83">
        <f t="shared" si="118"/>
        <v>7.4999999999999997E-3</v>
      </c>
      <c r="G371" s="40">
        <f t="shared" si="119"/>
        <v>0</v>
      </c>
      <c r="H371" s="34">
        <f t="shared" si="106"/>
        <v>0</v>
      </c>
      <c r="I371" s="41">
        <f t="shared" si="107"/>
        <v>8.1718711564000152E-3</v>
      </c>
      <c r="J371" s="27">
        <f t="shared" si="108"/>
        <v>0</v>
      </c>
      <c r="K371" s="11">
        <f t="shared" si="109"/>
        <v>578</v>
      </c>
      <c r="L371">
        <f t="shared" si="110"/>
        <v>209.1</v>
      </c>
      <c r="M371" s="36">
        <f t="shared" si="120"/>
        <v>3.4339814672575589E-2</v>
      </c>
      <c r="N371" s="99">
        <f t="shared" si="121"/>
        <v>5.2275000000000002E-2</v>
      </c>
      <c r="O371">
        <f t="shared" si="122"/>
        <v>2340</v>
      </c>
      <c r="P371" s="36">
        <f t="shared" si="111"/>
        <v>2.7114768847964817E-3</v>
      </c>
      <c r="Q371" s="1">
        <f t="shared" si="123"/>
        <v>0</v>
      </c>
      <c r="R371" s="23">
        <f t="shared" si="124"/>
        <v>575.97699999999998</v>
      </c>
      <c r="S371" s="23">
        <f t="shared" si="112"/>
        <v>0.85</v>
      </c>
      <c r="T371" s="11">
        <f t="shared" si="113"/>
        <v>0.97</v>
      </c>
      <c r="U371" s="20"/>
      <c r="V371" s="30">
        <f t="shared" si="114"/>
        <v>0</v>
      </c>
      <c r="W371" s="24">
        <f t="shared" si="115"/>
        <v>0</v>
      </c>
      <c r="X371" s="24">
        <f t="shared" si="125"/>
        <v>0</v>
      </c>
      <c r="Y371" s="31">
        <f t="shared" si="126"/>
        <v>0</v>
      </c>
      <c r="Z371" s="20"/>
      <c r="AA371" s="19"/>
    </row>
    <row r="372" spans="1:27" ht="15.6" x14ac:dyDescent="0.3">
      <c r="A372" s="32">
        <v>354</v>
      </c>
      <c r="B372" s="28">
        <f>'Curva durate'!AW376/1000</f>
        <v>8.1155458244000448E-3</v>
      </c>
      <c r="C372" s="11">
        <f t="shared" si="116"/>
        <v>0.05</v>
      </c>
      <c r="D372" s="11"/>
      <c r="E372" s="29">
        <f t="shared" si="117"/>
        <v>8.1155458244000448E-3</v>
      </c>
      <c r="F372" s="83">
        <f t="shared" si="118"/>
        <v>7.4999999999999997E-3</v>
      </c>
      <c r="G372" s="40">
        <f t="shared" si="119"/>
        <v>0</v>
      </c>
      <c r="H372" s="34">
        <f t="shared" si="106"/>
        <v>0</v>
      </c>
      <c r="I372" s="41">
        <f t="shared" si="107"/>
        <v>8.1155458244000448E-3</v>
      </c>
      <c r="J372" s="27">
        <f t="shared" si="108"/>
        <v>0</v>
      </c>
      <c r="K372" s="11">
        <f t="shared" si="109"/>
        <v>578</v>
      </c>
      <c r="L372">
        <f t="shared" si="110"/>
        <v>209.1</v>
      </c>
      <c r="M372" s="36">
        <f t="shared" si="120"/>
        <v>3.4339814672575589E-2</v>
      </c>
      <c r="N372" s="99">
        <f t="shared" si="121"/>
        <v>5.2275000000000002E-2</v>
      </c>
      <c r="O372">
        <f t="shared" si="122"/>
        <v>2340</v>
      </c>
      <c r="P372" s="36">
        <f t="shared" si="111"/>
        <v>2.7114768847964817E-3</v>
      </c>
      <c r="Q372" s="1">
        <f t="shared" si="123"/>
        <v>0</v>
      </c>
      <c r="R372" s="23">
        <f t="shared" si="124"/>
        <v>575.97699999999998</v>
      </c>
      <c r="S372" s="23">
        <f t="shared" si="112"/>
        <v>0.85</v>
      </c>
      <c r="T372" s="11">
        <f t="shared" si="113"/>
        <v>0.97</v>
      </c>
      <c r="U372" s="20"/>
      <c r="V372" s="30">
        <f t="shared" si="114"/>
        <v>0</v>
      </c>
      <c r="W372" s="24">
        <f t="shared" si="115"/>
        <v>0</v>
      </c>
      <c r="X372" s="24">
        <f t="shared" si="125"/>
        <v>0</v>
      </c>
      <c r="Y372" s="31">
        <f t="shared" si="126"/>
        <v>0</v>
      </c>
      <c r="Z372" s="20"/>
      <c r="AA372" s="19"/>
    </row>
    <row r="373" spans="1:27" ht="15.6" x14ac:dyDescent="0.3">
      <c r="A373" s="26">
        <v>355</v>
      </c>
      <c r="B373" s="28">
        <f>'Curva durate'!AW377/1000</f>
        <v>8.0591600780000484E-3</v>
      </c>
      <c r="C373" s="11">
        <f t="shared" si="116"/>
        <v>0.05</v>
      </c>
      <c r="D373" s="11"/>
      <c r="E373" s="29">
        <f t="shared" si="117"/>
        <v>8.0591600780000484E-3</v>
      </c>
      <c r="F373" s="83">
        <f t="shared" si="118"/>
        <v>7.4999999999999997E-3</v>
      </c>
      <c r="G373" s="40">
        <f t="shared" si="119"/>
        <v>0</v>
      </c>
      <c r="H373" s="34">
        <f t="shared" si="106"/>
        <v>0</v>
      </c>
      <c r="I373" s="41">
        <f t="shared" si="107"/>
        <v>8.0591600780000484E-3</v>
      </c>
      <c r="J373" s="27">
        <f t="shared" si="108"/>
        <v>0</v>
      </c>
      <c r="K373" s="11">
        <f t="shared" si="109"/>
        <v>578</v>
      </c>
      <c r="L373">
        <f t="shared" si="110"/>
        <v>209.1</v>
      </c>
      <c r="M373" s="36">
        <f t="shared" si="120"/>
        <v>3.4339814672575589E-2</v>
      </c>
      <c r="N373" s="99">
        <f t="shared" si="121"/>
        <v>5.2275000000000002E-2</v>
      </c>
      <c r="O373">
        <f t="shared" si="122"/>
        <v>2340</v>
      </c>
      <c r="P373" s="36">
        <f t="shared" si="111"/>
        <v>2.7114768847964817E-3</v>
      </c>
      <c r="Q373" s="1">
        <f t="shared" si="123"/>
        <v>0</v>
      </c>
      <c r="R373" s="23">
        <f t="shared" si="124"/>
        <v>575.97699999999998</v>
      </c>
      <c r="S373" s="23">
        <f t="shared" si="112"/>
        <v>0.85</v>
      </c>
      <c r="T373" s="11">
        <f t="shared" si="113"/>
        <v>0.97</v>
      </c>
      <c r="U373" s="20"/>
      <c r="V373" s="30">
        <f t="shared" si="114"/>
        <v>0</v>
      </c>
      <c r="W373" s="24">
        <f t="shared" si="115"/>
        <v>0</v>
      </c>
      <c r="X373" s="24">
        <f t="shared" si="125"/>
        <v>0</v>
      </c>
      <c r="Y373" s="31">
        <f t="shared" si="126"/>
        <v>0</v>
      </c>
      <c r="Z373" s="20"/>
      <c r="AA373" s="19"/>
    </row>
    <row r="374" spans="1:27" ht="15.6" x14ac:dyDescent="0.3">
      <c r="A374" s="32">
        <v>356</v>
      </c>
      <c r="B374" s="28">
        <f>'Curva durate'!AW378/1000</f>
        <v>8.0027021872000718E-3</v>
      </c>
      <c r="C374" s="11">
        <f t="shared" si="116"/>
        <v>0.05</v>
      </c>
      <c r="D374" s="11"/>
      <c r="E374" s="29">
        <f t="shared" si="117"/>
        <v>8.0027021872000718E-3</v>
      </c>
      <c r="F374" s="83">
        <f t="shared" si="118"/>
        <v>7.4999999999999997E-3</v>
      </c>
      <c r="G374" s="40">
        <f t="shared" si="119"/>
        <v>0</v>
      </c>
      <c r="H374" s="34">
        <f t="shared" si="106"/>
        <v>0</v>
      </c>
      <c r="I374" s="41">
        <f t="shared" si="107"/>
        <v>8.0027021872000718E-3</v>
      </c>
      <c r="J374" s="27">
        <f t="shared" si="108"/>
        <v>0</v>
      </c>
      <c r="K374" s="11">
        <f t="shared" si="109"/>
        <v>578</v>
      </c>
      <c r="L374">
        <f t="shared" si="110"/>
        <v>209.1</v>
      </c>
      <c r="M374" s="36">
        <f t="shared" si="120"/>
        <v>3.4339814672575589E-2</v>
      </c>
      <c r="N374" s="99">
        <f t="shared" si="121"/>
        <v>5.2275000000000002E-2</v>
      </c>
      <c r="O374">
        <f t="shared" si="122"/>
        <v>2340</v>
      </c>
      <c r="P374" s="36">
        <f t="shared" si="111"/>
        <v>2.7114768847964817E-3</v>
      </c>
      <c r="Q374" s="1">
        <f t="shared" si="123"/>
        <v>0</v>
      </c>
      <c r="R374" s="23">
        <f t="shared" si="124"/>
        <v>575.97699999999998</v>
      </c>
      <c r="S374" s="23">
        <f t="shared" si="112"/>
        <v>0.85</v>
      </c>
      <c r="T374" s="11">
        <f t="shared" si="113"/>
        <v>0.97</v>
      </c>
      <c r="U374" s="20"/>
      <c r="V374" s="30">
        <f t="shared" si="114"/>
        <v>0</v>
      </c>
      <c r="W374" s="24">
        <f t="shared" si="115"/>
        <v>0</v>
      </c>
      <c r="X374" s="24">
        <f t="shared" si="125"/>
        <v>0</v>
      </c>
      <c r="Y374" s="31">
        <f t="shared" si="126"/>
        <v>0</v>
      </c>
      <c r="Z374" s="20"/>
      <c r="AA374" s="19"/>
    </row>
    <row r="375" spans="1:27" ht="15.6" x14ac:dyDescent="0.3">
      <c r="A375" s="32">
        <v>357</v>
      </c>
      <c r="B375" s="28">
        <f>'Curva durate'!AW379/1000</f>
        <v>7.946160422000019E-3</v>
      </c>
      <c r="C375" s="11">
        <f t="shared" si="116"/>
        <v>0.05</v>
      </c>
      <c r="D375" s="11"/>
      <c r="E375" s="29">
        <f t="shared" si="117"/>
        <v>7.946160422000019E-3</v>
      </c>
      <c r="F375" s="83">
        <f t="shared" si="118"/>
        <v>7.4999999999999997E-3</v>
      </c>
      <c r="G375" s="40">
        <f t="shared" si="119"/>
        <v>0</v>
      </c>
      <c r="H375" s="34">
        <f t="shared" si="106"/>
        <v>0</v>
      </c>
      <c r="I375" s="41">
        <f t="shared" si="107"/>
        <v>7.946160422000019E-3</v>
      </c>
      <c r="J375" s="27">
        <f t="shared" si="108"/>
        <v>0</v>
      </c>
      <c r="K375" s="11">
        <f t="shared" si="109"/>
        <v>578</v>
      </c>
      <c r="L375">
        <f t="shared" si="110"/>
        <v>209.1</v>
      </c>
      <c r="M375" s="36">
        <f t="shared" si="120"/>
        <v>3.4339814672575589E-2</v>
      </c>
      <c r="N375" s="99">
        <f t="shared" si="121"/>
        <v>5.2275000000000002E-2</v>
      </c>
      <c r="O375">
        <f t="shared" si="122"/>
        <v>2340</v>
      </c>
      <c r="P375" s="36">
        <f t="shared" si="111"/>
        <v>2.7114768847964817E-3</v>
      </c>
      <c r="Q375" s="1">
        <f t="shared" si="123"/>
        <v>0</v>
      </c>
      <c r="R375" s="23">
        <f t="shared" si="124"/>
        <v>575.97699999999998</v>
      </c>
      <c r="S375" s="23">
        <f t="shared" si="112"/>
        <v>0.85</v>
      </c>
      <c r="T375" s="11">
        <f t="shared" si="113"/>
        <v>0.97</v>
      </c>
      <c r="U375" s="20"/>
      <c r="V375" s="30">
        <f t="shared" si="114"/>
        <v>0</v>
      </c>
      <c r="W375" s="24">
        <f t="shared" si="115"/>
        <v>0</v>
      </c>
      <c r="X375" s="24">
        <f t="shared" si="125"/>
        <v>0</v>
      </c>
      <c r="Y375" s="31">
        <f t="shared" si="126"/>
        <v>0</v>
      </c>
      <c r="Z375" s="20"/>
      <c r="AA375" s="19"/>
    </row>
    <row r="376" spans="1:27" ht="15.6" x14ac:dyDescent="0.3">
      <c r="A376" s="26">
        <v>358</v>
      </c>
      <c r="B376" s="28">
        <f>'Curva durate'!AW380/1000</f>
        <v>7.8895230523999948E-3</v>
      </c>
      <c r="C376" s="11">
        <f t="shared" si="116"/>
        <v>0.05</v>
      </c>
      <c r="D376" s="11"/>
      <c r="E376" s="29">
        <f t="shared" si="117"/>
        <v>7.8895230523999948E-3</v>
      </c>
      <c r="F376" s="83">
        <f t="shared" si="118"/>
        <v>7.4999999999999997E-3</v>
      </c>
      <c r="G376" s="40">
        <f t="shared" si="119"/>
        <v>0</v>
      </c>
      <c r="H376" s="34">
        <f t="shared" si="106"/>
        <v>0</v>
      </c>
      <c r="I376" s="41">
        <f t="shared" si="107"/>
        <v>7.8895230523999948E-3</v>
      </c>
      <c r="J376" s="27">
        <f t="shared" si="108"/>
        <v>0</v>
      </c>
      <c r="K376" s="11">
        <f t="shared" si="109"/>
        <v>578</v>
      </c>
      <c r="L376">
        <f t="shared" si="110"/>
        <v>209.1</v>
      </c>
      <c r="M376" s="36">
        <f t="shared" si="120"/>
        <v>3.4339814672575589E-2</v>
      </c>
      <c r="N376" s="99">
        <f t="shared" si="121"/>
        <v>5.2275000000000002E-2</v>
      </c>
      <c r="O376">
        <f t="shared" si="122"/>
        <v>2340</v>
      </c>
      <c r="P376" s="36">
        <f t="shared" si="111"/>
        <v>2.7114768847964817E-3</v>
      </c>
      <c r="Q376" s="1">
        <f t="shared" si="123"/>
        <v>0</v>
      </c>
      <c r="R376" s="23">
        <f t="shared" si="124"/>
        <v>575.97699999999998</v>
      </c>
      <c r="S376" s="23">
        <f t="shared" si="112"/>
        <v>0.85</v>
      </c>
      <c r="T376" s="11">
        <f t="shared" si="113"/>
        <v>0.97</v>
      </c>
      <c r="U376" s="20"/>
      <c r="V376" s="30">
        <f t="shared" si="114"/>
        <v>0</v>
      </c>
      <c r="W376" s="24">
        <f t="shared" si="115"/>
        <v>0</v>
      </c>
      <c r="X376" s="24">
        <f t="shared" si="125"/>
        <v>0</v>
      </c>
      <c r="Y376" s="31">
        <f t="shared" si="126"/>
        <v>0</v>
      </c>
      <c r="Z376" s="20"/>
      <c r="AA376" s="19"/>
    </row>
    <row r="377" spans="1:27" ht="15.6" x14ac:dyDescent="0.3">
      <c r="A377" s="32">
        <v>359</v>
      </c>
      <c r="B377" s="28">
        <f>'Curva durate'!AW381/1000</f>
        <v>7.8327783484000695E-3</v>
      </c>
      <c r="C377" s="11">
        <f t="shared" si="116"/>
        <v>0.05</v>
      </c>
      <c r="D377" s="11"/>
      <c r="E377" s="29">
        <f t="shared" si="117"/>
        <v>7.8327783484000695E-3</v>
      </c>
      <c r="F377" s="83">
        <f t="shared" si="118"/>
        <v>7.4999999999999997E-3</v>
      </c>
      <c r="G377" s="40">
        <f t="shared" si="119"/>
        <v>0</v>
      </c>
      <c r="H377" s="34">
        <f t="shared" si="106"/>
        <v>0</v>
      </c>
      <c r="I377" s="41">
        <f t="shared" si="107"/>
        <v>7.8327783484000695E-3</v>
      </c>
      <c r="J377" s="27">
        <f t="shared" si="108"/>
        <v>0</v>
      </c>
      <c r="K377" s="11">
        <f t="shared" si="109"/>
        <v>578</v>
      </c>
      <c r="L377">
        <f t="shared" si="110"/>
        <v>209.1</v>
      </c>
      <c r="M377" s="36">
        <f t="shared" si="120"/>
        <v>3.4339814672575589E-2</v>
      </c>
      <c r="N377" s="99">
        <f t="shared" si="121"/>
        <v>5.2275000000000002E-2</v>
      </c>
      <c r="O377">
        <f t="shared" si="122"/>
        <v>2340</v>
      </c>
      <c r="P377" s="36">
        <f t="shared" si="111"/>
        <v>2.7114768847964817E-3</v>
      </c>
      <c r="Q377" s="1">
        <f t="shared" si="123"/>
        <v>0</v>
      </c>
      <c r="R377" s="23">
        <f t="shared" si="124"/>
        <v>575.97699999999998</v>
      </c>
      <c r="S377" s="23">
        <f t="shared" si="112"/>
        <v>0.85</v>
      </c>
      <c r="T377" s="11">
        <f t="shared" si="113"/>
        <v>0.97</v>
      </c>
      <c r="U377" s="20"/>
      <c r="V377" s="30">
        <f t="shared" si="114"/>
        <v>0</v>
      </c>
      <c r="W377" s="24">
        <f t="shared" si="115"/>
        <v>0</v>
      </c>
      <c r="X377" s="24">
        <f t="shared" si="125"/>
        <v>0</v>
      </c>
      <c r="Y377" s="31">
        <f t="shared" si="126"/>
        <v>0</v>
      </c>
      <c r="Z377" s="20"/>
      <c r="AA377" s="19"/>
    </row>
    <row r="378" spans="1:27" ht="15.6" x14ac:dyDescent="0.3">
      <c r="A378" s="32">
        <v>360</v>
      </c>
      <c r="B378" s="28">
        <f>'Curva durate'!AW382/1000</f>
        <v>7.7759145800000628E-3</v>
      </c>
      <c r="C378" s="11">
        <f t="shared" si="116"/>
        <v>0.05</v>
      </c>
      <c r="D378" s="11"/>
      <c r="E378" s="29">
        <f t="shared" si="117"/>
        <v>7.7759145800000628E-3</v>
      </c>
      <c r="F378" s="83">
        <f t="shared" si="118"/>
        <v>7.4999999999999997E-3</v>
      </c>
      <c r="G378" s="40">
        <f t="shared" si="119"/>
        <v>0</v>
      </c>
      <c r="H378" s="34">
        <f t="shared" si="106"/>
        <v>0</v>
      </c>
      <c r="I378" s="41">
        <f t="shared" si="107"/>
        <v>7.7759145800000628E-3</v>
      </c>
      <c r="J378" s="27">
        <f t="shared" si="108"/>
        <v>0</v>
      </c>
      <c r="K378" s="11">
        <f t="shared" si="109"/>
        <v>578</v>
      </c>
      <c r="L378">
        <f t="shared" si="110"/>
        <v>209.1</v>
      </c>
      <c r="M378" s="36">
        <f t="shared" si="120"/>
        <v>3.4339814672575589E-2</v>
      </c>
      <c r="N378" s="99">
        <f t="shared" si="121"/>
        <v>5.2275000000000002E-2</v>
      </c>
      <c r="O378">
        <f t="shared" si="122"/>
        <v>2340</v>
      </c>
      <c r="P378" s="36">
        <f t="shared" si="111"/>
        <v>2.7114768847964817E-3</v>
      </c>
      <c r="Q378" s="1">
        <f t="shared" si="123"/>
        <v>0</v>
      </c>
      <c r="R378" s="23">
        <f t="shared" si="124"/>
        <v>575.97699999999998</v>
      </c>
      <c r="S378" s="23">
        <f t="shared" si="112"/>
        <v>0.85</v>
      </c>
      <c r="T378" s="11">
        <f t="shared" si="113"/>
        <v>0.97</v>
      </c>
      <c r="U378" s="20"/>
      <c r="V378" s="30">
        <f t="shared" si="114"/>
        <v>0</v>
      </c>
      <c r="W378" s="24">
        <f t="shared" si="115"/>
        <v>0</v>
      </c>
      <c r="X378" s="24">
        <f t="shared" si="125"/>
        <v>0</v>
      </c>
      <c r="Y378" s="31">
        <f t="shared" si="126"/>
        <v>0</v>
      </c>
      <c r="Z378" s="20"/>
      <c r="AA378" s="19"/>
    </row>
    <row r="379" spans="1:27" ht="15.6" x14ac:dyDescent="0.3">
      <c r="A379" s="26">
        <v>361</v>
      </c>
      <c r="B379" s="28">
        <f>'Curva durate'!AW383/1000</f>
        <v>7.7189200172000198E-3</v>
      </c>
      <c r="C379" s="11">
        <f t="shared" si="116"/>
        <v>0.05</v>
      </c>
      <c r="D379" s="11"/>
      <c r="E379" s="29">
        <f t="shared" si="117"/>
        <v>7.7189200172000198E-3</v>
      </c>
      <c r="F379" s="83">
        <f t="shared" si="118"/>
        <v>7.4999999999999997E-3</v>
      </c>
      <c r="G379" s="40">
        <f t="shared" si="119"/>
        <v>0</v>
      </c>
      <c r="H379" s="34">
        <f t="shared" si="106"/>
        <v>0</v>
      </c>
      <c r="I379" s="41">
        <f t="shared" si="107"/>
        <v>7.7189200172000198E-3</v>
      </c>
      <c r="J379" s="27">
        <f t="shared" si="108"/>
        <v>0</v>
      </c>
      <c r="K379" s="11">
        <f t="shared" si="109"/>
        <v>578</v>
      </c>
      <c r="L379">
        <f t="shared" si="110"/>
        <v>209.1</v>
      </c>
      <c r="M379" s="36">
        <f t="shared" si="120"/>
        <v>3.4339814672575589E-2</v>
      </c>
      <c r="N379" s="99">
        <f t="shared" si="121"/>
        <v>5.2275000000000002E-2</v>
      </c>
      <c r="O379">
        <f t="shared" si="122"/>
        <v>2340</v>
      </c>
      <c r="P379" s="36">
        <f t="shared" si="111"/>
        <v>2.7114768847964817E-3</v>
      </c>
      <c r="Q379" s="1">
        <f t="shared" si="123"/>
        <v>0</v>
      </c>
      <c r="R379" s="23">
        <f t="shared" si="124"/>
        <v>575.97699999999998</v>
      </c>
      <c r="S379" s="23">
        <f t="shared" si="112"/>
        <v>0.85</v>
      </c>
      <c r="T379" s="11">
        <f t="shared" si="113"/>
        <v>0.97</v>
      </c>
      <c r="U379" s="20"/>
      <c r="V379" s="30">
        <f t="shared" si="114"/>
        <v>0</v>
      </c>
      <c r="W379" s="24">
        <f t="shared" si="115"/>
        <v>0</v>
      </c>
      <c r="X379" s="24">
        <f t="shared" si="125"/>
        <v>0</v>
      </c>
      <c r="Y379" s="31">
        <f t="shared" si="126"/>
        <v>0</v>
      </c>
      <c r="Z379" s="20"/>
      <c r="AA379" s="19"/>
    </row>
    <row r="380" spans="1:27" ht="15.6" x14ac:dyDescent="0.3">
      <c r="A380" s="32">
        <v>362</v>
      </c>
      <c r="B380" s="28">
        <f>'Curva durate'!AW384/1000</f>
        <v>7.6617829300000152E-3</v>
      </c>
      <c r="C380" s="11">
        <f t="shared" si="116"/>
        <v>0.05</v>
      </c>
      <c r="D380" s="11"/>
      <c r="E380" s="29">
        <f t="shared" si="117"/>
        <v>7.6617829300000152E-3</v>
      </c>
      <c r="F380" s="83">
        <f t="shared" si="118"/>
        <v>7.4999999999999997E-3</v>
      </c>
      <c r="G380" s="40">
        <f t="shared" si="119"/>
        <v>0</v>
      </c>
      <c r="H380" s="34">
        <f t="shared" si="106"/>
        <v>0</v>
      </c>
      <c r="I380" s="41">
        <f t="shared" si="107"/>
        <v>7.6617829300000152E-3</v>
      </c>
      <c r="J380" s="27">
        <f t="shared" si="108"/>
        <v>0</v>
      </c>
      <c r="K380" s="11">
        <f t="shared" si="109"/>
        <v>578</v>
      </c>
      <c r="L380">
        <f t="shared" si="110"/>
        <v>209.1</v>
      </c>
      <c r="M380" s="36">
        <f t="shared" si="120"/>
        <v>3.4339814672575589E-2</v>
      </c>
      <c r="N380" s="99">
        <f t="shared" si="121"/>
        <v>5.2275000000000002E-2</v>
      </c>
      <c r="O380">
        <f t="shared" si="122"/>
        <v>2340</v>
      </c>
      <c r="P380" s="36">
        <f t="shared" si="111"/>
        <v>2.7114768847964817E-3</v>
      </c>
      <c r="Q380" s="1">
        <f t="shared" si="123"/>
        <v>0</v>
      </c>
      <c r="R380" s="23">
        <f t="shared" si="124"/>
        <v>575.97699999999998</v>
      </c>
      <c r="S380" s="23">
        <f t="shared" si="112"/>
        <v>0.85</v>
      </c>
      <c r="T380" s="11">
        <f t="shared" si="113"/>
        <v>0.97</v>
      </c>
      <c r="U380" s="20"/>
      <c r="V380" s="30">
        <f t="shared" si="114"/>
        <v>0</v>
      </c>
      <c r="W380" s="24">
        <f t="shared" si="115"/>
        <v>0</v>
      </c>
      <c r="X380" s="24">
        <f t="shared" si="125"/>
        <v>0</v>
      </c>
      <c r="Y380" s="31">
        <f t="shared" si="126"/>
        <v>0</v>
      </c>
      <c r="Z380" s="20"/>
      <c r="AA380" s="19"/>
    </row>
    <row r="381" spans="1:27" ht="15.6" x14ac:dyDescent="0.3">
      <c r="A381" s="32">
        <v>363</v>
      </c>
      <c r="B381" s="28">
        <f>'Curva durate'!AW385/1000</f>
        <v>7.604491588400009E-3</v>
      </c>
      <c r="C381" s="11">
        <f t="shared" si="116"/>
        <v>0.05</v>
      </c>
      <c r="D381" s="11"/>
      <c r="E381" s="29">
        <f t="shared" si="117"/>
        <v>7.604491588400009E-3</v>
      </c>
      <c r="F381" s="83">
        <f t="shared" si="118"/>
        <v>7.4999999999999997E-3</v>
      </c>
      <c r="G381" s="40">
        <f t="shared" si="119"/>
        <v>0</v>
      </c>
      <c r="H381" s="34">
        <f t="shared" si="106"/>
        <v>0</v>
      </c>
      <c r="I381" s="41">
        <f t="shared" si="107"/>
        <v>7.604491588400009E-3</v>
      </c>
      <c r="J381" s="27">
        <f t="shared" si="108"/>
        <v>0</v>
      </c>
      <c r="K381" s="11">
        <f t="shared" si="109"/>
        <v>578</v>
      </c>
      <c r="L381">
        <f t="shared" si="110"/>
        <v>209.1</v>
      </c>
      <c r="M381" s="36">
        <f t="shared" si="120"/>
        <v>3.4339814672575589E-2</v>
      </c>
      <c r="N381" s="99">
        <f t="shared" si="121"/>
        <v>5.2275000000000002E-2</v>
      </c>
      <c r="O381">
        <f t="shared" si="122"/>
        <v>2340</v>
      </c>
      <c r="P381" s="36">
        <f t="shared" si="111"/>
        <v>2.7114768847964817E-3</v>
      </c>
      <c r="Q381" s="1">
        <f t="shared" si="123"/>
        <v>0</v>
      </c>
      <c r="R381" s="23">
        <f t="shared" si="124"/>
        <v>575.97699999999998</v>
      </c>
      <c r="S381" s="23">
        <f t="shared" si="112"/>
        <v>0.85</v>
      </c>
      <c r="T381" s="11">
        <f t="shared" si="113"/>
        <v>0.97</v>
      </c>
      <c r="U381" s="20"/>
      <c r="V381" s="30">
        <f t="shared" si="114"/>
        <v>0</v>
      </c>
      <c r="W381" s="24">
        <f t="shared" si="115"/>
        <v>0</v>
      </c>
      <c r="X381" s="24">
        <f t="shared" si="125"/>
        <v>0</v>
      </c>
      <c r="Y381" s="31">
        <f t="shared" si="126"/>
        <v>0</v>
      </c>
      <c r="Z381" s="20"/>
      <c r="AA381" s="19"/>
    </row>
    <row r="382" spans="1:27" ht="15.6" x14ac:dyDescent="0.3">
      <c r="A382" s="26">
        <v>364</v>
      </c>
      <c r="B382" s="28">
        <f>'Curva durate'!AW386/1000</f>
        <v>7.5470342624000463E-3</v>
      </c>
      <c r="C382" s="11">
        <f t="shared" si="116"/>
        <v>0.05</v>
      </c>
      <c r="D382" s="11"/>
      <c r="E382" s="29">
        <f t="shared" si="117"/>
        <v>7.5470342624000463E-3</v>
      </c>
      <c r="F382" s="83">
        <f t="shared" si="118"/>
        <v>7.4999999999999997E-3</v>
      </c>
      <c r="G382" s="40">
        <f t="shared" si="119"/>
        <v>0</v>
      </c>
      <c r="H382" s="34">
        <f t="shared" si="106"/>
        <v>0</v>
      </c>
      <c r="I382" s="41">
        <f t="shared" si="107"/>
        <v>7.5470342624000463E-3</v>
      </c>
      <c r="J382" s="27">
        <f t="shared" si="108"/>
        <v>0</v>
      </c>
      <c r="K382" s="11">
        <f t="shared" si="109"/>
        <v>578</v>
      </c>
      <c r="L382">
        <f t="shared" si="110"/>
        <v>209.1</v>
      </c>
      <c r="M382" s="36">
        <f t="shared" si="120"/>
        <v>3.4339814672575589E-2</v>
      </c>
      <c r="N382" s="99">
        <f t="shared" si="121"/>
        <v>5.2275000000000002E-2</v>
      </c>
      <c r="O382">
        <f t="shared" si="122"/>
        <v>2340</v>
      </c>
      <c r="P382" s="36">
        <f t="shared" si="111"/>
        <v>2.7114768847964817E-3</v>
      </c>
      <c r="Q382" s="1">
        <f t="shared" si="123"/>
        <v>0</v>
      </c>
      <c r="R382" s="23">
        <f t="shared" si="124"/>
        <v>575.97699999999998</v>
      </c>
      <c r="S382" s="23">
        <f t="shared" si="112"/>
        <v>0.85</v>
      </c>
      <c r="T382" s="11">
        <f t="shared" si="113"/>
        <v>0.97</v>
      </c>
      <c r="U382" s="20"/>
      <c r="V382" s="30">
        <f t="shared" si="114"/>
        <v>0</v>
      </c>
      <c r="W382" s="24">
        <f t="shared" si="115"/>
        <v>0</v>
      </c>
      <c r="X382" s="24">
        <f t="shared" si="125"/>
        <v>0</v>
      </c>
      <c r="Y382" s="31">
        <f t="shared" si="126"/>
        <v>0</v>
      </c>
      <c r="Z382" s="20"/>
      <c r="AA382" s="19"/>
    </row>
    <row r="383" spans="1:27" ht="15.6" x14ac:dyDescent="0.3">
      <c r="A383" s="32">
        <v>365</v>
      </c>
      <c r="B383" s="28">
        <f>'Curva durate'!AW387/1000</f>
        <v>7.4893992220000311E-3</v>
      </c>
      <c r="C383" s="11">
        <f t="shared" si="116"/>
        <v>0.05</v>
      </c>
      <c r="D383" s="11"/>
      <c r="E383" s="29">
        <f t="shared" si="117"/>
        <v>7.4893992220000311E-3</v>
      </c>
      <c r="F383" s="83">
        <f t="shared" si="118"/>
        <v>7.4999999999999997E-3</v>
      </c>
      <c r="G383" s="40">
        <f t="shared" si="119"/>
        <v>0</v>
      </c>
      <c r="H383" s="34">
        <f t="shared" si="106"/>
        <v>0</v>
      </c>
      <c r="I383" s="41">
        <f t="shared" si="107"/>
        <v>7.4893992220000311E-3</v>
      </c>
      <c r="J383" s="27">
        <f t="shared" si="108"/>
        <v>0</v>
      </c>
      <c r="K383" s="11">
        <f t="shared" si="109"/>
        <v>578</v>
      </c>
      <c r="L383">
        <f t="shared" si="110"/>
        <v>209.1</v>
      </c>
      <c r="M383" s="36">
        <f t="shared" si="120"/>
        <v>3.4339814672575589E-2</v>
      </c>
      <c r="N383" s="99">
        <f t="shared" si="121"/>
        <v>5.2275000000000002E-2</v>
      </c>
      <c r="O383">
        <f t="shared" si="122"/>
        <v>2340</v>
      </c>
      <c r="P383" s="36">
        <f t="shared" si="111"/>
        <v>2.7114768847964817E-3</v>
      </c>
      <c r="Q383" s="1">
        <f t="shared" si="123"/>
        <v>0</v>
      </c>
      <c r="R383" s="23">
        <f t="shared" si="124"/>
        <v>575.97699999999998</v>
      </c>
      <c r="S383" s="23">
        <f t="shared" si="112"/>
        <v>0.85</v>
      </c>
      <c r="T383" s="11">
        <f t="shared" si="113"/>
        <v>0.97</v>
      </c>
      <c r="U383" s="20"/>
      <c r="V383" s="30">
        <f t="shared" si="114"/>
        <v>0</v>
      </c>
      <c r="W383" s="24">
        <f t="shared" si="115"/>
        <v>0</v>
      </c>
      <c r="X383" s="24">
        <f t="shared" si="125"/>
        <v>0</v>
      </c>
      <c r="Y383" s="31">
        <f t="shared" si="126"/>
        <v>0</v>
      </c>
      <c r="Z383" s="20"/>
      <c r="AA383" s="19"/>
    </row>
  </sheetData>
  <pageMargins left="0.7" right="0.7" top="0.75" bottom="0.75" header="0.3" footer="0.3"/>
  <pageSetup paperSize="9" orientation="portrait" verticalDpi="12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B1EA8-2720-4815-9BA5-116FE5F5069B}">
  <dimension ref="A1:AI383"/>
  <sheetViews>
    <sheetView topLeftCell="W9" zoomScaleNormal="100" workbookViewId="0">
      <selection activeCell="AK31" sqref="AK31"/>
    </sheetView>
  </sheetViews>
  <sheetFormatPr defaultRowHeight="14.4" x14ac:dyDescent="0.3"/>
  <cols>
    <col min="2" max="2" width="10.6640625" customWidth="1"/>
    <col min="3" max="3" width="12.109375" bestFit="1" customWidth="1"/>
    <col min="4" max="4" width="14.44140625" customWidth="1"/>
    <col min="5" max="5" width="18.88671875" customWidth="1"/>
    <col min="6" max="8" width="10.6640625" customWidth="1"/>
    <col min="9" max="9" width="11.88671875" customWidth="1"/>
    <col min="10" max="10" width="11.5546875" customWidth="1"/>
    <col min="11" max="19" width="10.6640625" customWidth="1"/>
    <col min="20" max="20" width="12" customWidth="1"/>
    <col min="21" max="25" width="10.6640625" customWidth="1"/>
    <col min="26" max="26" width="14.88671875" bestFit="1" customWidth="1"/>
    <col min="27" max="27" width="10.6640625" customWidth="1"/>
    <col min="31" max="31" width="10.6640625" bestFit="1" customWidth="1"/>
    <col min="32" max="32" width="12" bestFit="1" customWidth="1"/>
    <col min="33" max="33" width="11.109375" bestFit="1" customWidth="1"/>
    <col min="35" max="35" width="18.5546875" customWidth="1"/>
  </cols>
  <sheetData>
    <row r="1" spans="1:35" ht="31.8" x14ac:dyDescent="0.55000000000000004">
      <c r="B1" s="5" t="s">
        <v>110</v>
      </c>
    </row>
    <row r="2" spans="1:35" ht="37.799999999999997" x14ac:dyDescent="0.65">
      <c r="B2" s="33" t="s">
        <v>31</v>
      </c>
    </row>
    <row r="4" spans="1:35" ht="15" thickBot="1" x14ac:dyDescent="0.35">
      <c r="B4" t="s">
        <v>52</v>
      </c>
      <c r="D4" s="6"/>
      <c r="M4" s="89"/>
      <c r="P4" s="90" t="s">
        <v>51</v>
      </c>
      <c r="W4" s="118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</row>
    <row r="5" spans="1:35" ht="72" x14ac:dyDescent="0.3">
      <c r="B5" s="72" t="s">
        <v>3</v>
      </c>
      <c r="D5" s="7" t="s">
        <v>37</v>
      </c>
      <c r="E5" s="7" t="s">
        <v>36</v>
      </c>
      <c r="F5" s="7" t="s">
        <v>0</v>
      </c>
      <c r="G5" s="7" t="s">
        <v>1</v>
      </c>
      <c r="H5" s="7"/>
      <c r="I5" s="7" t="s">
        <v>2</v>
      </c>
      <c r="J5" s="7"/>
      <c r="K5" s="7"/>
      <c r="M5" s="95" t="s">
        <v>49</v>
      </c>
      <c r="N5" s="93" t="s">
        <v>50</v>
      </c>
      <c r="O5" s="3"/>
      <c r="P5" s="91" t="s">
        <v>15</v>
      </c>
      <c r="Q5" s="3"/>
      <c r="R5" s="3"/>
      <c r="W5" s="118"/>
      <c r="X5" s="118"/>
      <c r="Y5" s="118"/>
      <c r="Z5" s="118"/>
      <c r="AA5" s="118"/>
      <c r="AB5" s="118"/>
      <c r="AC5" s="118"/>
      <c r="AD5" s="118"/>
      <c r="AE5" s="118"/>
      <c r="AF5" s="118"/>
      <c r="AG5" s="118"/>
      <c r="AH5" s="118"/>
      <c r="AI5" s="118"/>
    </row>
    <row r="6" spans="1:35" ht="15" thickBot="1" x14ac:dyDescent="0.35">
      <c r="B6" s="73">
        <f>G16*I6*9.81</f>
        <v>7.5082363508145242</v>
      </c>
      <c r="D6" s="118"/>
      <c r="E6" s="81">
        <v>1.2E-2</v>
      </c>
      <c r="F6" s="52">
        <f>E6</f>
        <v>1.2E-2</v>
      </c>
      <c r="G6" s="47">
        <f>(0.25*F6)</f>
        <v>3.0000000000000001E-3</v>
      </c>
      <c r="I6" s="82">
        <f>'Curva durate'!AJ5</f>
        <v>90</v>
      </c>
      <c r="M6" s="94">
        <f>I6*F6*9.81</f>
        <v>10.594800000000001</v>
      </c>
      <c r="N6" s="88">
        <f>MAX(V19:V383)</f>
        <v>8.0325195529294131</v>
      </c>
      <c r="O6" s="4"/>
      <c r="P6" s="92">
        <f>W17</f>
        <v>10</v>
      </c>
      <c r="Q6" s="4"/>
      <c r="R6" s="4"/>
      <c r="W6" s="118"/>
      <c r="X6" s="118"/>
      <c r="Y6" s="118"/>
      <c r="Z6" s="178"/>
      <c r="AA6" s="118"/>
      <c r="AB6" s="118"/>
      <c r="AC6" s="118"/>
      <c r="AD6" s="118"/>
      <c r="AE6" s="178"/>
      <c r="AF6" s="118"/>
      <c r="AG6" s="178"/>
      <c r="AH6" s="118"/>
      <c r="AI6" s="179"/>
    </row>
    <row r="7" spans="1:35" x14ac:dyDescent="0.3">
      <c r="F7" s="6"/>
    </row>
    <row r="8" spans="1:35" ht="85.5" customHeight="1" x14ac:dyDescent="0.3">
      <c r="F8" s="176"/>
      <c r="G8" s="176"/>
      <c r="H8" s="8"/>
      <c r="I8" s="8" t="s">
        <v>22</v>
      </c>
      <c r="J8" s="8" t="s">
        <v>6</v>
      </c>
      <c r="K8" s="8" t="s">
        <v>7</v>
      </c>
      <c r="L8" s="8"/>
      <c r="M8" s="8" t="s">
        <v>23</v>
      </c>
      <c r="N8" s="8" t="s">
        <v>26</v>
      </c>
      <c r="O8" s="8" t="s">
        <v>29</v>
      </c>
      <c r="Q8" s="8" t="s">
        <v>30</v>
      </c>
      <c r="R8" s="37" t="s">
        <v>8</v>
      </c>
      <c r="T8" s="71" t="s">
        <v>38</v>
      </c>
    </row>
    <row r="9" spans="1:35" ht="15.6" x14ac:dyDescent="0.3">
      <c r="F9" s="177"/>
      <c r="G9" s="117"/>
      <c r="H9" s="9"/>
      <c r="I9" s="114">
        <v>0</v>
      </c>
      <c r="J9" s="4">
        <f>COUNTIF(G19:G383,0)</f>
        <v>0</v>
      </c>
      <c r="K9" s="10">
        <f>COUNTIF(G19:G383,F6)</f>
        <v>65</v>
      </c>
      <c r="M9" s="81">
        <v>160.30000000000001</v>
      </c>
      <c r="N9" s="81">
        <v>251</v>
      </c>
      <c r="O9" s="81">
        <v>80</v>
      </c>
      <c r="Q9" s="81">
        <v>0.81</v>
      </c>
      <c r="R9" s="115">
        <v>0.95</v>
      </c>
      <c r="T9" s="116">
        <f>'Prezzi minimi garantiti'!I33</f>
        <v>0</v>
      </c>
    </row>
    <row r="10" spans="1:35" x14ac:dyDescent="0.3">
      <c r="Y10" s="9"/>
    </row>
    <row r="12" spans="1:35" x14ac:dyDescent="0.3">
      <c r="P12" s="87">
        <v>3.5000000000000001E-3</v>
      </c>
    </row>
    <row r="13" spans="1:35" x14ac:dyDescent="0.3">
      <c r="P13">
        <f>I6*P12</f>
        <v>0.315</v>
      </c>
      <c r="W13" s="80"/>
    </row>
    <row r="14" spans="1:35" ht="109.2" x14ac:dyDescent="0.3">
      <c r="B14" s="38" t="s">
        <v>34</v>
      </c>
      <c r="D14" s="13" t="s">
        <v>33</v>
      </c>
      <c r="E14" s="13" t="s">
        <v>21</v>
      </c>
      <c r="F14" s="14" t="s">
        <v>9</v>
      </c>
      <c r="G14" s="15" t="s">
        <v>35</v>
      </c>
      <c r="H14" s="16" t="s">
        <v>10</v>
      </c>
      <c r="I14" s="13" t="s">
        <v>11</v>
      </c>
      <c r="J14" s="13" t="s">
        <v>2</v>
      </c>
      <c r="K14" s="35" t="s">
        <v>23</v>
      </c>
      <c r="L14" s="35" t="s">
        <v>24</v>
      </c>
      <c r="M14" s="35" t="s">
        <v>25</v>
      </c>
      <c r="N14" s="35" t="s">
        <v>26</v>
      </c>
      <c r="O14" s="7" t="s">
        <v>27</v>
      </c>
      <c r="P14" s="35" t="s">
        <v>28</v>
      </c>
      <c r="Q14" s="13" t="s">
        <v>12</v>
      </c>
      <c r="R14" s="17" t="s">
        <v>13</v>
      </c>
      <c r="S14" s="17" t="s">
        <v>14</v>
      </c>
      <c r="T14" s="12"/>
      <c r="U14" s="18" t="s">
        <v>47</v>
      </c>
      <c r="V14" s="18" t="s">
        <v>48</v>
      </c>
      <c r="W14" s="18" t="s">
        <v>15</v>
      </c>
      <c r="X14" s="18" t="s">
        <v>16</v>
      </c>
      <c r="Y14" s="12" t="s">
        <v>17</v>
      </c>
      <c r="Z14" s="17" t="s">
        <v>39</v>
      </c>
    </row>
    <row r="15" spans="1:35" ht="15.6" x14ac:dyDescent="0.3">
      <c r="A15" s="12" t="s">
        <v>18</v>
      </c>
      <c r="J15" s="20"/>
      <c r="K15" s="1"/>
      <c r="N15" s="1"/>
      <c r="O15" s="1"/>
      <c r="P15" s="1"/>
      <c r="Q15" s="20"/>
      <c r="R15" s="11"/>
      <c r="S15" s="11"/>
      <c r="T15" s="12" t="s">
        <v>18</v>
      </c>
      <c r="U15" s="66"/>
      <c r="V15" s="66"/>
      <c r="W15" s="66"/>
      <c r="X15" s="67">
        <f>SUM(X19:X383)</f>
        <v>50054.673352065918</v>
      </c>
      <c r="Y15" s="21">
        <f>X15/1000000</f>
        <v>5.0054673352065919E-2</v>
      </c>
      <c r="Z15" s="70">
        <f>Y15*T9*1000000</f>
        <v>0</v>
      </c>
      <c r="AA15" s="2"/>
    </row>
    <row r="16" spans="1:35" ht="15.6" x14ac:dyDescent="0.3">
      <c r="A16" s="12" t="s">
        <v>19</v>
      </c>
      <c r="B16" s="42">
        <f>AVERAGE(B19:B383)</f>
        <v>8.5683313733439567E-3</v>
      </c>
      <c r="D16" s="44">
        <f t="shared" ref="D16:K16" si="0">AVERAGE(D19:D383)</f>
        <v>8.5683313733439567E-3</v>
      </c>
      <c r="E16" s="84">
        <f t="shared" si="0"/>
        <v>0</v>
      </c>
      <c r="F16" s="39">
        <f t="shared" si="0"/>
        <v>8.5683313733439567E-3</v>
      </c>
      <c r="G16" s="294">
        <f>AVERAGE(G19:G383)</f>
        <v>8.504062012475392E-3</v>
      </c>
      <c r="H16" s="22">
        <f t="shared" si="0"/>
        <v>6.4269360868565733E-5</v>
      </c>
      <c r="I16" s="45">
        <f t="shared" si="0"/>
        <v>0.70867183437294845</v>
      </c>
      <c r="J16" s="46">
        <f t="shared" si="0"/>
        <v>90</v>
      </c>
      <c r="K16" s="1">
        <f t="shared" si="0"/>
        <v>160.30000000000101</v>
      </c>
      <c r="L16" s="1"/>
      <c r="M16" s="1"/>
      <c r="N16" s="1"/>
      <c r="O16" s="36">
        <f>AVERAGE(O19:O383)</f>
        <v>2.9626436003905902E-3</v>
      </c>
      <c r="P16" s="1">
        <f>AVERAGE(P19:P383)</f>
        <v>0.56484907694267328</v>
      </c>
      <c r="Q16" s="23">
        <f>AVERAGE(Q19:Q178)</f>
        <v>88.778462278245371</v>
      </c>
      <c r="R16" s="11">
        <f>AVERAGE(R19:R170)</f>
        <v>0.8100000000000015</v>
      </c>
      <c r="S16" s="11">
        <f>AVERAGE(S19:S383)</f>
        <v>0.94999999999999363</v>
      </c>
      <c r="T16" s="12" t="s">
        <v>19</v>
      </c>
      <c r="U16" s="68">
        <f>G16*9.81*I6</f>
        <v>7.5082363508145242</v>
      </c>
      <c r="V16" s="68">
        <f>G16*Q16*9.81*R16*S16</f>
        <v>5.6991707438812913</v>
      </c>
      <c r="W16" s="24">
        <f>CEILING(V16,5)</f>
        <v>10</v>
      </c>
      <c r="X16" s="69"/>
      <c r="Y16" s="21"/>
      <c r="Z16" s="19"/>
    </row>
    <row r="17" spans="1:26" ht="15.6" x14ac:dyDescent="0.3">
      <c r="B17" s="20"/>
      <c r="J17" s="20"/>
      <c r="K17" s="1"/>
      <c r="L17" s="1"/>
      <c r="M17" s="1"/>
      <c r="N17" s="1"/>
      <c r="O17" s="1"/>
      <c r="P17" s="1"/>
      <c r="Q17" s="20"/>
      <c r="R17" s="11"/>
      <c r="S17" s="11"/>
      <c r="T17" s="12" t="s">
        <v>20</v>
      </c>
      <c r="U17" s="25"/>
      <c r="V17" s="24"/>
      <c r="W17" s="24">
        <f>MAX(W19:W383)</f>
        <v>10</v>
      </c>
      <c r="X17" s="24"/>
      <c r="Y17" s="12"/>
    </row>
    <row r="18" spans="1:26" ht="15.6" x14ac:dyDescent="0.3">
      <c r="B18" s="20"/>
      <c r="D18" s="12"/>
      <c r="E18" s="12"/>
      <c r="F18" s="12"/>
      <c r="G18" s="12"/>
      <c r="H18" s="12"/>
      <c r="I18" s="20"/>
      <c r="J18" s="20"/>
      <c r="Q18" s="20"/>
      <c r="R18" s="12"/>
      <c r="S18" s="12"/>
      <c r="T18" s="12"/>
      <c r="U18" s="12"/>
      <c r="V18" s="12"/>
      <c r="W18" s="12"/>
      <c r="X18" s="12"/>
      <c r="Y18" s="12"/>
      <c r="Z18" s="19"/>
    </row>
    <row r="19" spans="1:26" ht="15.6" x14ac:dyDescent="0.3">
      <c r="A19" s="26">
        <v>1</v>
      </c>
      <c r="B19" s="172">
        <f>'Curva durate'!AK27/1000</f>
        <v>1.2494162159512583E-2</v>
      </c>
      <c r="C19" s="11"/>
      <c r="D19" s="83">
        <f>B19</f>
        <v>1.2494162159512583E-2</v>
      </c>
      <c r="E19" s="83">
        <f>$I$9</f>
        <v>0</v>
      </c>
      <c r="F19" s="173">
        <f>IF((B19-E19)&gt;0,(B19-E19),0)</f>
        <v>1.2494162159512583E-2</v>
      </c>
      <c r="G19" s="174">
        <f t="shared" ref="G19:G82" si="1">IF(F19&gt;$F$6,$F$6,IF(F19&lt;$G$6,0,F19))</f>
        <v>1.2E-2</v>
      </c>
      <c r="H19" s="175">
        <f t="shared" ref="H19:H82" si="2">D19-G19</f>
        <v>4.9416215951258308E-4</v>
      </c>
      <c r="I19" s="27">
        <f t="shared" ref="I19:I82" si="3">G19/$F$6</f>
        <v>1</v>
      </c>
      <c r="J19" s="11">
        <f t="shared" ref="J19:J82" si="4">$I$6</f>
        <v>90</v>
      </c>
      <c r="K19">
        <f t="shared" ref="K19:K82" si="5">$M$9</f>
        <v>160.30000000000001</v>
      </c>
      <c r="L19" s="36">
        <f>PI()*(K19/1000)^2/4</f>
        <v>2.0181661892495536E-2</v>
      </c>
      <c r="M19" s="99">
        <f>K19/4/1000</f>
        <v>4.0075E-2</v>
      </c>
      <c r="N19">
        <f>$N$9</f>
        <v>251</v>
      </c>
      <c r="O19" s="36">
        <f t="shared" ref="O19:O82" si="6">10.3/($O$9^2*(K19/1000)^(1/3))</f>
        <v>2.9626436003906001E-3</v>
      </c>
      <c r="P19" s="1">
        <f>O19*(G19)^2*(K19/1000)^(-5)*N19</f>
        <v>1.0116912916850445</v>
      </c>
      <c r="Q19" s="23">
        <f>J19-P19-$P$13</f>
        <v>88.673308708314963</v>
      </c>
      <c r="R19" s="23">
        <f t="shared" ref="R19:R82" si="7">$Q$9</f>
        <v>0.81</v>
      </c>
      <c r="S19" s="11">
        <f t="shared" ref="S19:S82" si="8">$R$9</f>
        <v>0.95</v>
      </c>
      <c r="T19" s="12"/>
      <c r="U19" s="30">
        <f t="shared" ref="U19:U82" si="9">G19*9.81*Q19</f>
        <v>10.438621901142838</v>
      </c>
      <c r="V19" s="24">
        <f t="shared" ref="V19:V82" si="10">U19*R19*S19</f>
        <v>8.0325195529294131</v>
      </c>
      <c r="W19" s="24">
        <f>CEILING(V19,5)</f>
        <v>10</v>
      </c>
      <c r="X19" s="31">
        <f>V19*24</f>
        <v>192.7804692703059</v>
      </c>
      <c r="Y19" s="12"/>
      <c r="Z19" s="19"/>
    </row>
    <row r="20" spans="1:26" ht="15.6" x14ac:dyDescent="0.3">
      <c r="A20" s="32">
        <v>2</v>
      </c>
      <c r="B20" s="172">
        <f>'Curva durate'!AK28/1000</f>
        <v>1.2497194872585342E-2</v>
      </c>
      <c r="C20" s="11"/>
      <c r="D20" s="83">
        <f t="shared" ref="D20:D83" si="11">B20</f>
        <v>1.2497194872585342E-2</v>
      </c>
      <c r="E20" s="83">
        <f t="shared" ref="E20:E83" si="12">$I$9</f>
        <v>0</v>
      </c>
      <c r="F20" s="173">
        <f t="shared" ref="F20:F83" si="13">IF((B20-E20)&gt;0,(B20-E20),0)</f>
        <v>1.2497194872585342E-2</v>
      </c>
      <c r="G20" s="174">
        <f t="shared" si="1"/>
        <v>1.2E-2</v>
      </c>
      <c r="H20" s="175">
        <f t="shared" si="2"/>
        <v>4.9719487258534194E-4</v>
      </c>
      <c r="I20" s="27">
        <f t="shared" si="3"/>
        <v>1</v>
      </c>
      <c r="J20" s="11">
        <f t="shared" si="4"/>
        <v>90</v>
      </c>
      <c r="K20">
        <f t="shared" si="5"/>
        <v>160.30000000000001</v>
      </c>
      <c r="L20" s="36">
        <f t="shared" ref="L20:L83" si="14">PI()*(K20/1000)^2/4</f>
        <v>2.0181661892495536E-2</v>
      </c>
      <c r="M20" s="99">
        <f t="shared" ref="M20:M83" si="15">K20/4/1000</f>
        <v>4.0075E-2</v>
      </c>
      <c r="N20">
        <f t="shared" ref="N20:N83" si="16">$N$9</f>
        <v>251</v>
      </c>
      <c r="O20" s="36">
        <f t="shared" si="6"/>
        <v>2.9626436003906001E-3</v>
      </c>
      <c r="P20" s="1">
        <f t="shared" ref="P20:P83" si="17">O20*(G20)^2*(K20/1000)^(-5)*N20</f>
        <v>1.0116912916850445</v>
      </c>
      <c r="Q20" s="23">
        <f t="shared" ref="Q20:Q83" si="18">J20-P20-$P$13</f>
        <v>88.673308708314963</v>
      </c>
      <c r="R20" s="23">
        <f t="shared" si="7"/>
        <v>0.81</v>
      </c>
      <c r="S20" s="11">
        <f t="shared" si="8"/>
        <v>0.95</v>
      </c>
      <c r="T20" s="20"/>
      <c r="U20" s="30">
        <f t="shared" si="9"/>
        <v>10.438621901142838</v>
      </c>
      <c r="V20" s="24">
        <f t="shared" si="10"/>
        <v>8.0325195529294131</v>
      </c>
      <c r="W20" s="24">
        <f t="shared" ref="W20:W83" si="19">CEILING(V20,5)</f>
        <v>10</v>
      </c>
      <c r="X20" s="31">
        <f t="shared" ref="X20:X83" si="20">V20*24</f>
        <v>192.7804692703059</v>
      </c>
      <c r="Y20" s="20"/>
      <c r="Z20" s="19"/>
    </row>
    <row r="21" spans="1:26" ht="15.6" x14ac:dyDescent="0.3">
      <c r="A21" s="32">
        <v>3</v>
      </c>
      <c r="B21" s="172">
        <f>'Curva durate'!AK29/1000</f>
        <v>1.2499857952791302E-2</v>
      </c>
      <c r="C21" s="11"/>
      <c r="D21" s="83">
        <f t="shared" si="11"/>
        <v>1.2499857952791302E-2</v>
      </c>
      <c r="E21" s="83">
        <f t="shared" si="12"/>
        <v>0</v>
      </c>
      <c r="F21" s="173">
        <f t="shared" si="13"/>
        <v>1.2499857952791302E-2</v>
      </c>
      <c r="G21" s="174">
        <f t="shared" si="1"/>
        <v>1.2E-2</v>
      </c>
      <c r="H21" s="175">
        <f t="shared" si="2"/>
        <v>4.9985795279130184E-4</v>
      </c>
      <c r="I21" s="27">
        <f t="shared" si="3"/>
        <v>1</v>
      </c>
      <c r="J21" s="11">
        <f t="shared" si="4"/>
        <v>90</v>
      </c>
      <c r="K21">
        <f t="shared" si="5"/>
        <v>160.30000000000001</v>
      </c>
      <c r="L21" s="36">
        <f t="shared" si="14"/>
        <v>2.0181661892495536E-2</v>
      </c>
      <c r="M21" s="99">
        <f t="shared" si="15"/>
        <v>4.0075E-2</v>
      </c>
      <c r="N21">
        <f t="shared" si="16"/>
        <v>251</v>
      </c>
      <c r="O21" s="36">
        <f t="shared" si="6"/>
        <v>2.9626436003906001E-3</v>
      </c>
      <c r="P21" s="1">
        <f t="shared" si="17"/>
        <v>1.0116912916850445</v>
      </c>
      <c r="Q21" s="23">
        <f t="shared" si="18"/>
        <v>88.673308708314963</v>
      </c>
      <c r="R21" s="23">
        <f t="shared" si="7"/>
        <v>0.81</v>
      </c>
      <c r="S21" s="11">
        <f t="shared" si="8"/>
        <v>0.95</v>
      </c>
      <c r="T21" s="20"/>
      <c r="U21" s="30">
        <f t="shared" si="9"/>
        <v>10.438621901142838</v>
      </c>
      <c r="V21" s="24">
        <f t="shared" si="10"/>
        <v>8.0325195529294131</v>
      </c>
      <c r="W21" s="24">
        <f t="shared" si="19"/>
        <v>10</v>
      </c>
      <c r="X21" s="31">
        <f t="shared" si="20"/>
        <v>192.7804692703059</v>
      </c>
      <c r="Y21" s="20"/>
      <c r="Z21" s="19"/>
    </row>
    <row r="22" spans="1:26" ht="15.6" x14ac:dyDescent="0.3">
      <c r="A22" s="26">
        <v>4</v>
      </c>
      <c r="B22" s="172">
        <f>'Curva durate'!AK30/1000</f>
        <v>1.2502153115397503E-2</v>
      </c>
      <c r="C22" s="11"/>
      <c r="D22" s="83">
        <f t="shared" si="11"/>
        <v>1.2502153115397503E-2</v>
      </c>
      <c r="E22" s="83">
        <f t="shared" si="12"/>
        <v>0</v>
      </c>
      <c r="F22" s="173">
        <f t="shared" si="13"/>
        <v>1.2502153115397503E-2</v>
      </c>
      <c r="G22" s="174">
        <f t="shared" si="1"/>
        <v>1.2E-2</v>
      </c>
      <c r="H22" s="175">
        <f t="shared" si="2"/>
        <v>5.0215311539750229E-4</v>
      </c>
      <c r="I22" s="27">
        <f t="shared" si="3"/>
        <v>1</v>
      </c>
      <c r="J22" s="11">
        <f t="shared" si="4"/>
        <v>90</v>
      </c>
      <c r="K22">
        <f t="shared" si="5"/>
        <v>160.30000000000001</v>
      </c>
      <c r="L22" s="36">
        <f t="shared" si="14"/>
        <v>2.0181661892495536E-2</v>
      </c>
      <c r="M22" s="99">
        <f t="shared" si="15"/>
        <v>4.0075E-2</v>
      </c>
      <c r="N22">
        <f t="shared" si="16"/>
        <v>251</v>
      </c>
      <c r="O22" s="36">
        <f t="shared" si="6"/>
        <v>2.9626436003906001E-3</v>
      </c>
      <c r="P22" s="1">
        <f t="shared" si="17"/>
        <v>1.0116912916850445</v>
      </c>
      <c r="Q22" s="23">
        <f t="shared" si="18"/>
        <v>88.673308708314963</v>
      </c>
      <c r="R22" s="23">
        <f t="shared" si="7"/>
        <v>0.81</v>
      </c>
      <c r="S22" s="11">
        <f t="shared" si="8"/>
        <v>0.95</v>
      </c>
      <c r="T22" s="20"/>
      <c r="U22" s="30">
        <f t="shared" si="9"/>
        <v>10.438621901142838</v>
      </c>
      <c r="V22" s="24">
        <f t="shared" si="10"/>
        <v>8.0325195529294131</v>
      </c>
      <c r="W22" s="24">
        <f t="shared" si="19"/>
        <v>10</v>
      </c>
      <c r="X22" s="31">
        <f t="shared" si="20"/>
        <v>192.7804692703059</v>
      </c>
      <c r="Y22" s="20"/>
      <c r="Z22" s="19"/>
    </row>
    <row r="23" spans="1:26" ht="15.6" x14ac:dyDescent="0.3">
      <c r="A23" s="32">
        <v>5</v>
      </c>
      <c r="B23" s="172">
        <f>'Curva durate'!AK31/1000</f>
        <v>1.2504082077365E-2</v>
      </c>
      <c r="C23" s="11"/>
      <c r="D23" s="83">
        <f t="shared" si="11"/>
        <v>1.2504082077365E-2</v>
      </c>
      <c r="E23" s="83">
        <f t="shared" si="12"/>
        <v>0</v>
      </c>
      <c r="F23" s="173">
        <f t="shared" si="13"/>
        <v>1.2504082077365E-2</v>
      </c>
      <c r="G23" s="174">
        <f t="shared" si="1"/>
        <v>1.2E-2</v>
      </c>
      <c r="H23" s="175">
        <f t="shared" si="2"/>
        <v>5.0408207736499927E-4</v>
      </c>
      <c r="I23" s="27">
        <f t="shared" si="3"/>
        <v>1</v>
      </c>
      <c r="J23" s="11">
        <f t="shared" si="4"/>
        <v>90</v>
      </c>
      <c r="K23">
        <f t="shared" si="5"/>
        <v>160.30000000000001</v>
      </c>
      <c r="L23" s="36">
        <f t="shared" si="14"/>
        <v>2.0181661892495536E-2</v>
      </c>
      <c r="M23" s="99">
        <f t="shared" si="15"/>
        <v>4.0075E-2</v>
      </c>
      <c r="N23">
        <f t="shared" si="16"/>
        <v>251</v>
      </c>
      <c r="O23" s="36">
        <f t="shared" si="6"/>
        <v>2.9626436003906001E-3</v>
      </c>
      <c r="P23" s="1">
        <f t="shared" si="17"/>
        <v>1.0116912916850445</v>
      </c>
      <c r="Q23" s="23">
        <f t="shared" si="18"/>
        <v>88.673308708314963</v>
      </c>
      <c r="R23" s="23">
        <f t="shared" si="7"/>
        <v>0.81</v>
      </c>
      <c r="S23" s="11">
        <f t="shared" si="8"/>
        <v>0.95</v>
      </c>
      <c r="T23" s="20"/>
      <c r="U23" s="30">
        <f t="shared" si="9"/>
        <v>10.438621901142838</v>
      </c>
      <c r="V23" s="24">
        <f t="shared" si="10"/>
        <v>8.0325195529294131</v>
      </c>
      <c r="W23" s="24">
        <f t="shared" si="19"/>
        <v>10</v>
      </c>
      <c r="X23" s="31">
        <f t="shared" si="20"/>
        <v>192.7804692703059</v>
      </c>
      <c r="Y23" s="20"/>
      <c r="Z23" s="19"/>
    </row>
    <row r="24" spans="1:26" ht="15.6" x14ac:dyDescent="0.3">
      <c r="A24" s="32">
        <v>6</v>
      </c>
      <c r="B24" s="172">
        <f>'Curva durate'!AK32/1000</f>
        <v>1.2505646557348864E-2</v>
      </c>
      <c r="C24" s="11"/>
      <c r="D24" s="83">
        <f t="shared" si="11"/>
        <v>1.2505646557348864E-2</v>
      </c>
      <c r="E24" s="83">
        <f t="shared" si="12"/>
        <v>0</v>
      </c>
      <c r="F24" s="173">
        <f t="shared" si="13"/>
        <v>1.2505646557348864E-2</v>
      </c>
      <c r="G24" s="174">
        <f t="shared" si="1"/>
        <v>1.2E-2</v>
      </c>
      <c r="H24" s="175">
        <f t="shared" si="2"/>
        <v>5.0564655734886346E-4</v>
      </c>
      <c r="I24" s="27">
        <f t="shared" si="3"/>
        <v>1</v>
      </c>
      <c r="J24" s="11">
        <f t="shared" si="4"/>
        <v>90</v>
      </c>
      <c r="K24">
        <f t="shared" si="5"/>
        <v>160.30000000000001</v>
      </c>
      <c r="L24" s="36">
        <f t="shared" si="14"/>
        <v>2.0181661892495536E-2</v>
      </c>
      <c r="M24" s="99">
        <f t="shared" si="15"/>
        <v>4.0075E-2</v>
      </c>
      <c r="N24">
        <f t="shared" si="16"/>
        <v>251</v>
      </c>
      <c r="O24" s="36">
        <f t="shared" si="6"/>
        <v>2.9626436003906001E-3</v>
      </c>
      <c r="P24" s="1">
        <f t="shared" si="17"/>
        <v>1.0116912916850445</v>
      </c>
      <c r="Q24" s="23">
        <f t="shared" si="18"/>
        <v>88.673308708314963</v>
      </c>
      <c r="R24" s="23">
        <f t="shared" si="7"/>
        <v>0.81</v>
      </c>
      <c r="S24" s="11">
        <f t="shared" si="8"/>
        <v>0.95</v>
      </c>
      <c r="T24" s="20"/>
      <c r="U24" s="30">
        <f t="shared" si="9"/>
        <v>10.438621901142838</v>
      </c>
      <c r="V24" s="24">
        <f t="shared" si="10"/>
        <v>8.0325195529294131</v>
      </c>
      <c r="W24" s="24">
        <f t="shared" si="19"/>
        <v>10</v>
      </c>
      <c r="X24" s="31">
        <f t="shared" si="20"/>
        <v>192.7804692703059</v>
      </c>
      <c r="Y24" s="20"/>
      <c r="Z24" s="19"/>
    </row>
    <row r="25" spans="1:26" ht="15.6" x14ac:dyDescent="0.3">
      <c r="A25" s="26">
        <v>7</v>
      </c>
      <c r="B25" s="172">
        <f>'Curva durate'!AK33/1000</f>
        <v>1.2506848275698182E-2</v>
      </c>
      <c r="C25" s="11"/>
      <c r="D25" s="83">
        <f t="shared" si="11"/>
        <v>1.2506848275698182E-2</v>
      </c>
      <c r="E25" s="83">
        <f t="shared" si="12"/>
        <v>0</v>
      </c>
      <c r="F25" s="173">
        <f t="shared" si="13"/>
        <v>1.2506848275698182E-2</v>
      </c>
      <c r="G25" s="174">
        <f t="shared" si="1"/>
        <v>1.2E-2</v>
      </c>
      <c r="H25" s="175">
        <f t="shared" si="2"/>
        <v>5.0684827569818201E-4</v>
      </c>
      <c r="I25" s="27">
        <f t="shared" si="3"/>
        <v>1</v>
      </c>
      <c r="J25" s="11">
        <f t="shared" si="4"/>
        <v>90</v>
      </c>
      <c r="K25">
        <f t="shared" si="5"/>
        <v>160.30000000000001</v>
      </c>
      <c r="L25" s="36">
        <f t="shared" si="14"/>
        <v>2.0181661892495536E-2</v>
      </c>
      <c r="M25" s="99">
        <f t="shared" si="15"/>
        <v>4.0075E-2</v>
      </c>
      <c r="N25">
        <f t="shared" si="16"/>
        <v>251</v>
      </c>
      <c r="O25" s="36">
        <f t="shared" si="6"/>
        <v>2.9626436003906001E-3</v>
      </c>
      <c r="P25" s="1">
        <f t="shared" si="17"/>
        <v>1.0116912916850445</v>
      </c>
      <c r="Q25" s="23">
        <f t="shared" si="18"/>
        <v>88.673308708314963</v>
      </c>
      <c r="R25" s="23">
        <f t="shared" si="7"/>
        <v>0.81</v>
      </c>
      <c r="S25" s="11">
        <f t="shared" si="8"/>
        <v>0.95</v>
      </c>
      <c r="T25" s="12"/>
      <c r="U25" s="30">
        <f t="shared" si="9"/>
        <v>10.438621901142838</v>
      </c>
      <c r="V25" s="24">
        <f t="shared" si="10"/>
        <v>8.0325195529294131</v>
      </c>
      <c r="W25" s="24">
        <f t="shared" si="19"/>
        <v>10</v>
      </c>
      <c r="X25" s="31">
        <f t="shared" si="20"/>
        <v>192.7804692703059</v>
      </c>
      <c r="Y25" s="20"/>
      <c r="Z25" s="19"/>
    </row>
    <row r="26" spans="1:26" ht="15.6" x14ac:dyDescent="0.3">
      <c r="A26" s="32">
        <v>8</v>
      </c>
      <c r="B26" s="172">
        <f>'Curva durate'!AK34/1000</f>
        <v>1.2507688954456064E-2</v>
      </c>
      <c r="C26" s="11"/>
      <c r="D26" s="83">
        <f t="shared" si="11"/>
        <v>1.2507688954456064E-2</v>
      </c>
      <c r="E26" s="83">
        <f t="shared" si="12"/>
        <v>0</v>
      </c>
      <c r="F26" s="173">
        <f t="shared" si="13"/>
        <v>1.2507688954456064E-2</v>
      </c>
      <c r="G26" s="174">
        <f t="shared" si="1"/>
        <v>1.2E-2</v>
      </c>
      <c r="H26" s="175">
        <f t="shared" si="2"/>
        <v>5.0768895445606373E-4</v>
      </c>
      <c r="I26" s="27">
        <f t="shared" si="3"/>
        <v>1</v>
      </c>
      <c r="J26" s="11">
        <f t="shared" si="4"/>
        <v>90</v>
      </c>
      <c r="K26">
        <f t="shared" si="5"/>
        <v>160.30000000000001</v>
      </c>
      <c r="L26" s="36">
        <f t="shared" si="14"/>
        <v>2.0181661892495536E-2</v>
      </c>
      <c r="M26" s="99">
        <f t="shared" si="15"/>
        <v>4.0075E-2</v>
      </c>
      <c r="N26">
        <f t="shared" si="16"/>
        <v>251</v>
      </c>
      <c r="O26" s="36">
        <f t="shared" si="6"/>
        <v>2.9626436003906001E-3</v>
      </c>
      <c r="P26" s="1">
        <f t="shared" si="17"/>
        <v>1.0116912916850445</v>
      </c>
      <c r="Q26" s="23">
        <f t="shared" si="18"/>
        <v>88.673308708314963</v>
      </c>
      <c r="R26" s="23">
        <f t="shared" si="7"/>
        <v>0.81</v>
      </c>
      <c r="S26" s="11">
        <f t="shared" si="8"/>
        <v>0.95</v>
      </c>
      <c r="T26" s="20"/>
      <c r="U26" s="30">
        <f t="shared" si="9"/>
        <v>10.438621901142838</v>
      </c>
      <c r="V26" s="24">
        <f t="shared" si="10"/>
        <v>8.0325195529294131</v>
      </c>
      <c r="W26" s="24">
        <f t="shared" si="19"/>
        <v>10</v>
      </c>
      <c r="X26" s="31">
        <f t="shared" si="20"/>
        <v>192.7804692703059</v>
      </c>
      <c r="Y26" s="20"/>
      <c r="Z26" s="19"/>
    </row>
    <row r="27" spans="1:26" ht="15.6" x14ac:dyDescent="0.3">
      <c r="A27" s="32">
        <v>9</v>
      </c>
      <c r="B27" s="172">
        <f>'Curva durate'!AK35/1000</f>
        <v>1.2508170317359622E-2</v>
      </c>
      <c r="C27" s="11"/>
      <c r="D27" s="83">
        <f t="shared" si="11"/>
        <v>1.2508170317359622E-2</v>
      </c>
      <c r="E27" s="83">
        <f t="shared" si="12"/>
        <v>0</v>
      </c>
      <c r="F27" s="173">
        <f t="shared" si="13"/>
        <v>1.2508170317359622E-2</v>
      </c>
      <c r="G27" s="174">
        <f t="shared" si="1"/>
        <v>1.2E-2</v>
      </c>
      <c r="H27" s="175">
        <f t="shared" si="2"/>
        <v>5.0817031735962172E-4</v>
      </c>
      <c r="I27" s="27">
        <f t="shared" si="3"/>
        <v>1</v>
      </c>
      <c r="J27" s="11">
        <f t="shared" si="4"/>
        <v>90</v>
      </c>
      <c r="K27">
        <f t="shared" si="5"/>
        <v>160.30000000000001</v>
      </c>
      <c r="L27" s="36">
        <f t="shared" si="14"/>
        <v>2.0181661892495536E-2</v>
      </c>
      <c r="M27" s="99">
        <f t="shared" si="15"/>
        <v>4.0075E-2</v>
      </c>
      <c r="N27">
        <f t="shared" si="16"/>
        <v>251</v>
      </c>
      <c r="O27" s="36">
        <f t="shared" si="6"/>
        <v>2.9626436003906001E-3</v>
      </c>
      <c r="P27" s="1">
        <f t="shared" si="17"/>
        <v>1.0116912916850445</v>
      </c>
      <c r="Q27" s="23">
        <f t="shared" si="18"/>
        <v>88.673308708314963</v>
      </c>
      <c r="R27" s="23">
        <f t="shared" si="7"/>
        <v>0.81</v>
      </c>
      <c r="S27" s="11">
        <f t="shared" si="8"/>
        <v>0.95</v>
      </c>
      <c r="T27" s="20"/>
      <c r="U27" s="30">
        <f t="shared" si="9"/>
        <v>10.438621901142838</v>
      </c>
      <c r="V27" s="24">
        <f t="shared" si="10"/>
        <v>8.0325195529294131</v>
      </c>
      <c r="W27" s="24">
        <f t="shared" si="19"/>
        <v>10</v>
      </c>
      <c r="X27" s="31">
        <f t="shared" si="20"/>
        <v>192.7804692703059</v>
      </c>
      <c r="Y27" s="20"/>
      <c r="Z27" s="19"/>
    </row>
    <row r="28" spans="1:26" ht="15.6" x14ac:dyDescent="0.3">
      <c r="A28" s="26">
        <v>10</v>
      </c>
      <c r="B28" s="172">
        <f>'Curva durate'!AK36/1000</f>
        <v>1.250829408984E-2</v>
      </c>
      <c r="C28" s="11"/>
      <c r="D28" s="83">
        <f t="shared" si="11"/>
        <v>1.250829408984E-2</v>
      </c>
      <c r="E28" s="83">
        <f t="shared" si="12"/>
        <v>0</v>
      </c>
      <c r="F28" s="173">
        <f t="shared" si="13"/>
        <v>1.250829408984E-2</v>
      </c>
      <c r="G28" s="174">
        <f t="shared" si="1"/>
        <v>1.2E-2</v>
      </c>
      <c r="H28" s="175">
        <f t="shared" si="2"/>
        <v>5.0829408983999944E-4</v>
      </c>
      <c r="I28" s="27">
        <f t="shared" si="3"/>
        <v>1</v>
      </c>
      <c r="J28" s="11">
        <f t="shared" si="4"/>
        <v>90</v>
      </c>
      <c r="K28">
        <f t="shared" si="5"/>
        <v>160.30000000000001</v>
      </c>
      <c r="L28" s="36">
        <f t="shared" si="14"/>
        <v>2.0181661892495536E-2</v>
      </c>
      <c r="M28" s="99">
        <f t="shared" si="15"/>
        <v>4.0075E-2</v>
      </c>
      <c r="N28">
        <f t="shared" si="16"/>
        <v>251</v>
      </c>
      <c r="O28" s="36">
        <f t="shared" si="6"/>
        <v>2.9626436003906001E-3</v>
      </c>
      <c r="P28" s="1">
        <f t="shared" si="17"/>
        <v>1.0116912916850445</v>
      </c>
      <c r="Q28" s="23">
        <f t="shared" si="18"/>
        <v>88.673308708314963</v>
      </c>
      <c r="R28" s="23">
        <f t="shared" si="7"/>
        <v>0.81</v>
      </c>
      <c r="S28" s="11">
        <f t="shared" si="8"/>
        <v>0.95</v>
      </c>
      <c r="T28" s="20"/>
      <c r="U28" s="30">
        <f t="shared" si="9"/>
        <v>10.438621901142838</v>
      </c>
      <c r="V28" s="24">
        <f t="shared" si="10"/>
        <v>8.0325195529294131</v>
      </c>
      <c r="W28" s="24">
        <f t="shared" si="19"/>
        <v>10</v>
      </c>
      <c r="X28" s="31">
        <f t="shared" si="20"/>
        <v>192.7804692703059</v>
      </c>
      <c r="Y28" s="20"/>
      <c r="Z28" s="19"/>
    </row>
    <row r="29" spans="1:26" ht="15.6" x14ac:dyDescent="0.3">
      <c r="A29" s="32">
        <v>11</v>
      </c>
      <c r="B29" s="172">
        <f>'Curva durate'!AK37/1000</f>
        <v>1.2508061999022341E-2</v>
      </c>
      <c r="C29" s="11"/>
      <c r="D29" s="83">
        <f t="shared" si="11"/>
        <v>1.2508061999022341E-2</v>
      </c>
      <c r="E29" s="83">
        <f t="shared" si="12"/>
        <v>0</v>
      </c>
      <c r="F29" s="173">
        <f t="shared" si="13"/>
        <v>1.2508061999022341E-2</v>
      </c>
      <c r="G29" s="174">
        <f t="shared" si="1"/>
        <v>1.2E-2</v>
      </c>
      <c r="H29" s="175">
        <f t="shared" si="2"/>
        <v>5.0806199902234117E-4</v>
      </c>
      <c r="I29" s="27">
        <f t="shared" si="3"/>
        <v>1</v>
      </c>
      <c r="J29" s="11">
        <f t="shared" si="4"/>
        <v>90</v>
      </c>
      <c r="K29">
        <f t="shared" si="5"/>
        <v>160.30000000000001</v>
      </c>
      <c r="L29" s="36">
        <f t="shared" si="14"/>
        <v>2.0181661892495536E-2</v>
      </c>
      <c r="M29" s="99">
        <f t="shared" si="15"/>
        <v>4.0075E-2</v>
      </c>
      <c r="N29">
        <f t="shared" si="16"/>
        <v>251</v>
      </c>
      <c r="O29" s="36">
        <f t="shared" si="6"/>
        <v>2.9626436003906001E-3</v>
      </c>
      <c r="P29" s="1">
        <f t="shared" si="17"/>
        <v>1.0116912916850445</v>
      </c>
      <c r="Q29" s="23">
        <f t="shared" si="18"/>
        <v>88.673308708314963</v>
      </c>
      <c r="R29" s="23">
        <f t="shared" si="7"/>
        <v>0.81</v>
      </c>
      <c r="S29" s="11">
        <f t="shared" si="8"/>
        <v>0.95</v>
      </c>
      <c r="T29" s="20"/>
      <c r="U29" s="30">
        <f t="shared" si="9"/>
        <v>10.438621901142838</v>
      </c>
      <c r="V29" s="24">
        <f t="shared" si="10"/>
        <v>8.0325195529294131</v>
      </c>
      <c r="W29" s="24">
        <f t="shared" si="19"/>
        <v>10</v>
      </c>
      <c r="X29" s="31">
        <f t="shared" si="20"/>
        <v>192.7804692703059</v>
      </c>
      <c r="Y29" s="20"/>
      <c r="Z29" s="19"/>
    </row>
    <row r="30" spans="1:26" ht="15.6" x14ac:dyDescent="0.3">
      <c r="A30" s="32">
        <v>12</v>
      </c>
      <c r="B30" s="172">
        <f>'Curva durate'!AK38/1000</f>
        <v>1.2507475773725822E-2</v>
      </c>
      <c r="C30" s="11"/>
      <c r="D30" s="83">
        <f t="shared" si="11"/>
        <v>1.2507475773725822E-2</v>
      </c>
      <c r="E30" s="83">
        <f t="shared" si="12"/>
        <v>0</v>
      </c>
      <c r="F30" s="173">
        <f t="shared" si="13"/>
        <v>1.2507475773725822E-2</v>
      </c>
      <c r="G30" s="174">
        <f t="shared" si="1"/>
        <v>1.2E-2</v>
      </c>
      <c r="H30" s="175">
        <f t="shared" si="2"/>
        <v>5.0747577372582155E-4</v>
      </c>
      <c r="I30" s="27">
        <f t="shared" si="3"/>
        <v>1</v>
      </c>
      <c r="J30" s="11">
        <f t="shared" si="4"/>
        <v>90</v>
      </c>
      <c r="K30">
        <f t="shared" si="5"/>
        <v>160.30000000000001</v>
      </c>
      <c r="L30" s="36">
        <f t="shared" si="14"/>
        <v>2.0181661892495536E-2</v>
      </c>
      <c r="M30" s="99">
        <f t="shared" si="15"/>
        <v>4.0075E-2</v>
      </c>
      <c r="N30">
        <f t="shared" si="16"/>
        <v>251</v>
      </c>
      <c r="O30" s="36">
        <f t="shared" si="6"/>
        <v>2.9626436003906001E-3</v>
      </c>
      <c r="P30" s="1">
        <f t="shared" si="17"/>
        <v>1.0116912916850445</v>
      </c>
      <c r="Q30" s="23">
        <f t="shared" si="18"/>
        <v>88.673308708314963</v>
      </c>
      <c r="R30" s="23">
        <f t="shared" si="7"/>
        <v>0.81</v>
      </c>
      <c r="S30" s="11">
        <f t="shared" si="8"/>
        <v>0.95</v>
      </c>
      <c r="T30" s="20"/>
      <c r="U30" s="30">
        <f t="shared" si="9"/>
        <v>10.438621901142838</v>
      </c>
      <c r="V30" s="24">
        <f t="shared" si="10"/>
        <v>8.0325195529294131</v>
      </c>
      <c r="W30" s="24">
        <f t="shared" si="19"/>
        <v>10</v>
      </c>
      <c r="X30" s="31">
        <f t="shared" si="20"/>
        <v>192.7804692703059</v>
      </c>
      <c r="Y30" s="20"/>
      <c r="Z30" s="19"/>
    </row>
    <row r="31" spans="1:26" ht="15.6" x14ac:dyDescent="0.3">
      <c r="A31" s="26">
        <v>13</v>
      </c>
      <c r="B31" s="172">
        <f>'Curva durate'!AK39/1000</f>
        <v>1.2506537144463623E-2</v>
      </c>
      <c r="C31" s="11"/>
      <c r="D31" s="83">
        <f t="shared" si="11"/>
        <v>1.2506537144463623E-2</v>
      </c>
      <c r="E31" s="83">
        <f t="shared" si="12"/>
        <v>0</v>
      </c>
      <c r="F31" s="173">
        <f t="shared" si="13"/>
        <v>1.2506537144463623E-2</v>
      </c>
      <c r="G31" s="174">
        <f t="shared" si="1"/>
        <v>1.2E-2</v>
      </c>
      <c r="H31" s="175">
        <f t="shared" si="2"/>
        <v>5.0653714446362297E-4</v>
      </c>
      <c r="I31" s="27">
        <f t="shared" si="3"/>
        <v>1</v>
      </c>
      <c r="J31" s="11">
        <f t="shared" si="4"/>
        <v>90</v>
      </c>
      <c r="K31">
        <f t="shared" si="5"/>
        <v>160.30000000000001</v>
      </c>
      <c r="L31" s="36">
        <f t="shared" si="14"/>
        <v>2.0181661892495536E-2</v>
      </c>
      <c r="M31" s="99">
        <f t="shared" si="15"/>
        <v>4.0075E-2</v>
      </c>
      <c r="N31">
        <f t="shared" si="16"/>
        <v>251</v>
      </c>
      <c r="O31" s="36">
        <f t="shared" si="6"/>
        <v>2.9626436003906001E-3</v>
      </c>
      <c r="P31" s="1">
        <f t="shared" si="17"/>
        <v>1.0116912916850445</v>
      </c>
      <c r="Q31" s="23">
        <f t="shared" si="18"/>
        <v>88.673308708314963</v>
      </c>
      <c r="R31" s="23">
        <f t="shared" si="7"/>
        <v>0.81</v>
      </c>
      <c r="S31" s="11">
        <f t="shared" si="8"/>
        <v>0.95</v>
      </c>
      <c r="T31" s="20"/>
      <c r="U31" s="30">
        <f t="shared" si="9"/>
        <v>10.438621901142838</v>
      </c>
      <c r="V31" s="24">
        <f t="shared" si="10"/>
        <v>8.0325195529294131</v>
      </c>
      <c r="W31" s="24">
        <f t="shared" si="19"/>
        <v>10</v>
      </c>
      <c r="X31" s="31">
        <f t="shared" si="20"/>
        <v>192.7804692703059</v>
      </c>
      <c r="Y31" s="20"/>
      <c r="Z31" s="19"/>
    </row>
    <row r="32" spans="1:26" ht="15.6" x14ac:dyDescent="0.3">
      <c r="A32" s="32">
        <v>14</v>
      </c>
      <c r="B32" s="172">
        <f>'Curva durate'!AK40/1000</f>
        <v>1.2505247843442943E-2</v>
      </c>
      <c r="C32" s="11"/>
      <c r="D32" s="83">
        <f t="shared" si="11"/>
        <v>1.2505247843442943E-2</v>
      </c>
      <c r="E32" s="83">
        <f t="shared" si="12"/>
        <v>0</v>
      </c>
      <c r="F32" s="173">
        <f t="shared" si="13"/>
        <v>1.2505247843442943E-2</v>
      </c>
      <c r="G32" s="174">
        <f t="shared" si="1"/>
        <v>1.2E-2</v>
      </c>
      <c r="H32" s="175">
        <f t="shared" si="2"/>
        <v>5.0524784344294256E-4</v>
      </c>
      <c r="I32" s="27">
        <f t="shared" si="3"/>
        <v>1</v>
      </c>
      <c r="J32" s="11">
        <f t="shared" si="4"/>
        <v>90</v>
      </c>
      <c r="K32">
        <f t="shared" si="5"/>
        <v>160.30000000000001</v>
      </c>
      <c r="L32" s="36">
        <f t="shared" si="14"/>
        <v>2.0181661892495536E-2</v>
      </c>
      <c r="M32" s="99">
        <f t="shared" si="15"/>
        <v>4.0075E-2</v>
      </c>
      <c r="N32">
        <f t="shared" si="16"/>
        <v>251</v>
      </c>
      <c r="O32" s="36">
        <f t="shared" si="6"/>
        <v>2.9626436003906001E-3</v>
      </c>
      <c r="P32" s="1">
        <f t="shared" si="17"/>
        <v>1.0116912916850445</v>
      </c>
      <c r="Q32" s="23">
        <f t="shared" si="18"/>
        <v>88.673308708314963</v>
      </c>
      <c r="R32" s="23">
        <f t="shared" si="7"/>
        <v>0.81</v>
      </c>
      <c r="S32" s="11">
        <f t="shared" si="8"/>
        <v>0.95</v>
      </c>
      <c r="T32" s="20"/>
      <c r="U32" s="30">
        <f t="shared" si="9"/>
        <v>10.438621901142838</v>
      </c>
      <c r="V32" s="24">
        <f t="shared" si="10"/>
        <v>8.0325195529294131</v>
      </c>
      <c r="W32" s="24">
        <f t="shared" si="19"/>
        <v>10</v>
      </c>
      <c r="X32" s="31">
        <f t="shared" si="20"/>
        <v>192.7804692703059</v>
      </c>
      <c r="Y32" s="20"/>
      <c r="Z32" s="19"/>
    </row>
    <row r="33" spans="1:26" ht="15.6" x14ac:dyDescent="0.3">
      <c r="A33" s="32">
        <v>15</v>
      </c>
      <c r="B33" s="172">
        <f>'Curva durate'!AK41/1000</f>
        <v>1.2503609604564999E-2</v>
      </c>
      <c r="C33" s="11"/>
      <c r="D33" s="83">
        <f t="shared" si="11"/>
        <v>1.2503609604564999E-2</v>
      </c>
      <c r="E33" s="83">
        <f t="shared" si="12"/>
        <v>0</v>
      </c>
      <c r="F33" s="173">
        <f t="shared" si="13"/>
        <v>1.2503609604564999E-2</v>
      </c>
      <c r="G33" s="174">
        <f t="shared" si="1"/>
        <v>1.2E-2</v>
      </c>
      <c r="H33" s="175">
        <f t="shared" si="2"/>
        <v>5.0360960456499911E-4</v>
      </c>
      <c r="I33" s="27">
        <f t="shared" si="3"/>
        <v>1</v>
      </c>
      <c r="J33" s="11">
        <f t="shared" si="4"/>
        <v>90</v>
      </c>
      <c r="K33">
        <f t="shared" si="5"/>
        <v>160.30000000000001</v>
      </c>
      <c r="L33" s="36">
        <f t="shared" si="14"/>
        <v>2.0181661892495536E-2</v>
      </c>
      <c r="M33" s="99">
        <f t="shared" si="15"/>
        <v>4.0075E-2</v>
      </c>
      <c r="N33">
        <f t="shared" si="16"/>
        <v>251</v>
      </c>
      <c r="O33" s="36">
        <f t="shared" si="6"/>
        <v>2.9626436003906001E-3</v>
      </c>
      <c r="P33" s="1">
        <f t="shared" si="17"/>
        <v>1.0116912916850445</v>
      </c>
      <c r="Q33" s="23">
        <f t="shared" si="18"/>
        <v>88.673308708314963</v>
      </c>
      <c r="R33" s="23">
        <f t="shared" si="7"/>
        <v>0.81</v>
      </c>
      <c r="S33" s="11">
        <f t="shared" si="8"/>
        <v>0.95</v>
      </c>
      <c r="T33" s="20"/>
      <c r="U33" s="30">
        <f t="shared" si="9"/>
        <v>10.438621901142838</v>
      </c>
      <c r="V33" s="24">
        <f t="shared" si="10"/>
        <v>8.0325195529294131</v>
      </c>
      <c r="W33" s="24">
        <f t="shared" si="19"/>
        <v>10</v>
      </c>
      <c r="X33" s="31">
        <f t="shared" si="20"/>
        <v>192.7804692703059</v>
      </c>
      <c r="Y33" s="20"/>
      <c r="Z33" s="19"/>
    </row>
    <row r="34" spans="1:26" ht="15.6" x14ac:dyDescent="0.3">
      <c r="A34" s="26">
        <v>16</v>
      </c>
      <c r="B34" s="172">
        <f>'Curva durate'!AK42/1000</f>
        <v>1.2501624163425025E-2</v>
      </c>
      <c r="C34" s="11"/>
      <c r="D34" s="83">
        <f t="shared" si="11"/>
        <v>1.2501624163425025E-2</v>
      </c>
      <c r="E34" s="83">
        <f t="shared" si="12"/>
        <v>0</v>
      </c>
      <c r="F34" s="173">
        <f t="shared" si="13"/>
        <v>1.2501624163425025E-2</v>
      </c>
      <c r="G34" s="174">
        <f t="shared" si="1"/>
        <v>1.2E-2</v>
      </c>
      <c r="H34" s="175">
        <f t="shared" si="2"/>
        <v>5.0162416342502437E-4</v>
      </c>
      <c r="I34" s="27">
        <f t="shared" si="3"/>
        <v>1</v>
      </c>
      <c r="J34" s="11">
        <f t="shared" si="4"/>
        <v>90</v>
      </c>
      <c r="K34">
        <f t="shared" si="5"/>
        <v>160.30000000000001</v>
      </c>
      <c r="L34" s="36">
        <f t="shared" si="14"/>
        <v>2.0181661892495536E-2</v>
      </c>
      <c r="M34" s="99">
        <f t="shared" si="15"/>
        <v>4.0075E-2</v>
      </c>
      <c r="N34">
        <f t="shared" si="16"/>
        <v>251</v>
      </c>
      <c r="O34" s="36">
        <f t="shared" si="6"/>
        <v>2.9626436003906001E-3</v>
      </c>
      <c r="P34" s="1">
        <f t="shared" si="17"/>
        <v>1.0116912916850445</v>
      </c>
      <c r="Q34" s="23">
        <f t="shared" si="18"/>
        <v>88.673308708314963</v>
      </c>
      <c r="R34" s="23">
        <f t="shared" si="7"/>
        <v>0.81</v>
      </c>
      <c r="S34" s="11">
        <f t="shared" si="8"/>
        <v>0.95</v>
      </c>
      <c r="T34" s="20"/>
      <c r="U34" s="30">
        <f t="shared" si="9"/>
        <v>10.438621901142838</v>
      </c>
      <c r="V34" s="24">
        <f t="shared" si="10"/>
        <v>8.0325195529294131</v>
      </c>
      <c r="W34" s="24">
        <f t="shared" si="19"/>
        <v>10</v>
      </c>
      <c r="X34" s="31">
        <f t="shared" si="20"/>
        <v>192.7804692703059</v>
      </c>
      <c r="Y34" s="20"/>
      <c r="Z34" s="19"/>
    </row>
    <row r="35" spans="1:26" ht="15.6" x14ac:dyDescent="0.3">
      <c r="A35" s="32">
        <v>17</v>
      </c>
      <c r="B35" s="172">
        <f>'Curva durate'!AK43/1000</f>
        <v>1.2499293257312263E-2</v>
      </c>
      <c r="C35" s="11"/>
      <c r="D35" s="83">
        <f t="shared" si="11"/>
        <v>1.2499293257312263E-2</v>
      </c>
      <c r="E35" s="83">
        <f t="shared" si="12"/>
        <v>0</v>
      </c>
      <c r="F35" s="173">
        <f t="shared" si="13"/>
        <v>1.2499293257312263E-2</v>
      </c>
      <c r="G35" s="174">
        <f t="shared" si="1"/>
        <v>1.2E-2</v>
      </c>
      <c r="H35" s="175">
        <f t="shared" si="2"/>
        <v>4.9929325731226312E-4</v>
      </c>
      <c r="I35" s="27">
        <f t="shared" si="3"/>
        <v>1</v>
      </c>
      <c r="J35" s="11">
        <f t="shared" si="4"/>
        <v>90</v>
      </c>
      <c r="K35">
        <f t="shared" si="5"/>
        <v>160.30000000000001</v>
      </c>
      <c r="L35" s="36">
        <f t="shared" si="14"/>
        <v>2.0181661892495536E-2</v>
      </c>
      <c r="M35" s="99">
        <f t="shared" si="15"/>
        <v>4.0075E-2</v>
      </c>
      <c r="N35">
        <f t="shared" si="16"/>
        <v>251</v>
      </c>
      <c r="O35" s="36">
        <f t="shared" si="6"/>
        <v>2.9626436003906001E-3</v>
      </c>
      <c r="P35" s="1">
        <f t="shared" si="17"/>
        <v>1.0116912916850445</v>
      </c>
      <c r="Q35" s="23">
        <f t="shared" si="18"/>
        <v>88.673308708314963</v>
      </c>
      <c r="R35" s="23">
        <f t="shared" si="7"/>
        <v>0.81</v>
      </c>
      <c r="S35" s="11">
        <f t="shared" si="8"/>
        <v>0.95</v>
      </c>
      <c r="T35" s="20"/>
      <c r="U35" s="30">
        <f t="shared" si="9"/>
        <v>10.438621901142838</v>
      </c>
      <c r="V35" s="24">
        <f t="shared" si="10"/>
        <v>8.0325195529294131</v>
      </c>
      <c r="W35" s="24">
        <f t="shared" si="19"/>
        <v>10</v>
      </c>
      <c r="X35" s="31">
        <f t="shared" si="20"/>
        <v>192.7804692703059</v>
      </c>
      <c r="Y35" s="20"/>
      <c r="Z35" s="19"/>
    </row>
    <row r="36" spans="1:26" ht="15.6" x14ac:dyDescent="0.3">
      <c r="A36" s="32">
        <v>18</v>
      </c>
      <c r="B36" s="172">
        <f>'Curva durate'!AK44/1000</f>
        <v>1.2496618625209984E-2</v>
      </c>
      <c r="C36" s="11"/>
      <c r="D36" s="83">
        <f t="shared" si="11"/>
        <v>1.2496618625209984E-2</v>
      </c>
      <c r="E36" s="83">
        <f t="shared" si="12"/>
        <v>0</v>
      </c>
      <c r="F36" s="173">
        <f t="shared" si="13"/>
        <v>1.2496618625209984E-2</v>
      </c>
      <c r="G36" s="174">
        <f t="shared" si="1"/>
        <v>1.2E-2</v>
      </c>
      <c r="H36" s="175">
        <f t="shared" si="2"/>
        <v>4.966186252099835E-4</v>
      </c>
      <c r="I36" s="27">
        <f t="shared" si="3"/>
        <v>1</v>
      </c>
      <c r="J36" s="11">
        <f t="shared" si="4"/>
        <v>90</v>
      </c>
      <c r="K36">
        <f t="shared" si="5"/>
        <v>160.30000000000001</v>
      </c>
      <c r="L36" s="36">
        <f t="shared" si="14"/>
        <v>2.0181661892495536E-2</v>
      </c>
      <c r="M36" s="99">
        <f t="shared" si="15"/>
        <v>4.0075E-2</v>
      </c>
      <c r="N36">
        <f t="shared" si="16"/>
        <v>251</v>
      </c>
      <c r="O36" s="36">
        <f t="shared" si="6"/>
        <v>2.9626436003906001E-3</v>
      </c>
      <c r="P36" s="1">
        <f t="shared" si="17"/>
        <v>1.0116912916850445</v>
      </c>
      <c r="Q36" s="23">
        <f t="shared" si="18"/>
        <v>88.673308708314963</v>
      </c>
      <c r="R36" s="23">
        <f t="shared" si="7"/>
        <v>0.81</v>
      </c>
      <c r="S36" s="11">
        <f t="shared" si="8"/>
        <v>0.95</v>
      </c>
      <c r="T36" s="20"/>
      <c r="U36" s="30">
        <f t="shared" si="9"/>
        <v>10.438621901142838</v>
      </c>
      <c r="V36" s="24">
        <f t="shared" si="10"/>
        <v>8.0325195529294131</v>
      </c>
      <c r="W36" s="24">
        <f t="shared" si="19"/>
        <v>10</v>
      </c>
      <c r="X36" s="31">
        <f t="shared" si="20"/>
        <v>192.7804692703059</v>
      </c>
      <c r="Y36" s="20"/>
      <c r="Z36" s="19"/>
    </row>
    <row r="37" spans="1:26" ht="15.6" x14ac:dyDescent="0.3">
      <c r="A37" s="26">
        <v>19</v>
      </c>
      <c r="B37" s="172">
        <f>'Curva durate'!AK45/1000</f>
        <v>1.2493602007795463E-2</v>
      </c>
      <c r="C37" s="11"/>
      <c r="D37" s="83">
        <f t="shared" si="11"/>
        <v>1.2493602007795463E-2</v>
      </c>
      <c r="E37" s="83">
        <f t="shared" si="12"/>
        <v>0</v>
      </c>
      <c r="F37" s="173">
        <f t="shared" si="13"/>
        <v>1.2493602007795463E-2</v>
      </c>
      <c r="G37" s="174">
        <f t="shared" si="1"/>
        <v>1.2E-2</v>
      </c>
      <c r="H37" s="175">
        <f t="shared" si="2"/>
        <v>4.9360200779546316E-4</v>
      </c>
      <c r="I37" s="27">
        <f t="shared" si="3"/>
        <v>1</v>
      </c>
      <c r="J37" s="11">
        <f t="shared" si="4"/>
        <v>90</v>
      </c>
      <c r="K37">
        <f t="shared" si="5"/>
        <v>160.30000000000001</v>
      </c>
      <c r="L37" s="36">
        <f t="shared" si="14"/>
        <v>2.0181661892495536E-2</v>
      </c>
      <c r="M37" s="99">
        <f t="shared" si="15"/>
        <v>4.0075E-2</v>
      </c>
      <c r="N37">
        <f t="shared" si="16"/>
        <v>251</v>
      </c>
      <c r="O37" s="36">
        <f t="shared" si="6"/>
        <v>2.9626436003906001E-3</v>
      </c>
      <c r="P37" s="1">
        <f t="shared" si="17"/>
        <v>1.0116912916850445</v>
      </c>
      <c r="Q37" s="23">
        <f t="shared" si="18"/>
        <v>88.673308708314963</v>
      </c>
      <c r="R37" s="23">
        <f t="shared" si="7"/>
        <v>0.81</v>
      </c>
      <c r="S37" s="11">
        <f t="shared" si="8"/>
        <v>0.95</v>
      </c>
      <c r="T37" s="20"/>
      <c r="U37" s="30">
        <f t="shared" si="9"/>
        <v>10.438621901142838</v>
      </c>
      <c r="V37" s="24">
        <f t="shared" si="10"/>
        <v>8.0325195529294131</v>
      </c>
      <c r="W37" s="24">
        <f t="shared" si="19"/>
        <v>10</v>
      </c>
      <c r="X37" s="31">
        <f t="shared" si="20"/>
        <v>192.7804692703059</v>
      </c>
      <c r="Y37" s="20"/>
      <c r="Z37" s="19"/>
    </row>
    <row r="38" spans="1:26" ht="15.6" x14ac:dyDescent="0.3">
      <c r="A38" s="32">
        <v>20</v>
      </c>
      <c r="B38" s="172">
        <f>'Curva durate'!AK46/1000</f>
        <v>1.2490245147439998E-2</v>
      </c>
      <c r="C38" s="11"/>
      <c r="D38" s="83">
        <f t="shared" si="11"/>
        <v>1.2490245147439998E-2</v>
      </c>
      <c r="E38" s="83">
        <f t="shared" si="12"/>
        <v>0</v>
      </c>
      <c r="F38" s="173">
        <f t="shared" si="13"/>
        <v>1.2490245147439998E-2</v>
      </c>
      <c r="G38" s="174">
        <f t="shared" si="1"/>
        <v>1.2E-2</v>
      </c>
      <c r="H38" s="175">
        <f t="shared" si="2"/>
        <v>4.9024514743999797E-4</v>
      </c>
      <c r="I38" s="27">
        <f t="shared" si="3"/>
        <v>1</v>
      </c>
      <c r="J38" s="11">
        <f t="shared" si="4"/>
        <v>90</v>
      </c>
      <c r="K38">
        <f t="shared" si="5"/>
        <v>160.30000000000001</v>
      </c>
      <c r="L38" s="36">
        <f t="shared" si="14"/>
        <v>2.0181661892495536E-2</v>
      </c>
      <c r="M38" s="99">
        <f t="shared" si="15"/>
        <v>4.0075E-2</v>
      </c>
      <c r="N38">
        <f t="shared" si="16"/>
        <v>251</v>
      </c>
      <c r="O38" s="36">
        <f t="shared" si="6"/>
        <v>2.9626436003906001E-3</v>
      </c>
      <c r="P38" s="1">
        <f t="shared" si="17"/>
        <v>1.0116912916850445</v>
      </c>
      <c r="Q38" s="23">
        <f t="shared" si="18"/>
        <v>88.673308708314963</v>
      </c>
      <c r="R38" s="23">
        <f t="shared" si="7"/>
        <v>0.81</v>
      </c>
      <c r="S38" s="11">
        <f t="shared" si="8"/>
        <v>0.95</v>
      </c>
      <c r="T38" s="20"/>
      <c r="U38" s="30">
        <f t="shared" si="9"/>
        <v>10.438621901142838</v>
      </c>
      <c r="V38" s="24">
        <f t="shared" si="10"/>
        <v>8.0325195529294131</v>
      </c>
      <c r="W38" s="24">
        <f t="shared" si="19"/>
        <v>10</v>
      </c>
      <c r="X38" s="31">
        <f t="shared" si="20"/>
        <v>192.7804692703059</v>
      </c>
      <c r="Y38" s="20"/>
      <c r="Z38" s="19"/>
    </row>
    <row r="39" spans="1:26" ht="15.6" x14ac:dyDescent="0.3">
      <c r="A39" s="32">
        <v>21</v>
      </c>
      <c r="B39" s="172">
        <f>'Curva durate'!AK47/1000</f>
        <v>1.2486549788208904E-2</v>
      </c>
      <c r="C39" s="11"/>
      <c r="D39" s="83">
        <f t="shared" si="11"/>
        <v>1.2486549788208904E-2</v>
      </c>
      <c r="E39" s="83">
        <f t="shared" si="12"/>
        <v>0</v>
      </c>
      <c r="F39" s="173">
        <f t="shared" si="13"/>
        <v>1.2486549788208904E-2</v>
      </c>
      <c r="G39" s="174">
        <f t="shared" si="1"/>
        <v>1.2E-2</v>
      </c>
      <c r="H39" s="175">
        <f t="shared" si="2"/>
        <v>4.8654978820890371E-4</v>
      </c>
      <c r="I39" s="27">
        <f t="shared" si="3"/>
        <v>1</v>
      </c>
      <c r="J39" s="11">
        <f t="shared" si="4"/>
        <v>90</v>
      </c>
      <c r="K39">
        <f t="shared" si="5"/>
        <v>160.30000000000001</v>
      </c>
      <c r="L39" s="36">
        <f t="shared" si="14"/>
        <v>2.0181661892495536E-2</v>
      </c>
      <c r="M39" s="99">
        <f t="shared" si="15"/>
        <v>4.0075E-2</v>
      </c>
      <c r="N39">
        <f t="shared" si="16"/>
        <v>251</v>
      </c>
      <c r="O39" s="36">
        <f t="shared" si="6"/>
        <v>2.9626436003906001E-3</v>
      </c>
      <c r="P39" s="1">
        <f t="shared" si="17"/>
        <v>1.0116912916850445</v>
      </c>
      <c r="Q39" s="23">
        <f t="shared" si="18"/>
        <v>88.673308708314963</v>
      </c>
      <c r="R39" s="23">
        <f t="shared" si="7"/>
        <v>0.81</v>
      </c>
      <c r="S39" s="11">
        <f t="shared" si="8"/>
        <v>0.95</v>
      </c>
      <c r="T39" s="20"/>
      <c r="U39" s="30">
        <f t="shared" si="9"/>
        <v>10.438621901142838</v>
      </c>
      <c r="V39" s="24">
        <f t="shared" si="10"/>
        <v>8.0325195529294131</v>
      </c>
      <c r="W39" s="24">
        <f t="shared" si="19"/>
        <v>10</v>
      </c>
      <c r="X39" s="31">
        <f t="shared" si="20"/>
        <v>192.7804692703059</v>
      </c>
      <c r="Y39" s="20"/>
      <c r="Z39" s="19"/>
    </row>
    <row r="40" spans="1:26" ht="15.6" x14ac:dyDescent="0.3">
      <c r="A40" s="26">
        <v>22</v>
      </c>
      <c r="B40" s="172">
        <f>'Curva durate'!AK48/1000</f>
        <v>1.2482517675861502E-2</v>
      </c>
      <c r="C40" s="11"/>
      <c r="D40" s="83">
        <f t="shared" si="11"/>
        <v>1.2482517675861502E-2</v>
      </c>
      <c r="E40" s="83">
        <f t="shared" si="12"/>
        <v>0</v>
      </c>
      <c r="F40" s="173">
        <f t="shared" si="13"/>
        <v>1.2482517675861502E-2</v>
      </c>
      <c r="G40" s="174">
        <f t="shared" si="1"/>
        <v>1.2E-2</v>
      </c>
      <c r="H40" s="175">
        <f t="shared" si="2"/>
        <v>4.825176758615022E-4</v>
      </c>
      <c r="I40" s="27">
        <f t="shared" si="3"/>
        <v>1</v>
      </c>
      <c r="J40" s="11">
        <f t="shared" si="4"/>
        <v>90</v>
      </c>
      <c r="K40">
        <f t="shared" si="5"/>
        <v>160.30000000000001</v>
      </c>
      <c r="L40" s="36">
        <f t="shared" si="14"/>
        <v>2.0181661892495536E-2</v>
      </c>
      <c r="M40" s="99">
        <f t="shared" si="15"/>
        <v>4.0075E-2</v>
      </c>
      <c r="N40">
        <f t="shared" si="16"/>
        <v>251</v>
      </c>
      <c r="O40" s="36">
        <f t="shared" si="6"/>
        <v>2.9626436003906001E-3</v>
      </c>
      <c r="P40" s="1">
        <f t="shared" si="17"/>
        <v>1.0116912916850445</v>
      </c>
      <c r="Q40" s="23">
        <f t="shared" si="18"/>
        <v>88.673308708314963</v>
      </c>
      <c r="R40" s="23">
        <f t="shared" si="7"/>
        <v>0.81</v>
      </c>
      <c r="S40" s="11">
        <f t="shared" si="8"/>
        <v>0.95</v>
      </c>
      <c r="T40" s="20"/>
      <c r="U40" s="30">
        <f t="shared" si="9"/>
        <v>10.438621901142838</v>
      </c>
      <c r="V40" s="24">
        <f t="shared" si="10"/>
        <v>8.0325195529294131</v>
      </c>
      <c r="W40" s="24">
        <f t="shared" si="19"/>
        <v>10</v>
      </c>
      <c r="X40" s="31">
        <f t="shared" si="20"/>
        <v>192.7804692703059</v>
      </c>
      <c r="Y40" s="20"/>
      <c r="Z40" s="19"/>
    </row>
    <row r="41" spans="1:26" ht="15.6" x14ac:dyDescent="0.3">
      <c r="A41" s="32">
        <v>23</v>
      </c>
      <c r="B41" s="172">
        <f>'Curva durate'!AK49/1000</f>
        <v>1.2478150557851142E-2</v>
      </c>
      <c r="C41" s="11"/>
      <c r="D41" s="83">
        <f t="shared" si="11"/>
        <v>1.2478150557851142E-2</v>
      </c>
      <c r="E41" s="83">
        <f t="shared" si="12"/>
        <v>0</v>
      </c>
      <c r="F41" s="173">
        <f t="shared" si="13"/>
        <v>1.2478150557851142E-2</v>
      </c>
      <c r="G41" s="174">
        <f t="shared" si="1"/>
        <v>1.2E-2</v>
      </c>
      <c r="H41" s="175">
        <f t="shared" si="2"/>
        <v>4.7815055785114212E-4</v>
      </c>
      <c r="I41" s="27">
        <f t="shared" si="3"/>
        <v>1</v>
      </c>
      <c r="J41" s="11">
        <f t="shared" si="4"/>
        <v>90</v>
      </c>
      <c r="K41">
        <f t="shared" si="5"/>
        <v>160.30000000000001</v>
      </c>
      <c r="L41" s="36">
        <f t="shared" si="14"/>
        <v>2.0181661892495536E-2</v>
      </c>
      <c r="M41" s="99">
        <f t="shared" si="15"/>
        <v>4.0075E-2</v>
      </c>
      <c r="N41">
        <f t="shared" si="16"/>
        <v>251</v>
      </c>
      <c r="O41" s="36">
        <f t="shared" si="6"/>
        <v>2.9626436003906001E-3</v>
      </c>
      <c r="P41" s="1">
        <f t="shared" si="17"/>
        <v>1.0116912916850445</v>
      </c>
      <c r="Q41" s="23">
        <f t="shared" si="18"/>
        <v>88.673308708314963</v>
      </c>
      <c r="R41" s="23">
        <f t="shared" si="7"/>
        <v>0.81</v>
      </c>
      <c r="S41" s="11">
        <f t="shared" si="8"/>
        <v>0.95</v>
      </c>
      <c r="T41" s="20"/>
      <c r="U41" s="30">
        <f t="shared" si="9"/>
        <v>10.438621901142838</v>
      </c>
      <c r="V41" s="24">
        <f t="shared" si="10"/>
        <v>8.0325195529294131</v>
      </c>
      <c r="W41" s="24">
        <f t="shared" si="19"/>
        <v>10</v>
      </c>
      <c r="X41" s="31">
        <f t="shared" si="20"/>
        <v>192.7804692703059</v>
      </c>
      <c r="Y41" s="20"/>
      <c r="Z41" s="19"/>
    </row>
    <row r="42" spans="1:26" ht="15.6" x14ac:dyDescent="0.3">
      <c r="A42" s="32">
        <v>24</v>
      </c>
      <c r="B42" s="172">
        <f>'Curva durate'!AK50/1000</f>
        <v>1.2473450183325184E-2</v>
      </c>
      <c r="C42" s="11"/>
      <c r="D42" s="83">
        <f t="shared" si="11"/>
        <v>1.2473450183325184E-2</v>
      </c>
      <c r="E42" s="83">
        <f t="shared" si="12"/>
        <v>0</v>
      </c>
      <c r="F42" s="173">
        <f t="shared" si="13"/>
        <v>1.2473450183325184E-2</v>
      </c>
      <c r="G42" s="174">
        <f t="shared" si="1"/>
        <v>1.2E-2</v>
      </c>
      <c r="H42" s="175">
        <f t="shared" si="2"/>
        <v>4.7345018332518342E-4</v>
      </c>
      <c r="I42" s="27">
        <f t="shared" si="3"/>
        <v>1</v>
      </c>
      <c r="J42" s="11">
        <f t="shared" si="4"/>
        <v>90</v>
      </c>
      <c r="K42">
        <f t="shared" si="5"/>
        <v>160.30000000000001</v>
      </c>
      <c r="L42" s="36">
        <f t="shared" si="14"/>
        <v>2.0181661892495536E-2</v>
      </c>
      <c r="M42" s="99">
        <f t="shared" si="15"/>
        <v>4.0075E-2</v>
      </c>
      <c r="N42">
        <f t="shared" si="16"/>
        <v>251</v>
      </c>
      <c r="O42" s="36">
        <f t="shared" si="6"/>
        <v>2.9626436003906001E-3</v>
      </c>
      <c r="P42" s="1">
        <f t="shared" si="17"/>
        <v>1.0116912916850445</v>
      </c>
      <c r="Q42" s="23">
        <f t="shared" si="18"/>
        <v>88.673308708314963</v>
      </c>
      <c r="R42" s="23">
        <f t="shared" si="7"/>
        <v>0.81</v>
      </c>
      <c r="S42" s="11">
        <f t="shared" si="8"/>
        <v>0.95</v>
      </c>
      <c r="T42" s="20"/>
      <c r="U42" s="30">
        <f t="shared" si="9"/>
        <v>10.438621901142838</v>
      </c>
      <c r="V42" s="24">
        <f t="shared" si="10"/>
        <v>8.0325195529294131</v>
      </c>
      <c r="W42" s="24">
        <f t="shared" si="19"/>
        <v>10</v>
      </c>
      <c r="X42" s="31">
        <f t="shared" si="20"/>
        <v>192.7804692703059</v>
      </c>
      <c r="Y42" s="20"/>
      <c r="Z42" s="19"/>
    </row>
    <row r="43" spans="1:26" ht="15.6" x14ac:dyDescent="0.3">
      <c r="A43" s="26">
        <v>25</v>
      </c>
      <c r="B43" s="172">
        <f>'Curva durate'!AK51/1000</f>
        <v>1.2468418303124999E-2</v>
      </c>
      <c r="C43" s="11"/>
      <c r="D43" s="83">
        <f t="shared" si="11"/>
        <v>1.2468418303124999E-2</v>
      </c>
      <c r="E43" s="83">
        <f t="shared" si="12"/>
        <v>0</v>
      </c>
      <c r="F43" s="173">
        <f t="shared" si="13"/>
        <v>1.2468418303124999E-2</v>
      </c>
      <c r="G43" s="174">
        <f t="shared" si="1"/>
        <v>1.2E-2</v>
      </c>
      <c r="H43" s="175">
        <f t="shared" si="2"/>
        <v>4.6841830312499902E-4</v>
      </c>
      <c r="I43" s="27">
        <f t="shared" si="3"/>
        <v>1</v>
      </c>
      <c r="J43" s="11">
        <f t="shared" si="4"/>
        <v>90</v>
      </c>
      <c r="K43">
        <f t="shared" si="5"/>
        <v>160.30000000000001</v>
      </c>
      <c r="L43" s="36">
        <f t="shared" si="14"/>
        <v>2.0181661892495536E-2</v>
      </c>
      <c r="M43" s="99">
        <f t="shared" si="15"/>
        <v>4.0075E-2</v>
      </c>
      <c r="N43">
        <f t="shared" si="16"/>
        <v>251</v>
      </c>
      <c r="O43" s="36">
        <f t="shared" si="6"/>
        <v>2.9626436003906001E-3</v>
      </c>
      <c r="P43" s="1">
        <f t="shared" si="17"/>
        <v>1.0116912916850445</v>
      </c>
      <c r="Q43" s="23">
        <f t="shared" si="18"/>
        <v>88.673308708314963</v>
      </c>
      <c r="R43" s="23">
        <f t="shared" si="7"/>
        <v>0.81</v>
      </c>
      <c r="S43" s="11">
        <f t="shared" si="8"/>
        <v>0.95</v>
      </c>
      <c r="T43" s="20"/>
      <c r="U43" s="30">
        <f t="shared" si="9"/>
        <v>10.438621901142838</v>
      </c>
      <c r="V43" s="24">
        <f t="shared" si="10"/>
        <v>8.0325195529294131</v>
      </c>
      <c r="W43" s="24">
        <f t="shared" si="19"/>
        <v>10</v>
      </c>
      <c r="X43" s="31">
        <f t="shared" si="20"/>
        <v>192.7804692703059</v>
      </c>
      <c r="Y43" s="20"/>
      <c r="Z43" s="19"/>
    </row>
    <row r="44" spans="1:26" ht="15.6" x14ac:dyDescent="0.3">
      <c r="A44" s="32">
        <v>26</v>
      </c>
      <c r="B44" s="172">
        <f>'Curva durate'!AK52/1000</f>
        <v>1.2463056669785984E-2</v>
      </c>
      <c r="C44" s="11"/>
      <c r="D44" s="83">
        <f t="shared" si="11"/>
        <v>1.2463056669785984E-2</v>
      </c>
      <c r="E44" s="83">
        <f t="shared" si="12"/>
        <v>0</v>
      </c>
      <c r="F44" s="173">
        <f t="shared" si="13"/>
        <v>1.2463056669785984E-2</v>
      </c>
      <c r="G44" s="174">
        <f t="shared" si="1"/>
        <v>1.2E-2</v>
      </c>
      <c r="H44" s="175">
        <f t="shared" si="2"/>
        <v>4.630566697859835E-4</v>
      </c>
      <c r="I44" s="27">
        <f t="shared" si="3"/>
        <v>1</v>
      </c>
      <c r="J44" s="11">
        <f t="shared" si="4"/>
        <v>90</v>
      </c>
      <c r="K44">
        <f t="shared" si="5"/>
        <v>160.30000000000001</v>
      </c>
      <c r="L44" s="36">
        <f t="shared" si="14"/>
        <v>2.0181661892495536E-2</v>
      </c>
      <c r="M44" s="99">
        <f t="shared" si="15"/>
        <v>4.0075E-2</v>
      </c>
      <c r="N44">
        <f t="shared" si="16"/>
        <v>251</v>
      </c>
      <c r="O44" s="36">
        <f t="shared" si="6"/>
        <v>2.9626436003906001E-3</v>
      </c>
      <c r="P44" s="1">
        <f t="shared" si="17"/>
        <v>1.0116912916850445</v>
      </c>
      <c r="Q44" s="23">
        <f t="shared" si="18"/>
        <v>88.673308708314963</v>
      </c>
      <c r="R44" s="23">
        <f t="shared" si="7"/>
        <v>0.81</v>
      </c>
      <c r="S44" s="11">
        <f t="shared" si="8"/>
        <v>0.95</v>
      </c>
      <c r="T44" s="20"/>
      <c r="U44" s="30">
        <f t="shared" si="9"/>
        <v>10.438621901142838</v>
      </c>
      <c r="V44" s="24">
        <f t="shared" si="10"/>
        <v>8.0325195529294131</v>
      </c>
      <c r="W44" s="24">
        <f t="shared" si="19"/>
        <v>10</v>
      </c>
      <c r="X44" s="31">
        <f t="shared" si="20"/>
        <v>192.7804692703059</v>
      </c>
      <c r="Y44" s="20"/>
      <c r="Z44" s="19"/>
    </row>
    <row r="45" spans="1:26" ht="15.6" x14ac:dyDescent="0.3">
      <c r="A45" s="32">
        <v>27</v>
      </c>
      <c r="B45" s="172">
        <f>'Curva durate'!AK53/1000</f>
        <v>1.2457367037537543E-2</v>
      </c>
      <c r="C45" s="11"/>
      <c r="D45" s="83">
        <f t="shared" si="11"/>
        <v>1.2457367037537543E-2</v>
      </c>
      <c r="E45" s="83">
        <f t="shared" si="12"/>
        <v>0</v>
      </c>
      <c r="F45" s="173">
        <f t="shared" si="13"/>
        <v>1.2457367037537543E-2</v>
      </c>
      <c r="G45" s="174">
        <f t="shared" si="1"/>
        <v>1.2E-2</v>
      </c>
      <c r="H45" s="175">
        <f t="shared" si="2"/>
        <v>4.5736703753754271E-4</v>
      </c>
      <c r="I45" s="27">
        <f t="shared" si="3"/>
        <v>1</v>
      </c>
      <c r="J45" s="11">
        <f t="shared" si="4"/>
        <v>90</v>
      </c>
      <c r="K45">
        <f t="shared" si="5"/>
        <v>160.30000000000001</v>
      </c>
      <c r="L45" s="36">
        <f t="shared" si="14"/>
        <v>2.0181661892495536E-2</v>
      </c>
      <c r="M45" s="99">
        <f t="shared" si="15"/>
        <v>4.0075E-2</v>
      </c>
      <c r="N45">
        <f t="shared" si="16"/>
        <v>251</v>
      </c>
      <c r="O45" s="36">
        <f t="shared" si="6"/>
        <v>2.9626436003906001E-3</v>
      </c>
      <c r="P45" s="1">
        <f t="shared" si="17"/>
        <v>1.0116912916850445</v>
      </c>
      <c r="Q45" s="23">
        <f t="shared" si="18"/>
        <v>88.673308708314963</v>
      </c>
      <c r="R45" s="23">
        <f t="shared" si="7"/>
        <v>0.81</v>
      </c>
      <c r="S45" s="11">
        <f t="shared" si="8"/>
        <v>0.95</v>
      </c>
      <c r="T45" s="20"/>
      <c r="U45" s="30">
        <f t="shared" si="9"/>
        <v>10.438621901142838</v>
      </c>
      <c r="V45" s="24">
        <f t="shared" si="10"/>
        <v>8.0325195529294131</v>
      </c>
      <c r="W45" s="24">
        <f t="shared" si="19"/>
        <v>10</v>
      </c>
      <c r="X45" s="31">
        <f t="shared" si="20"/>
        <v>192.7804692703059</v>
      </c>
      <c r="Y45" s="20"/>
      <c r="Z45" s="19"/>
    </row>
    <row r="46" spans="1:26" ht="15.6" x14ac:dyDescent="0.3">
      <c r="A46" s="26">
        <v>28</v>
      </c>
      <c r="B46" s="172">
        <f>'Curva durate'!AK54/1000</f>
        <v>1.2451351162303103E-2</v>
      </c>
      <c r="C46" s="11"/>
      <c r="D46" s="83">
        <f t="shared" si="11"/>
        <v>1.2451351162303103E-2</v>
      </c>
      <c r="E46" s="83">
        <f t="shared" si="12"/>
        <v>0</v>
      </c>
      <c r="F46" s="173">
        <f t="shared" si="13"/>
        <v>1.2451351162303103E-2</v>
      </c>
      <c r="G46" s="174">
        <f t="shared" si="1"/>
        <v>1.2E-2</v>
      </c>
      <c r="H46" s="175">
        <f t="shared" si="2"/>
        <v>4.5135116230310239E-4</v>
      </c>
      <c r="I46" s="27">
        <f t="shared" si="3"/>
        <v>1</v>
      </c>
      <c r="J46" s="11">
        <f t="shared" si="4"/>
        <v>90</v>
      </c>
      <c r="K46">
        <f t="shared" si="5"/>
        <v>160.30000000000001</v>
      </c>
      <c r="L46" s="36">
        <f t="shared" si="14"/>
        <v>2.0181661892495536E-2</v>
      </c>
      <c r="M46" s="99">
        <f t="shared" si="15"/>
        <v>4.0075E-2</v>
      </c>
      <c r="N46">
        <f t="shared" si="16"/>
        <v>251</v>
      </c>
      <c r="O46" s="36">
        <f t="shared" si="6"/>
        <v>2.9626436003906001E-3</v>
      </c>
      <c r="P46" s="1">
        <f t="shared" si="17"/>
        <v>1.0116912916850445</v>
      </c>
      <c r="Q46" s="23">
        <f t="shared" si="18"/>
        <v>88.673308708314963</v>
      </c>
      <c r="R46" s="23">
        <f t="shared" si="7"/>
        <v>0.81</v>
      </c>
      <c r="S46" s="11">
        <f t="shared" si="8"/>
        <v>0.95</v>
      </c>
      <c r="T46" s="20"/>
      <c r="U46" s="30">
        <f t="shared" si="9"/>
        <v>10.438621901142838</v>
      </c>
      <c r="V46" s="24">
        <f t="shared" si="10"/>
        <v>8.0325195529294131</v>
      </c>
      <c r="W46" s="24">
        <f t="shared" si="19"/>
        <v>10</v>
      </c>
      <c r="X46" s="31">
        <f t="shared" si="20"/>
        <v>192.7804692703059</v>
      </c>
      <c r="Y46" s="20"/>
      <c r="Z46" s="19"/>
    </row>
    <row r="47" spans="1:26" ht="15.6" x14ac:dyDescent="0.3">
      <c r="A47" s="32">
        <v>29</v>
      </c>
      <c r="B47" s="172">
        <f>'Curva durate'!AK55/1000</f>
        <v>1.2445010801700103E-2</v>
      </c>
      <c r="C47" s="11"/>
      <c r="D47" s="83">
        <f t="shared" si="11"/>
        <v>1.2445010801700103E-2</v>
      </c>
      <c r="E47" s="83">
        <f t="shared" si="12"/>
        <v>0</v>
      </c>
      <c r="F47" s="173">
        <f t="shared" si="13"/>
        <v>1.2445010801700103E-2</v>
      </c>
      <c r="G47" s="174">
        <f t="shared" si="1"/>
        <v>1.2E-2</v>
      </c>
      <c r="H47" s="175">
        <f t="shared" si="2"/>
        <v>4.4501080170010303E-4</v>
      </c>
      <c r="I47" s="27">
        <f t="shared" si="3"/>
        <v>1</v>
      </c>
      <c r="J47" s="11">
        <f t="shared" si="4"/>
        <v>90</v>
      </c>
      <c r="K47">
        <f t="shared" si="5"/>
        <v>160.30000000000001</v>
      </c>
      <c r="L47" s="36">
        <f t="shared" si="14"/>
        <v>2.0181661892495536E-2</v>
      </c>
      <c r="M47" s="99">
        <f t="shared" si="15"/>
        <v>4.0075E-2</v>
      </c>
      <c r="N47">
        <f t="shared" si="16"/>
        <v>251</v>
      </c>
      <c r="O47" s="36">
        <f t="shared" si="6"/>
        <v>2.9626436003906001E-3</v>
      </c>
      <c r="P47" s="1">
        <f t="shared" si="17"/>
        <v>1.0116912916850445</v>
      </c>
      <c r="Q47" s="23">
        <f t="shared" si="18"/>
        <v>88.673308708314963</v>
      </c>
      <c r="R47" s="23">
        <f t="shared" si="7"/>
        <v>0.81</v>
      </c>
      <c r="S47" s="11">
        <f t="shared" si="8"/>
        <v>0.95</v>
      </c>
      <c r="T47" s="20"/>
      <c r="U47" s="30">
        <f t="shared" si="9"/>
        <v>10.438621901142838</v>
      </c>
      <c r="V47" s="24">
        <f t="shared" si="10"/>
        <v>8.0325195529294131</v>
      </c>
      <c r="W47" s="24">
        <f t="shared" si="19"/>
        <v>10</v>
      </c>
      <c r="X47" s="31">
        <f t="shared" si="20"/>
        <v>192.7804692703059</v>
      </c>
      <c r="Y47" s="20"/>
      <c r="Z47" s="19"/>
    </row>
    <row r="48" spans="1:26" ht="15.6" x14ac:dyDescent="0.3">
      <c r="A48" s="32">
        <v>30</v>
      </c>
      <c r="B48" s="172">
        <f>'Curva durate'!AK56/1000</f>
        <v>1.2438347715039998E-2</v>
      </c>
      <c r="C48" s="11"/>
      <c r="D48" s="83">
        <f t="shared" si="11"/>
        <v>1.2438347715039998E-2</v>
      </c>
      <c r="E48" s="83">
        <f t="shared" si="12"/>
        <v>0</v>
      </c>
      <c r="F48" s="173">
        <f t="shared" si="13"/>
        <v>1.2438347715039998E-2</v>
      </c>
      <c r="G48" s="174">
        <f t="shared" si="1"/>
        <v>1.2E-2</v>
      </c>
      <c r="H48" s="175">
        <f t="shared" si="2"/>
        <v>4.3834771503999809E-4</v>
      </c>
      <c r="I48" s="27">
        <f t="shared" si="3"/>
        <v>1</v>
      </c>
      <c r="J48" s="11">
        <f t="shared" si="4"/>
        <v>90</v>
      </c>
      <c r="K48">
        <f t="shared" si="5"/>
        <v>160.30000000000001</v>
      </c>
      <c r="L48" s="36">
        <f t="shared" si="14"/>
        <v>2.0181661892495536E-2</v>
      </c>
      <c r="M48" s="99">
        <f t="shared" si="15"/>
        <v>4.0075E-2</v>
      </c>
      <c r="N48">
        <f t="shared" si="16"/>
        <v>251</v>
      </c>
      <c r="O48" s="36">
        <f t="shared" si="6"/>
        <v>2.9626436003906001E-3</v>
      </c>
      <c r="P48" s="1">
        <f t="shared" si="17"/>
        <v>1.0116912916850445</v>
      </c>
      <c r="Q48" s="23">
        <f t="shared" si="18"/>
        <v>88.673308708314963</v>
      </c>
      <c r="R48" s="23">
        <f t="shared" si="7"/>
        <v>0.81</v>
      </c>
      <c r="S48" s="11">
        <f t="shared" si="8"/>
        <v>0.95</v>
      </c>
      <c r="T48" s="20"/>
      <c r="U48" s="30">
        <f t="shared" si="9"/>
        <v>10.438621901142838</v>
      </c>
      <c r="V48" s="24">
        <f t="shared" si="10"/>
        <v>8.0325195529294131</v>
      </c>
      <c r="W48" s="24">
        <f t="shared" si="19"/>
        <v>10</v>
      </c>
      <c r="X48" s="31">
        <f t="shared" si="20"/>
        <v>192.7804692703059</v>
      </c>
      <c r="Y48" s="20"/>
      <c r="Z48" s="19"/>
    </row>
    <row r="49" spans="1:26" ht="15.6" x14ac:dyDescent="0.3">
      <c r="A49" s="26">
        <v>31</v>
      </c>
      <c r="B49" s="172">
        <f>'Curva durate'!AK57/1000</f>
        <v>1.2431363663328263E-2</v>
      </c>
      <c r="C49" s="11"/>
      <c r="D49" s="83">
        <f t="shared" si="11"/>
        <v>1.2431363663328263E-2</v>
      </c>
      <c r="E49" s="83">
        <f t="shared" si="12"/>
        <v>0</v>
      </c>
      <c r="F49" s="173">
        <f t="shared" si="13"/>
        <v>1.2431363663328263E-2</v>
      </c>
      <c r="G49" s="174">
        <f t="shared" si="1"/>
        <v>1.2E-2</v>
      </c>
      <c r="H49" s="175">
        <f t="shared" si="2"/>
        <v>4.3136366332826269E-4</v>
      </c>
      <c r="I49" s="27">
        <f t="shared" si="3"/>
        <v>1</v>
      </c>
      <c r="J49" s="11">
        <f t="shared" si="4"/>
        <v>90</v>
      </c>
      <c r="K49">
        <f t="shared" si="5"/>
        <v>160.30000000000001</v>
      </c>
      <c r="L49" s="36">
        <f t="shared" si="14"/>
        <v>2.0181661892495536E-2</v>
      </c>
      <c r="M49" s="99">
        <f t="shared" si="15"/>
        <v>4.0075E-2</v>
      </c>
      <c r="N49">
        <f t="shared" si="16"/>
        <v>251</v>
      </c>
      <c r="O49" s="36">
        <f t="shared" si="6"/>
        <v>2.9626436003906001E-3</v>
      </c>
      <c r="P49" s="1">
        <f t="shared" si="17"/>
        <v>1.0116912916850445</v>
      </c>
      <c r="Q49" s="23">
        <f t="shared" si="18"/>
        <v>88.673308708314963</v>
      </c>
      <c r="R49" s="23">
        <f t="shared" si="7"/>
        <v>0.81</v>
      </c>
      <c r="S49" s="11">
        <f t="shared" si="8"/>
        <v>0.95</v>
      </c>
      <c r="T49" s="20"/>
      <c r="U49" s="30">
        <f t="shared" si="9"/>
        <v>10.438621901142838</v>
      </c>
      <c r="V49" s="24">
        <f t="shared" si="10"/>
        <v>8.0325195529294131</v>
      </c>
      <c r="W49" s="24">
        <f t="shared" si="19"/>
        <v>10</v>
      </c>
      <c r="X49" s="31">
        <f t="shared" si="20"/>
        <v>192.7804692703059</v>
      </c>
      <c r="Y49" s="20"/>
      <c r="Z49" s="19"/>
    </row>
    <row r="50" spans="1:26" ht="15.6" x14ac:dyDescent="0.3">
      <c r="A50" s="32">
        <v>32</v>
      </c>
      <c r="B50" s="172">
        <f>'Curva durate'!AK58/1000</f>
        <v>1.2424060409264383E-2</v>
      </c>
      <c r="C50" s="11"/>
      <c r="D50" s="83">
        <f t="shared" si="11"/>
        <v>1.2424060409264383E-2</v>
      </c>
      <c r="E50" s="83">
        <f t="shared" si="12"/>
        <v>0</v>
      </c>
      <c r="F50" s="173">
        <f t="shared" si="13"/>
        <v>1.2424060409264383E-2</v>
      </c>
      <c r="G50" s="174">
        <f t="shared" si="1"/>
        <v>1.2E-2</v>
      </c>
      <c r="H50" s="175">
        <f t="shared" si="2"/>
        <v>4.2406040926438321E-4</v>
      </c>
      <c r="I50" s="27">
        <f t="shared" si="3"/>
        <v>1</v>
      </c>
      <c r="J50" s="11">
        <f t="shared" si="4"/>
        <v>90</v>
      </c>
      <c r="K50">
        <f t="shared" si="5"/>
        <v>160.30000000000001</v>
      </c>
      <c r="L50" s="36">
        <f t="shared" si="14"/>
        <v>2.0181661892495536E-2</v>
      </c>
      <c r="M50" s="99">
        <f t="shared" si="15"/>
        <v>4.0075E-2</v>
      </c>
      <c r="N50">
        <f t="shared" si="16"/>
        <v>251</v>
      </c>
      <c r="O50" s="36">
        <f t="shared" si="6"/>
        <v>2.9626436003906001E-3</v>
      </c>
      <c r="P50" s="1">
        <f t="shared" si="17"/>
        <v>1.0116912916850445</v>
      </c>
      <c r="Q50" s="23">
        <f t="shared" si="18"/>
        <v>88.673308708314963</v>
      </c>
      <c r="R50" s="23">
        <f t="shared" si="7"/>
        <v>0.81</v>
      </c>
      <c r="S50" s="11">
        <f t="shared" si="8"/>
        <v>0.95</v>
      </c>
      <c r="T50" s="20"/>
      <c r="U50" s="30">
        <f t="shared" si="9"/>
        <v>10.438621901142838</v>
      </c>
      <c r="V50" s="24">
        <f t="shared" si="10"/>
        <v>8.0325195529294131</v>
      </c>
      <c r="W50" s="24">
        <f t="shared" si="19"/>
        <v>10</v>
      </c>
      <c r="X50" s="31">
        <f t="shared" si="20"/>
        <v>192.7804692703059</v>
      </c>
      <c r="Y50" s="20"/>
      <c r="Z50" s="19"/>
    </row>
    <row r="51" spans="1:26" ht="15.6" x14ac:dyDescent="0.3">
      <c r="A51" s="32">
        <v>33</v>
      </c>
      <c r="B51" s="172">
        <f>'Curva durate'!AK59/1000</f>
        <v>1.2416439717241863E-2</v>
      </c>
      <c r="C51" s="11"/>
      <c r="D51" s="83">
        <f t="shared" si="11"/>
        <v>1.2416439717241863E-2</v>
      </c>
      <c r="E51" s="83">
        <f t="shared" si="12"/>
        <v>0</v>
      </c>
      <c r="F51" s="173">
        <f t="shared" si="13"/>
        <v>1.2416439717241863E-2</v>
      </c>
      <c r="G51" s="174">
        <f t="shared" si="1"/>
        <v>1.2E-2</v>
      </c>
      <c r="H51" s="175">
        <f t="shared" si="2"/>
        <v>4.1643971724186248E-4</v>
      </c>
      <c r="I51" s="27">
        <f t="shared" si="3"/>
        <v>1</v>
      </c>
      <c r="J51" s="11">
        <f t="shared" si="4"/>
        <v>90</v>
      </c>
      <c r="K51">
        <f t="shared" si="5"/>
        <v>160.30000000000001</v>
      </c>
      <c r="L51" s="36">
        <f t="shared" si="14"/>
        <v>2.0181661892495536E-2</v>
      </c>
      <c r="M51" s="99">
        <f t="shared" si="15"/>
        <v>4.0075E-2</v>
      </c>
      <c r="N51">
        <f t="shared" si="16"/>
        <v>251</v>
      </c>
      <c r="O51" s="36">
        <f t="shared" si="6"/>
        <v>2.9626436003906001E-3</v>
      </c>
      <c r="P51" s="1">
        <f t="shared" si="17"/>
        <v>1.0116912916850445</v>
      </c>
      <c r="Q51" s="23">
        <f t="shared" si="18"/>
        <v>88.673308708314963</v>
      </c>
      <c r="R51" s="23">
        <f t="shared" si="7"/>
        <v>0.81</v>
      </c>
      <c r="S51" s="11">
        <f t="shared" si="8"/>
        <v>0.95</v>
      </c>
      <c r="T51" s="20"/>
      <c r="U51" s="30">
        <f t="shared" si="9"/>
        <v>10.438621901142838</v>
      </c>
      <c r="V51" s="24">
        <f t="shared" si="10"/>
        <v>8.0325195529294131</v>
      </c>
      <c r="W51" s="24">
        <f t="shared" si="19"/>
        <v>10</v>
      </c>
      <c r="X51" s="31">
        <f t="shared" si="20"/>
        <v>192.7804692703059</v>
      </c>
      <c r="Y51" s="20"/>
      <c r="Z51" s="19"/>
    </row>
    <row r="52" spans="1:26" ht="15.6" x14ac:dyDescent="0.3">
      <c r="A52" s="26">
        <v>34</v>
      </c>
      <c r="B52" s="172">
        <f>'Curva durate'!AK60/1000</f>
        <v>1.2408503353348223E-2</v>
      </c>
      <c r="C52" s="11"/>
      <c r="D52" s="83">
        <f t="shared" si="11"/>
        <v>1.2408503353348223E-2</v>
      </c>
      <c r="E52" s="83">
        <f t="shared" si="12"/>
        <v>0</v>
      </c>
      <c r="F52" s="173">
        <f t="shared" si="13"/>
        <v>1.2408503353348223E-2</v>
      </c>
      <c r="G52" s="174">
        <f t="shared" si="1"/>
        <v>1.2E-2</v>
      </c>
      <c r="H52" s="175">
        <f t="shared" si="2"/>
        <v>4.0850335334822324E-4</v>
      </c>
      <c r="I52" s="27">
        <f t="shared" si="3"/>
        <v>1</v>
      </c>
      <c r="J52" s="11">
        <f t="shared" si="4"/>
        <v>90</v>
      </c>
      <c r="K52">
        <f t="shared" si="5"/>
        <v>160.30000000000001</v>
      </c>
      <c r="L52" s="36">
        <f t="shared" si="14"/>
        <v>2.0181661892495536E-2</v>
      </c>
      <c r="M52" s="99">
        <f t="shared" si="15"/>
        <v>4.0075E-2</v>
      </c>
      <c r="N52">
        <f t="shared" si="16"/>
        <v>251</v>
      </c>
      <c r="O52" s="36">
        <f t="shared" si="6"/>
        <v>2.9626436003906001E-3</v>
      </c>
      <c r="P52" s="1">
        <f t="shared" si="17"/>
        <v>1.0116912916850445</v>
      </c>
      <c r="Q52" s="23">
        <f t="shared" si="18"/>
        <v>88.673308708314963</v>
      </c>
      <c r="R52" s="23">
        <f t="shared" si="7"/>
        <v>0.81</v>
      </c>
      <c r="S52" s="11">
        <f t="shared" si="8"/>
        <v>0.95</v>
      </c>
      <c r="T52" s="20"/>
      <c r="U52" s="30">
        <f t="shared" si="9"/>
        <v>10.438621901142838</v>
      </c>
      <c r="V52" s="24">
        <f t="shared" si="10"/>
        <v>8.0325195529294131</v>
      </c>
      <c r="W52" s="24">
        <f t="shared" si="19"/>
        <v>10</v>
      </c>
      <c r="X52" s="31">
        <f t="shared" si="20"/>
        <v>192.7804692703059</v>
      </c>
      <c r="Y52" s="20"/>
      <c r="Z52" s="19"/>
    </row>
    <row r="53" spans="1:26" ht="15.6" x14ac:dyDescent="0.3">
      <c r="A53" s="32">
        <v>35</v>
      </c>
      <c r="B53" s="172">
        <f>'Curva durate'!AK61/1000</f>
        <v>1.2400253085364998E-2</v>
      </c>
      <c r="C53" s="11"/>
      <c r="D53" s="83">
        <f t="shared" si="11"/>
        <v>1.2400253085364998E-2</v>
      </c>
      <c r="E53" s="83">
        <f t="shared" si="12"/>
        <v>0</v>
      </c>
      <c r="F53" s="173">
        <f t="shared" si="13"/>
        <v>1.2400253085364998E-2</v>
      </c>
      <c r="G53" s="174">
        <f t="shared" si="1"/>
        <v>1.2E-2</v>
      </c>
      <c r="H53" s="175">
        <f t="shared" si="2"/>
        <v>4.0025308536499778E-4</v>
      </c>
      <c r="I53" s="27">
        <f t="shared" si="3"/>
        <v>1</v>
      </c>
      <c r="J53" s="11">
        <f t="shared" si="4"/>
        <v>90</v>
      </c>
      <c r="K53">
        <f t="shared" si="5"/>
        <v>160.30000000000001</v>
      </c>
      <c r="L53" s="36">
        <f t="shared" si="14"/>
        <v>2.0181661892495536E-2</v>
      </c>
      <c r="M53" s="99">
        <f t="shared" si="15"/>
        <v>4.0075E-2</v>
      </c>
      <c r="N53">
        <f t="shared" si="16"/>
        <v>251</v>
      </c>
      <c r="O53" s="36">
        <f t="shared" si="6"/>
        <v>2.9626436003906001E-3</v>
      </c>
      <c r="P53" s="1">
        <f t="shared" si="17"/>
        <v>1.0116912916850445</v>
      </c>
      <c r="Q53" s="23">
        <f t="shared" si="18"/>
        <v>88.673308708314963</v>
      </c>
      <c r="R53" s="23">
        <f t="shared" si="7"/>
        <v>0.81</v>
      </c>
      <c r="S53" s="11">
        <f t="shared" si="8"/>
        <v>0.95</v>
      </c>
      <c r="T53" s="20"/>
      <c r="U53" s="30">
        <f t="shared" si="9"/>
        <v>10.438621901142838</v>
      </c>
      <c r="V53" s="24">
        <f t="shared" si="10"/>
        <v>8.0325195529294131</v>
      </c>
      <c r="W53" s="24">
        <f t="shared" si="19"/>
        <v>10</v>
      </c>
      <c r="X53" s="31">
        <f t="shared" si="20"/>
        <v>192.7804692703059</v>
      </c>
      <c r="Y53" s="20"/>
      <c r="Z53" s="19"/>
    </row>
    <row r="54" spans="1:26" ht="15.6" x14ac:dyDescent="0.3">
      <c r="A54" s="32">
        <v>36</v>
      </c>
      <c r="B54" s="172">
        <f>'Curva durate'!AK62/1000</f>
        <v>1.2391690682767744E-2</v>
      </c>
      <c r="C54" s="11"/>
      <c r="D54" s="83">
        <f t="shared" si="11"/>
        <v>1.2391690682767744E-2</v>
      </c>
      <c r="E54" s="83">
        <f t="shared" si="12"/>
        <v>0</v>
      </c>
      <c r="F54" s="173">
        <f t="shared" si="13"/>
        <v>1.2391690682767744E-2</v>
      </c>
      <c r="G54" s="174">
        <f t="shared" si="1"/>
        <v>1.2E-2</v>
      </c>
      <c r="H54" s="175">
        <f t="shared" si="2"/>
        <v>3.9169068276774348E-4</v>
      </c>
      <c r="I54" s="27">
        <f t="shared" si="3"/>
        <v>1</v>
      </c>
      <c r="J54" s="11">
        <f t="shared" si="4"/>
        <v>90</v>
      </c>
      <c r="K54">
        <f t="shared" si="5"/>
        <v>160.30000000000001</v>
      </c>
      <c r="L54" s="36">
        <f t="shared" si="14"/>
        <v>2.0181661892495536E-2</v>
      </c>
      <c r="M54" s="99">
        <f t="shared" si="15"/>
        <v>4.0075E-2</v>
      </c>
      <c r="N54">
        <f t="shared" si="16"/>
        <v>251</v>
      </c>
      <c r="O54" s="36">
        <f t="shared" si="6"/>
        <v>2.9626436003906001E-3</v>
      </c>
      <c r="P54" s="1">
        <f t="shared" si="17"/>
        <v>1.0116912916850445</v>
      </c>
      <c r="Q54" s="23">
        <f t="shared" si="18"/>
        <v>88.673308708314963</v>
      </c>
      <c r="R54" s="23">
        <f t="shared" si="7"/>
        <v>0.81</v>
      </c>
      <c r="S54" s="11">
        <f t="shared" si="8"/>
        <v>0.95</v>
      </c>
      <c r="T54" s="20"/>
      <c r="U54" s="30">
        <f t="shared" si="9"/>
        <v>10.438621901142838</v>
      </c>
      <c r="V54" s="24">
        <f t="shared" si="10"/>
        <v>8.0325195529294131</v>
      </c>
      <c r="W54" s="24">
        <f t="shared" si="19"/>
        <v>10</v>
      </c>
      <c r="X54" s="31">
        <f t="shared" si="20"/>
        <v>192.7804692703059</v>
      </c>
      <c r="Y54" s="20"/>
      <c r="Z54" s="19"/>
    </row>
    <row r="55" spans="1:26" ht="15.6" x14ac:dyDescent="0.3">
      <c r="A55" s="26">
        <v>37</v>
      </c>
      <c r="B55" s="172">
        <f>'Curva durate'!AK63/1000</f>
        <v>1.2382817916726022E-2</v>
      </c>
      <c r="C55" s="11"/>
      <c r="D55" s="83">
        <f t="shared" si="11"/>
        <v>1.2382817916726022E-2</v>
      </c>
      <c r="E55" s="83">
        <f t="shared" si="12"/>
        <v>0</v>
      </c>
      <c r="F55" s="173">
        <f t="shared" si="13"/>
        <v>1.2382817916726022E-2</v>
      </c>
      <c r="G55" s="174">
        <f t="shared" si="1"/>
        <v>1.2E-2</v>
      </c>
      <c r="H55" s="175">
        <f t="shared" si="2"/>
        <v>3.8281791672602206E-4</v>
      </c>
      <c r="I55" s="27">
        <f t="shared" si="3"/>
        <v>1</v>
      </c>
      <c r="J55" s="11">
        <f t="shared" si="4"/>
        <v>90</v>
      </c>
      <c r="K55">
        <f t="shared" si="5"/>
        <v>160.30000000000001</v>
      </c>
      <c r="L55" s="36">
        <f t="shared" si="14"/>
        <v>2.0181661892495536E-2</v>
      </c>
      <c r="M55" s="99">
        <f t="shared" si="15"/>
        <v>4.0075E-2</v>
      </c>
      <c r="N55">
        <f t="shared" si="16"/>
        <v>251</v>
      </c>
      <c r="O55" s="36">
        <f t="shared" si="6"/>
        <v>2.9626436003906001E-3</v>
      </c>
      <c r="P55" s="1">
        <f t="shared" si="17"/>
        <v>1.0116912916850445</v>
      </c>
      <c r="Q55" s="23">
        <f t="shared" si="18"/>
        <v>88.673308708314963</v>
      </c>
      <c r="R55" s="23">
        <f t="shared" si="7"/>
        <v>0.81</v>
      </c>
      <c r="S55" s="11">
        <f t="shared" si="8"/>
        <v>0.95</v>
      </c>
      <c r="T55" s="20"/>
      <c r="U55" s="30">
        <f t="shared" si="9"/>
        <v>10.438621901142838</v>
      </c>
      <c r="V55" s="24">
        <f t="shared" si="10"/>
        <v>8.0325195529294131</v>
      </c>
      <c r="W55" s="24">
        <f t="shared" si="19"/>
        <v>10</v>
      </c>
      <c r="X55" s="31">
        <f t="shared" si="20"/>
        <v>192.7804692703059</v>
      </c>
      <c r="Y55" s="20"/>
      <c r="Z55" s="19"/>
    </row>
    <row r="56" spans="1:26" ht="15.6" x14ac:dyDescent="0.3">
      <c r="A56" s="32">
        <v>38</v>
      </c>
      <c r="B56" s="172">
        <f>'Curva durate'!AK64/1000</f>
        <v>1.2373636560103422E-2</v>
      </c>
      <c r="C56" s="11"/>
      <c r="D56" s="83">
        <f t="shared" si="11"/>
        <v>1.2373636560103422E-2</v>
      </c>
      <c r="E56" s="83">
        <f t="shared" si="12"/>
        <v>0</v>
      </c>
      <c r="F56" s="173">
        <f t="shared" si="13"/>
        <v>1.2373636560103422E-2</v>
      </c>
      <c r="G56" s="174">
        <f t="shared" si="1"/>
        <v>1.2E-2</v>
      </c>
      <c r="H56" s="175">
        <f t="shared" si="2"/>
        <v>3.7363656010342208E-4</v>
      </c>
      <c r="I56" s="27">
        <f t="shared" si="3"/>
        <v>1</v>
      </c>
      <c r="J56" s="11">
        <f t="shared" si="4"/>
        <v>90</v>
      </c>
      <c r="K56">
        <f t="shared" si="5"/>
        <v>160.30000000000001</v>
      </c>
      <c r="L56" s="36">
        <f t="shared" si="14"/>
        <v>2.0181661892495536E-2</v>
      </c>
      <c r="M56" s="99">
        <f t="shared" si="15"/>
        <v>4.0075E-2</v>
      </c>
      <c r="N56">
        <f t="shared" si="16"/>
        <v>251</v>
      </c>
      <c r="O56" s="36">
        <f t="shared" si="6"/>
        <v>2.9626436003906001E-3</v>
      </c>
      <c r="P56" s="1">
        <f t="shared" si="17"/>
        <v>1.0116912916850445</v>
      </c>
      <c r="Q56" s="23">
        <f t="shared" si="18"/>
        <v>88.673308708314963</v>
      </c>
      <c r="R56" s="23">
        <f t="shared" si="7"/>
        <v>0.81</v>
      </c>
      <c r="S56" s="11">
        <f t="shared" si="8"/>
        <v>0.95</v>
      </c>
      <c r="T56" s="20"/>
      <c r="U56" s="30">
        <f t="shared" si="9"/>
        <v>10.438621901142838</v>
      </c>
      <c r="V56" s="24">
        <f t="shared" si="10"/>
        <v>8.0325195529294131</v>
      </c>
      <c r="W56" s="24">
        <f t="shared" si="19"/>
        <v>10</v>
      </c>
      <c r="X56" s="31">
        <f t="shared" si="20"/>
        <v>192.7804692703059</v>
      </c>
      <c r="Y56" s="20"/>
      <c r="Z56" s="19"/>
    </row>
    <row r="57" spans="1:26" ht="15.6" x14ac:dyDescent="0.3">
      <c r="A57" s="32">
        <v>39</v>
      </c>
      <c r="B57" s="172">
        <f>'Curva durate'!AK65/1000</f>
        <v>1.2364148387457542E-2</v>
      </c>
      <c r="C57" s="11"/>
      <c r="D57" s="83">
        <f t="shared" si="11"/>
        <v>1.2364148387457542E-2</v>
      </c>
      <c r="E57" s="83">
        <f t="shared" si="12"/>
        <v>0</v>
      </c>
      <c r="F57" s="173">
        <f t="shared" si="13"/>
        <v>1.2364148387457542E-2</v>
      </c>
      <c r="G57" s="174">
        <f t="shared" si="1"/>
        <v>1.2E-2</v>
      </c>
      <c r="H57" s="175">
        <f t="shared" si="2"/>
        <v>3.6414838745754165E-4</v>
      </c>
      <c r="I57" s="27">
        <f t="shared" si="3"/>
        <v>1</v>
      </c>
      <c r="J57" s="11">
        <f t="shared" si="4"/>
        <v>90</v>
      </c>
      <c r="K57">
        <f t="shared" si="5"/>
        <v>160.30000000000001</v>
      </c>
      <c r="L57" s="36">
        <f t="shared" si="14"/>
        <v>2.0181661892495536E-2</v>
      </c>
      <c r="M57" s="99">
        <f t="shared" si="15"/>
        <v>4.0075E-2</v>
      </c>
      <c r="N57">
        <f t="shared" si="16"/>
        <v>251</v>
      </c>
      <c r="O57" s="36">
        <f t="shared" si="6"/>
        <v>2.9626436003906001E-3</v>
      </c>
      <c r="P57" s="1">
        <f t="shared" si="17"/>
        <v>1.0116912916850445</v>
      </c>
      <c r="Q57" s="23">
        <f t="shared" si="18"/>
        <v>88.673308708314963</v>
      </c>
      <c r="R57" s="23">
        <f t="shared" si="7"/>
        <v>0.81</v>
      </c>
      <c r="S57" s="11">
        <f t="shared" si="8"/>
        <v>0.95</v>
      </c>
      <c r="T57" s="20"/>
      <c r="U57" s="30">
        <f t="shared" si="9"/>
        <v>10.438621901142838</v>
      </c>
      <c r="V57" s="24">
        <f t="shared" si="10"/>
        <v>8.0325195529294131</v>
      </c>
      <c r="W57" s="24">
        <f t="shared" si="19"/>
        <v>10</v>
      </c>
      <c r="X57" s="31">
        <f t="shared" si="20"/>
        <v>192.7804692703059</v>
      </c>
      <c r="Y57" s="20"/>
      <c r="Z57" s="19"/>
    </row>
    <row r="58" spans="1:26" ht="15.6" x14ac:dyDescent="0.3">
      <c r="A58" s="26">
        <v>40</v>
      </c>
      <c r="B58" s="172">
        <f>'Curva durate'!AK66/1000</f>
        <v>1.2354355175039999E-2</v>
      </c>
      <c r="C58" s="11"/>
      <c r="D58" s="83">
        <f t="shared" si="11"/>
        <v>1.2354355175039999E-2</v>
      </c>
      <c r="E58" s="83">
        <f t="shared" si="12"/>
        <v>0</v>
      </c>
      <c r="F58" s="173">
        <f t="shared" si="13"/>
        <v>1.2354355175039999E-2</v>
      </c>
      <c r="G58" s="174">
        <f t="shared" si="1"/>
        <v>1.2E-2</v>
      </c>
      <c r="H58" s="175">
        <f t="shared" si="2"/>
        <v>3.5435517503999876E-4</v>
      </c>
      <c r="I58" s="27">
        <f t="shared" si="3"/>
        <v>1</v>
      </c>
      <c r="J58" s="11">
        <f t="shared" si="4"/>
        <v>90</v>
      </c>
      <c r="K58">
        <f t="shared" si="5"/>
        <v>160.30000000000001</v>
      </c>
      <c r="L58" s="36">
        <f t="shared" si="14"/>
        <v>2.0181661892495536E-2</v>
      </c>
      <c r="M58" s="99">
        <f t="shared" si="15"/>
        <v>4.0075E-2</v>
      </c>
      <c r="N58">
        <f t="shared" si="16"/>
        <v>251</v>
      </c>
      <c r="O58" s="36">
        <f t="shared" si="6"/>
        <v>2.9626436003906001E-3</v>
      </c>
      <c r="P58" s="1">
        <f t="shared" si="17"/>
        <v>1.0116912916850445</v>
      </c>
      <c r="Q58" s="23">
        <f t="shared" si="18"/>
        <v>88.673308708314963</v>
      </c>
      <c r="R58" s="23">
        <f t="shared" si="7"/>
        <v>0.81</v>
      </c>
      <c r="S58" s="11">
        <f t="shared" si="8"/>
        <v>0.95</v>
      </c>
      <c r="T58" s="20"/>
      <c r="U58" s="30">
        <f t="shared" si="9"/>
        <v>10.438621901142838</v>
      </c>
      <c r="V58" s="24">
        <f t="shared" si="10"/>
        <v>8.0325195529294131</v>
      </c>
      <c r="W58" s="24">
        <f t="shared" si="19"/>
        <v>10</v>
      </c>
      <c r="X58" s="31">
        <f t="shared" si="20"/>
        <v>192.7804692703059</v>
      </c>
      <c r="Y58" s="20"/>
      <c r="Z58" s="19"/>
    </row>
    <row r="59" spans="1:26" ht="15.6" x14ac:dyDescent="0.3">
      <c r="A59" s="32">
        <v>41</v>
      </c>
      <c r="B59" s="172">
        <f>'Curva durate'!AK67/1000</f>
        <v>1.2344258700796423E-2</v>
      </c>
      <c r="C59" s="11"/>
      <c r="D59" s="83">
        <f t="shared" si="11"/>
        <v>1.2344258700796423E-2</v>
      </c>
      <c r="E59" s="83">
        <f t="shared" si="12"/>
        <v>0</v>
      </c>
      <c r="F59" s="173">
        <f t="shared" si="13"/>
        <v>1.2344258700796423E-2</v>
      </c>
      <c r="G59" s="174">
        <f t="shared" si="1"/>
        <v>1.2E-2</v>
      </c>
      <c r="H59" s="175">
        <f t="shared" si="2"/>
        <v>3.4425870079642269E-4</v>
      </c>
      <c r="I59" s="27">
        <f t="shared" si="3"/>
        <v>1</v>
      </c>
      <c r="J59" s="11">
        <f t="shared" si="4"/>
        <v>90</v>
      </c>
      <c r="K59">
        <f t="shared" si="5"/>
        <v>160.30000000000001</v>
      </c>
      <c r="L59" s="36">
        <f t="shared" si="14"/>
        <v>2.0181661892495536E-2</v>
      </c>
      <c r="M59" s="99">
        <f t="shared" si="15"/>
        <v>4.0075E-2</v>
      </c>
      <c r="N59">
        <f t="shared" si="16"/>
        <v>251</v>
      </c>
      <c r="O59" s="36">
        <f t="shared" si="6"/>
        <v>2.9626436003906001E-3</v>
      </c>
      <c r="P59" s="1">
        <f t="shared" si="17"/>
        <v>1.0116912916850445</v>
      </c>
      <c r="Q59" s="23">
        <f t="shared" si="18"/>
        <v>88.673308708314963</v>
      </c>
      <c r="R59" s="23">
        <f t="shared" si="7"/>
        <v>0.81</v>
      </c>
      <c r="S59" s="11">
        <f t="shared" si="8"/>
        <v>0.95</v>
      </c>
      <c r="T59" s="20"/>
      <c r="U59" s="30">
        <f t="shared" si="9"/>
        <v>10.438621901142838</v>
      </c>
      <c r="V59" s="24">
        <f t="shared" si="10"/>
        <v>8.0325195529294131</v>
      </c>
      <c r="W59" s="24">
        <f t="shared" si="19"/>
        <v>10</v>
      </c>
      <c r="X59" s="31">
        <f t="shared" si="20"/>
        <v>192.7804692703059</v>
      </c>
      <c r="Y59" s="20"/>
      <c r="Z59" s="19"/>
    </row>
    <row r="60" spans="1:26" ht="15.6" x14ac:dyDescent="0.3">
      <c r="A60" s="32">
        <v>42</v>
      </c>
      <c r="B60" s="172">
        <f>'Curva durate'!AK68/1000</f>
        <v>1.2333860744366463E-2</v>
      </c>
      <c r="C60" s="11"/>
      <c r="D60" s="83">
        <f t="shared" si="11"/>
        <v>1.2333860744366463E-2</v>
      </c>
      <c r="E60" s="83">
        <f t="shared" si="12"/>
        <v>0</v>
      </c>
      <c r="F60" s="173">
        <f t="shared" si="13"/>
        <v>1.2333860744366463E-2</v>
      </c>
      <c r="G60" s="174">
        <f t="shared" si="1"/>
        <v>1.2E-2</v>
      </c>
      <c r="H60" s="175">
        <f t="shared" si="2"/>
        <v>3.3386074436646263E-4</v>
      </c>
      <c r="I60" s="27">
        <f t="shared" si="3"/>
        <v>1</v>
      </c>
      <c r="J60" s="11">
        <f t="shared" si="4"/>
        <v>90</v>
      </c>
      <c r="K60">
        <f t="shared" si="5"/>
        <v>160.30000000000001</v>
      </c>
      <c r="L60" s="36">
        <f t="shared" si="14"/>
        <v>2.0181661892495536E-2</v>
      </c>
      <c r="M60" s="99">
        <f t="shared" si="15"/>
        <v>4.0075E-2</v>
      </c>
      <c r="N60">
        <f t="shared" si="16"/>
        <v>251</v>
      </c>
      <c r="O60" s="36">
        <f t="shared" si="6"/>
        <v>2.9626436003906001E-3</v>
      </c>
      <c r="P60" s="1">
        <f t="shared" si="17"/>
        <v>1.0116912916850445</v>
      </c>
      <c r="Q60" s="23">
        <f t="shared" si="18"/>
        <v>88.673308708314963</v>
      </c>
      <c r="R60" s="23">
        <f t="shared" si="7"/>
        <v>0.81</v>
      </c>
      <c r="S60" s="11">
        <f t="shared" si="8"/>
        <v>0.95</v>
      </c>
      <c r="T60" s="20"/>
      <c r="U60" s="30">
        <f t="shared" si="9"/>
        <v>10.438621901142838</v>
      </c>
      <c r="V60" s="24">
        <f t="shared" si="10"/>
        <v>8.0325195529294131</v>
      </c>
      <c r="W60" s="24">
        <f t="shared" si="19"/>
        <v>10</v>
      </c>
      <c r="X60" s="31">
        <f t="shared" si="20"/>
        <v>192.7804692703059</v>
      </c>
      <c r="Y60" s="20"/>
      <c r="Z60" s="19"/>
    </row>
    <row r="61" spans="1:26" ht="15.6" x14ac:dyDescent="0.3">
      <c r="A61" s="26">
        <v>43</v>
      </c>
      <c r="B61" s="172">
        <f>'Curva durate'!AK69/1000</f>
        <v>1.2323163087083783E-2</v>
      </c>
      <c r="C61" s="11"/>
      <c r="D61" s="83">
        <f t="shared" si="11"/>
        <v>1.2323163087083783E-2</v>
      </c>
      <c r="E61" s="83">
        <f t="shared" si="12"/>
        <v>0</v>
      </c>
      <c r="F61" s="173">
        <f t="shared" si="13"/>
        <v>1.2323163087083783E-2</v>
      </c>
      <c r="G61" s="174">
        <f t="shared" si="1"/>
        <v>1.2E-2</v>
      </c>
      <c r="H61" s="175">
        <f t="shared" si="2"/>
        <v>3.2316308708378247E-4</v>
      </c>
      <c r="I61" s="27">
        <f t="shared" si="3"/>
        <v>1</v>
      </c>
      <c r="J61" s="11">
        <f t="shared" si="4"/>
        <v>90</v>
      </c>
      <c r="K61">
        <f t="shared" si="5"/>
        <v>160.30000000000001</v>
      </c>
      <c r="L61" s="36">
        <f t="shared" si="14"/>
        <v>2.0181661892495536E-2</v>
      </c>
      <c r="M61" s="99">
        <f t="shared" si="15"/>
        <v>4.0075E-2</v>
      </c>
      <c r="N61">
        <f t="shared" si="16"/>
        <v>251</v>
      </c>
      <c r="O61" s="36">
        <f t="shared" si="6"/>
        <v>2.9626436003906001E-3</v>
      </c>
      <c r="P61" s="1">
        <f t="shared" si="17"/>
        <v>1.0116912916850445</v>
      </c>
      <c r="Q61" s="23">
        <f t="shared" si="18"/>
        <v>88.673308708314963</v>
      </c>
      <c r="R61" s="23">
        <f t="shared" si="7"/>
        <v>0.81</v>
      </c>
      <c r="S61" s="11">
        <f t="shared" si="8"/>
        <v>0.95</v>
      </c>
      <c r="T61" s="20"/>
      <c r="U61" s="30">
        <f t="shared" si="9"/>
        <v>10.438621901142838</v>
      </c>
      <c r="V61" s="24">
        <f t="shared" si="10"/>
        <v>8.0325195529294131</v>
      </c>
      <c r="W61" s="24">
        <f t="shared" si="19"/>
        <v>10</v>
      </c>
      <c r="X61" s="31">
        <f t="shared" si="20"/>
        <v>192.7804692703059</v>
      </c>
      <c r="Y61" s="20"/>
      <c r="Z61" s="19"/>
    </row>
    <row r="62" spans="1:26" ht="15.6" x14ac:dyDescent="0.3">
      <c r="A62" s="32">
        <v>44</v>
      </c>
      <c r="B62" s="172">
        <f>'Curva durate'!AK70/1000</f>
        <v>1.2312167511976065E-2</v>
      </c>
      <c r="C62" s="11"/>
      <c r="D62" s="83">
        <f t="shared" si="11"/>
        <v>1.2312167511976065E-2</v>
      </c>
      <c r="E62" s="83">
        <f t="shared" si="12"/>
        <v>0</v>
      </c>
      <c r="F62" s="173">
        <f t="shared" si="13"/>
        <v>1.2312167511976065E-2</v>
      </c>
      <c r="G62" s="174">
        <f t="shared" si="1"/>
        <v>1.2E-2</v>
      </c>
      <c r="H62" s="175">
        <f t="shared" si="2"/>
        <v>3.1216751197606432E-4</v>
      </c>
      <c r="I62" s="27">
        <f t="shared" si="3"/>
        <v>1</v>
      </c>
      <c r="J62" s="11">
        <f t="shared" si="4"/>
        <v>90</v>
      </c>
      <c r="K62">
        <f t="shared" si="5"/>
        <v>160.30000000000001</v>
      </c>
      <c r="L62" s="36">
        <f t="shared" si="14"/>
        <v>2.0181661892495536E-2</v>
      </c>
      <c r="M62" s="99">
        <f t="shared" si="15"/>
        <v>4.0075E-2</v>
      </c>
      <c r="N62">
        <f t="shared" si="16"/>
        <v>251</v>
      </c>
      <c r="O62" s="36">
        <f t="shared" si="6"/>
        <v>2.9626436003906001E-3</v>
      </c>
      <c r="P62" s="1">
        <f t="shared" si="17"/>
        <v>1.0116912916850445</v>
      </c>
      <c r="Q62" s="23">
        <f t="shared" si="18"/>
        <v>88.673308708314963</v>
      </c>
      <c r="R62" s="23">
        <f t="shared" si="7"/>
        <v>0.81</v>
      </c>
      <c r="S62" s="11">
        <f t="shared" si="8"/>
        <v>0.95</v>
      </c>
      <c r="T62" s="20"/>
      <c r="U62" s="30">
        <f t="shared" si="9"/>
        <v>10.438621901142838</v>
      </c>
      <c r="V62" s="24">
        <f t="shared" si="10"/>
        <v>8.0325195529294131</v>
      </c>
      <c r="W62" s="24">
        <f t="shared" si="19"/>
        <v>10</v>
      </c>
      <c r="X62" s="31">
        <f t="shared" si="20"/>
        <v>192.7804692703059</v>
      </c>
      <c r="Y62" s="20"/>
      <c r="Z62" s="19"/>
    </row>
    <row r="63" spans="1:26" ht="15.6" x14ac:dyDescent="0.3">
      <c r="A63" s="32">
        <v>45</v>
      </c>
      <c r="B63" s="172">
        <f>'Curva durate'!AK71/1000</f>
        <v>1.2300875803764998E-2</v>
      </c>
      <c r="C63" s="11"/>
      <c r="D63" s="83">
        <f t="shared" si="11"/>
        <v>1.2300875803764998E-2</v>
      </c>
      <c r="E63" s="83">
        <f t="shared" si="12"/>
        <v>0</v>
      </c>
      <c r="F63" s="173">
        <f t="shared" si="13"/>
        <v>1.2300875803764998E-2</v>
      </c>
      <c r="G63" s="174">
        <f t="shared" si="1"/>
        <v>1.2E-2</v>
      </c>
      <c r="H63" s="175">
        <f t="shared" si="2"/>
        <v>3.0087580376499806E-4</v>
      </c>
      <c r="I63" s="27">
        <f t="shared" si="3"/>
        <v>1</v>
      </c>
      <c r="J63" s="11">
        <f t="shared" si="4"/>
        <v>90</v>
      </c>
      <c r="K63">
        <f t="shared" si="5"/>
        <v>160.30000000000001</v>
      </c>
      <c r="L63" s="36">
        <f t="shared" si="14"/>
        <v>2.0181661892495536E-2</v>
      </c>
      <c r="M63" s="99">
        <f t="shared" si="15"/>
        <v>4.0075E-2</v>
      </c>
      <c r="N63">
        <f t="shared" si="16"/>
        <v>251</v>
      </c>
      <c r="O63" s="36">
        <f t="shared" si="6"/>
        <v>2.9626436003906001E-3</v>
      </c>
      <c r="P63" s="1">
        <f t="shared" si="17"/>
        <v>1.0116912916850445</v>
      </c>
      <c r="Q63" s="23">
        <f t="shared" si="18"/>
        <v>88.673308708314963</v>
      </c>
      <c r="R63" s="23">
        <f t="shared" si="7"/>
        <v>0.81</v>
      </c>
      <c r="S63" s="11">
        <f t="shared" si="8"/>
        <v>0.95</v>
      </c>
      <c r="T63" s="20"/>
      <c r="U63" s="30">
        <f t="shared" si="9"/>
        <v>10.438621901142838</v>
      </c>
      <c r="V63" s="24">
        <f t="shared" si="10"/>
        <v>8.0325195529294131</v>
      </c>
      <c r="W63" s="24">
        <f t="shared" si="19"/>
        <v>10</v>
      </c>
      <c r="X63" s="31">
        <f t="shared" si="20"/>
        <v>192.7804692703059</v>
      </c>
      <c r="Y63" s="20"/>
      <c r="Z63" s="19"/>
    </row>
    <row r="64" spans="1:26" ht="15.6" x14ac:dyDescent="0.3">
      <c r="A64" s="26">
        <v>46</v>
      </c>
      <c r="B64" s="172">
        <f>'Curva durate'!AK72/1000</f>
        <v>1.2289289748866304E-2</v>
      </c>
      <c r="C64" s="11"/>
      <c r="D64" s="83">
        <f t="shared" si="11"/>
        <v>1.2289289748866304E-2</v>
      </c>
      <c r="E64" s="83">
        <f t="shared" si="12"/>
        <v>0</v>
      </c>
      <c r="F64" s="173">
        <f t="shared" si="13"/>
        <v>1.2289289748866304E-2</v>
      </c>
      <c r="G64" s="174">
        <f t="shared" si="1"/>
        <v>1.2E-2</v>
      </c>
      <c r="H64" s="175">
        <f t="shared" si="2"/>
        <v>2.892897488663039E-4</v>
      </c>
      <c r="I64" s="27">
        <f t="shared" si="3"/>
        <v>1</v>
      </c>
      <c r="J64" s="11">
        <f t="shared" si="4"/>
        <v>90</v>
      </c>
      <c r="K64">
        <f t="shared" si="5"/>
        <v>160.30000000000001</v>
      </c>
      <c r="L64" s="36">
        <f t="shared" si="14"/>
        <v>2.0181661892495536E-2</v>
      </c>
      <c r="M64" s="99">
        <f t="shared" si="15"/>
        <v>4.0075E-2</v>
      </c>
      <c r="N64">
        <f t="shared" si="16"/>
        <v>251</v>
      </c>
      <c r="O64" s="36">
        <f t="shared" si="6"/>
        <v>2.9626436003906001E-3</v>
      </c>
      <c r="P64" s="1">
        <f t="shared" si="17"/>
        <v>1.0116912916850445</v>
      </c>
      <c r="Q64" s="23">
        <f t="shared" si="18"/>
        <v>88.673308708314963</v>
      </c>
      <c r="R64" s="23">
        <f t="shared" si="7"/>
        <v>0.81</v>
      </c>
      <c r="S64" s="11">
        <f t="shared" si="8"/>
        <v>0.95</v>
      </c>
      <c r="T64" s="20"/>
      <c r="U64" s="30">
        <f t="shared" si="9"/>
        <v>10.438621901142838</v>
      </c>
      <c r="V64" s="24">
        <f t="shared" si="10"/>
        <v>8.0325195529294131</v>
      </c>
      <c r="W64" s="24">
        <f t="shared" si="19"/>
        <v>10</v>
      </c>
      <c r="X64" s="31">
        <f t="shared" si="20"/>
        <v>192.7804692703059</v>
      </c>
      <c r="Y64" s="20"/>
      <c r="Z64" s="19"/>
    </row>
    <row r="65" spans="1:26" ht="15.6" x14ac:dyDescent="0.3">
      <c r="A65" s="32">
        <v>47</v>
      </c>
      <c r="B65" s="172">
        <f>'Curva durate'!AK73/1000</f>
        <v>1.2277411135389701E-2</v>
      </c>
      <c r="C65" s="11"/>
      <c r="D65" s="83">
        <f t="shared" si="11"/>
        <v>1.2277411135389701E-2</v>
      </c>
      <c r="E65" s="83">
        <f t="shared" si="12"/>
        <v>0</v>
      </c>
      <c r="F65" s="173">
        <f t="shared" si="13"/>
        <v>1.2277411135389701E-2</v>
      </c>
      <c r="G65" s="174">
        <f t="shared" si="1"/>
        <v>1.2E-2</v>
      </c>
      <c r="H65" s="175">
        <f t="shared" si="2"/>
        <v>2.7741113538970116E-4</v>
      </c>
      <c r="I65" s="27">
        <f t="shared" si="3"/>
        <v>1</v>
      </c>
      <c r="J65" s="11">
        <f t="shared" si="4"/>
        <v>90</v>
      </c>
      <c r="K65">
        <f t="shared" si="5"/>
        <v>160.30000000000001</v>
      </c>
      <c r="L65" s="36">
        <f t="shared" si="14"/>
        <v>2.0181661892495536E-2</v>
      </c>
      <c r="M65" s="99">
        <f t="shared" si="15"/>
        <v>4.0075E-2</v>
      </c>
      <c r="N65">
        <f t="shared" si="16"/>
        <v>251</v>
      </c>
      <c r="O65" s="36">
        <f t="shared" si="6"/>
        <v>2.9626436003906001E-3</v>
      </c>
      <c r="P65" s="1">
        <f t="shared" si="17"/>
        <v>1.0116912916850445</v>
      </c>
      <c r="Q65" s="23">
        <f t="shared" si="18"/>
        <v>88.673308708314963</v>
      </c>
      <c r="R65" s="23">
        <f t="shared" si="7"/>
        <v>0.81</v>
      </c>
      <c r="S65" s="11">
        <f t="shared" si="8"/>
        <v>0.95</v>
      </c>
      <c r="T65" s="20"/>
      <c r="U65" s="30">
        <f t="shared" si="9"/>
        <v>10.438621901142838</v>
      </c>
      <c r="V65" s="24">
        <f t="shared" si="10"/>
        <v>8.0325195529294131</v>
      </c>
      <c r="W65" s="24">
        <f t="shared" si="19"/>
        <v>10</v>
      </c>
      <c r="X65" s="31">
        <f t="shared" si="20"/>
        <v>192.7804692703059</v>
      </c>
      <c r="Y65" s="20"/>
      <c r="Z65" s="19"/>
    </row>
    <row r="66" spans="1:26" ht="15.6" x14ac:dyDescent="0.3">
      <c r="A66" s="32">
        <v>48</v>
      </c>
      <c r="B66" s="172">
        <f>'Curva durate'!AK74/1000</f>
        <v>1.2265241753138945E-2</v>
      </c>
      <c r="C66" s="11"/>
      <c r="D66" s="83">
        <f t="shared" si="11"/>
        <v>1.2265241753138945E-2</v>
      </c>
      <c r="E66" s="83">
        <f t="shared" si="12"/>
        <v>0</v>
      </c>
      <c r="F66" s="173">
        <f t="shared" si="13"/>
        <v>1.2265241753138945E-2</v>
      </c>
      <c r="G66" s="174">
        <f t="shared" si="1"/>
        <v>1.2E-2</v>
      </c>
      <c r="H66" s="175">
        <f t="shared" si="2"/>
        <v>2.652417531389447E-4</v>
      </c>
      <c r="I66" s="27">
        <f t="shared" si="3"/>
        <v>1</v>
      </c>
      <c r="J66" s="11">
        <f t="shared" si="4"/>
        <v>90</v>
      </c>
      <c r="K66">
        <f t="shared" si="5"/>
        <v>160.30000000000001</v>
      </c>
      <c r="L66" s="36">
        <f t="shared" si="14"/>
        <v>2.0181661892495536E-2</v>
      </c>
      <c r="M66" s="99">
        <f t="shared" si="15"/>
        <v>4.0075E-2</v>
      </c>
      <c r="N66">
        <f t="shared" si="16"/>
        <v>251</v>
      </c>
      <c r="O66" s="36">
        <f t="shared" si="6"/>
        <v>2.9626436003906001E-3</v>
      </c>
      <c r="P66" s="1">
        <f t="shared" si="17"/>
        <v>1.0116912916850445</v>
      </c>
      <c r="Q66" s="23">
        <f t="shared" si="18"/>
        <v>88.673308708314963</v>
      </c>
      <c r="R66" s="23">
        <f t="shared" si="7"/>
        <v>0.81</v>
      </c>
      <c r="S66" s="11">
        <f t="shared" si="8"/>
        <v>0.95</v>
      </c>
      <c r="T66" s="20"/>
      <c r="U66" s="30">
        <f t="shared" si="9"/>
        <v>10.438621901142838</v>
      </c>
      <c r="V66" s="24">
        <f t="shared" si="10"/>
        <v>8.0325195529294131</v>
      </c>
      <c r="W66" s="24">
        <f t="shared" si="19"/>
        <v>10</v>
      </c>
      <c r="X66" s="31">
        <f t="shared" si="20"/>
        <v>192.7804692703059</v>
      </c>
      <c r="Y66" s="20"/>
      <c r="Z66" s="19"/>
    </row>
    <row r="67" spans="1:26" ht="15.6" x14ac:dyDescent="0.3">
      <c r="A67" s="26">
        <v>49</v>
      </c>
      <c r="B67" s="172">
        <f>'Curva durate'!AK75/1000</f>
        <v>1.2252783393611782E-2</v>
      </c>
      <c r="C67" s="11"/>
      <c r="D67" s="83">
        <f t="shared" si="11"/>
        <v>1.2252783393611782E-2</v>
      </c>
      <c r="E67" s="83">
        <f t="shared" si="12"/>
        <v>0</v>
      </c>
      <c r="F67" s="173">
        <f t="shared" si="13"/>
        <v>1.2252783393611782E-2</v>
      </c>
      <c r="G67" s="174">
        <f t="shared" si="1"/>
        <v>1.2E-2</v>
      </c>
      <c r="H67" s="175">
        <f t="shared" si="2"/>
        <v>2.5278339361178154E-4</v>
      </c>
      <c r="I67" s="27">
        <f t="shared" si="3"/>
        <v>1</v>
      </c>
      <c r="J67" s="11">
        <f t="shared" si="4"/>
        <v>90</v>
      </c>
      <c r="K67">
        <f t="shared" si="5"/>
        <v>160.30000000000001</v>
      </c>
      <c r="L67" s="36">
        <f t="shared" si="14"/>
        <v>2.0181661892495536E-2</v>
      </c>
      <c r="M67" s="99">
        <f t="shared" si="15"/>
        <v>4.0075E-2</v>
      </c>
      <c r="N67">
        <f t="shared" si="16"/>
        <v>251</v>
      </c>
      <c r="O67" s="36">
        <f t="shared" si="6"/>
        <v>2.9626436003906001E-3</v>
      </c>
      <c r="P67" s="1">
        <f t="shared" si="17"/>
        <v>1.0116912916850445</v>
      </c>
      <c r="Q67" s="23">
        <f t="shared" si="18"/>
        <v>88.673308708314963</v>
      </c>
      <c r="R67" s="23">
        <f t="shared" si="7"/>
        <v>0.81</v>
      </c>
      <c r="S67" s="11">
        <f t="shared" si="8"/>
        <v>0.95</v>
      </c>
      <c r="T67" s="20"/>
      <c r="U67" s="30">
        <f t="shared" si="9"/>
        <v>10.438621901142838</v>
      </c>
      <c r="V67" s="24">
        <f t="shared" si="10"/>
        <v>8.0325195529294131</v>
      </c>
      <c r="W67" s="24">
        <f t="shared" si="19"/>
        <v>10</v>
      </c>
      <c r="X67" s="31">
        <f t="shared" si="20"/>
        <v>192.7804692703059</v>
      </c>
      <c r="Y67" s="20"/>
      <c r="Z67" s="19"/>
    </row>
    <row r="68" spans="1:26" ht="15.6" x14ac:dyDescent="0.3">
      <c r="A68" s="32">
        <v>50</v>
      </c>
      <c r="B68" s="172">
        <f>'Curva durate'!AK76/1000</f>
        <v>1.2240037849999998E-2</v>
      </c>
      <c r="C68" s="11"/>
      <c r="D68" s="83">
        <f t="shared" si="11"/>
        <v>1.2240037849999998E-2</v>
      </c>
      <c r="E68" s="83">
        <f t="shared" si="12"/>
        <v>0</v>
      </c>
      <c r="F68" s="173">
        <f t="shared" si="13"/>
        <v>1.2240037849999998E-2</v>
      </c>
      <c r="G68" s="174">
        <f t="shared" si="1"/>
        <v>1.2E-2</v>
      </c>
      <c r="H68" s="175">
        <f t="shared" si="2"/>
        <v>2.4003784999999771E-4</v>
      </c>
      <c r="I68" s="27">
        <f t="shared" si="3"/>
        <v>1</v>
      </c>
      <c r="J68" s="11">
        <f t="shared" si="4"/>
        <v>90</v>
      </c>
      <c r="K68">
        <f t="shared" si="5"/>
        <v>160.30000000000001</v>
      </c>
      <c r="L68" s="36">
        <f t="shared" si="14"/>
        <v>2.0181661892495536E-2</v>
      </c>
      <c r="M68" s="99">
        <f t="shared" si="15"/>
        <v>4.0075E-2</v>
      </c>
      <c r="N68">
        <f t="shared" si="16"/>
        <v>251</v>
      </c>
      <c r="O68" s="36">
        <f t="shared" si="6"/>
        <v>2.9626436003906001E-3</v>
      </c>
      <c r="P68" s="1">
        <f t="shared" si="17"/>
        <v>1.0116912916850445</v>
      </c>
      <c r="Q68" s="23">
        <f t="shared" si="18"/>
        <v>88.673308708314963</v>
      </c>
      <c r="R68" s="23">
        <f t="shared" si="7"/>
        <v>0.81</v>
      </c>
      <c r="S68" s="11">
        <f t="shared" si="8"/>
        <v>0.95</v>
      </c>
      <c r="T68" s="20"/>
      <c r="U68" s="30">
        <f t="shared" si="9"/>
        <v>10.438621901142838</v>
      </c>
      <c r="V68" s="24">
        <f t="shared" si="10"/>
        <v>8.0325195529294131</v>
      </c>
      <c r="W68" s="24">
        <f t="shared" si="19"/>
        <v>10</v>
      </c>
      <c r="X68" s="31">
        <f t="shared" si="20"/>
        <v>192.7804692703059</v>
      </c>
      <c r="Y68" s="20"/>
      <c r="Z68" s="19"/>
    </row>
    <row r="69" spans="1:26" ht="15.6" x14ac:dyDescent="0.3">
      <c r="A69" s="32">
        <v>51</v>
      </c>
      <c r="B69" s="172">
        <f>'Curva durate'!AK77/1000</f>
        <v>1.2227006917189384E-2</v>
      </c>
      <c r="C69" s="11"/>
      <c r="D69" s="83">
        <f t="shared" si="11"/>
        <v>1.2227006917189384E-2</v>
      </c>
      <c r="E69" s="83">
        <f t="shared" si="12"/>
        <v>0</v>
      </c>
      <c r="F69" s="173">
        <f t="shared" si="13"/>
        <v>1.2227006917189384E-2</v>
      </c>
      <c r="G69" s="174">
        <f t="shared" si="1"/>
        <v>1.2E-2</v>
      </c>
      <c r="H69" s="175">
        <f t="shared" si="2"/>
        <v>2.2700691718938355E-4</v>
      </c>
      <c r="I69" s="27">
        <f t="shared" si="3"/>
        <v>1</v>
      </c>
      <c r="J69" s="11">
        <f t="shared" si="4"/>
        <v>90</v>
      </c>
      <c r="K69">
        <f t="shared" si="5"/>
        <v>160.30000000000001</v>
      </c>
      <c r="L69" s="36">
        <f t="shared" si="14"/>
        <v>2.0181661892495536E-2</v>
      </c>
      <c r="M69" s="99">
        <f t="shared" si="15"/>
        <v>4.0075E-2</v>
      </c>
      <c r="N69">
        <f t="shared" si="16"/>
        <v>251</v>
      </c>
      <c r="O69" s="36">
        <f t="shared" si="6"/>
        <v>2.9626436003906001E-3</v>
      </c>
      <c r="P69" s="1">
        <f t="shared" si="17"/>
        <v>1.0116912916850445</v>
      </c>
      <c r="Q69" s="23">
        <f t="shared" si="18"/>
        <v>88.673308708314963</v>
      </c>
      <c r="R69" s="23">
        <f t="shared" si="7"/>
        <v>0.81</v>
      </c>
      <c r="S69" s="11">
        <f t="shared" si="8"/>
        <v>0.95</v>
      </c>
      <c r="T69" s="20"/>
      <c r="U69" s="30">
        <f t="shared" si="9"/>
        <v>10.438621901142838</v>
      </c>
      <c r="V69" s="24">
        <f t="shared" si="10"/>
        <v>8.0325195529294131</v>
      </c>
      <c r="W69" s="24">
        <f t="shared" si="19"/>
        <v>10</v>
      </c>
      <c r="X69" s="31">
        <f t="shared" si="20"/>
        <v>192.7804692703059</v>
      </c>
      <c r="Y69" s="20"/>
      <c r="Z69" s="19"/>
    </row>
    <row r="70" spans="1:26" ht="15.6" x14ac:dyDescent="0.3">
      <c r="A70" s="26">
        <v>52</v>
      </c>
      <c r="B70" s="172">
        <f>'Curva durate'!AK78/1000</f>
        <v>1.2213692391759743E-2</v>
      </c>
      <c r="C70" s="11"/>
      <c r="D70" s="83">
        <f t="shared" si="11"/>
        <v>1.2213692391759743E-2</v>
      </c>
      <c r="E70" s="83">
        <f t="shared" si="12"/>
        <v>0</v>
      </c>
      <c r="F70" s="173">
        <f t="shared" si="13"/>
        <v>1.2213692391759743E-2</v>
      </c>
      <c r="G70" s="174">
        <f t="shared" si="1"/>
        <v>1.2E-2</v>
      </c>
      <c r="H70" s="175">
        <f t="shared" si="2"/>
        <v>2.136923917597424E-4</v>
      </c>
      <c r="I70" s="27">
        <f t="shared" si="3"/>
        <v>1</v>
      </c>
      <c r="J70" s="11">
        <f t="shared" si="4"/>
        <v>90</v>
      </c>
      <c r="K70">
        <f t="shared" si="5"/>
        <v>160.30000000000001</v>
      </c>
      <c r="L70" s="36">
        <f t="shared" si="14"/>
        <v>2.0181661892495536E-2</v>
      </c>
      <c r="M70" s="99">
        <f t="shared" si="15"/>
        <v>4.0075E-2</v>
      </c>
      <c r="N70">
        <f t="shared" si="16"/>
        <v>251</v>
      </c>
      <c r="O70" s="36">
        <f t="shared" si="6"/>
        <v>2.9626436003906001E-3</v>
      </c>
      <c r="P70" s="1">
        <f t="shared" si="17"/>
        <v>1.0116912916850445</v>
      </c>
      <c r="Q70" s="23">
        <f t="shared" si="18"/>
        <v>88.673308708314963</v>
      </c>
      <c r="R70" s="23">
        <f t="shared" si="7"/>
        <v>0.81</v>
      </c>
      <c r="S70" s="11">
        <f t="shared" si="8"/>
        <v>0.95</v>
      </c>
      <c r="T70" s="20"/>
      <c r="U70" s="30">
        <f t="shared" si="9"/>
        <v>10.438621901142838</v>
      </c>
      <c r="V70" s="24">
        <f t="shared" si="10"/>
        <v>8.0325195529294131</v>
      </c>
      <c r="W70" s="24">
        <f t="shared" si="19"/>
        <v>10</v>
      </c>
      <c r="X70" s="31">
        <f t="shared" si="20"/>
        <v>192.7804692703059</v>
      </c>
      <c r="Y70" s="20"/>
      <c r="Z70" s="19"/>
    </row>
    <row r="71" spans="1:26" ht="15.6" x14ac:dyDescent="0.3">
      <c r="A71" s="32">
        <v>53</v>
      </c>
      <c r="B71" s="172">
        <f>'Curva durate'!AK79/1000</f>
        <v>1.2200096071984901E-2</v>
      </c>
      <c r="C71" s="11"/>
      <c r="D71" s="83">
        <f t="shared" si="11"/>
        <v>1.2200096071984901E-2</v>
      </c>
      <c r="E71" s="83">
        <f t="shared" si="12"/>
        <v>0</v>
      </c>
      <c r="F71" s="173">
        <f t="shared" si="13"/>
        <v>1.2200096071984901E-2</v>
      </c>
      <c r="G71" s="174">
        <f t="shared" si="1"/>
        <v>1.2E-2</v>
      </c>
      <c r="H71" s="175">
        <f t="shared" si="2"/>
        <v>2.0009607198490098E-4</v>
      </c>
      <c r="I71" s="27">
        <f t="shared" si="3"/>
        <v>1</v>
      </c>
      <c r="J71" s="11">
        <f t="shared" si="4"/>
        <v>90</v>
      </c>
      <c r="K71">
        <f t="shared" si="5"/>
        <v>160.30000000000001</v>
      </c>
      <c r="L71" s="36">
        <f t="shared" si="14"/>
        <v>2.0181661892495536E-2</v>
      </c>
      <c r="M71" s="99">
        <f t="shared" si="15"/>
        <v>4.0075E-2</v>
      </c>
      <c r="N71">
        <f t="shared" si="16"/>
        <v>251</v>
      </c>
      <c r="O71" s="36">
        <f t="shared" si="6"/>
        <v>2.9626436003906001E-3</v>
      </c>
      <c r="P71" s="1">
        <f t="shared" si="17"/>
        <v>1.0116912916850445</v>
      </c>
      <c r="Q71" s="23">
        <f t="shared" si="18"/>
        <v>88.673308708314963</v>
      </c>
      <c r="R71" s="23">
        <f t="shared" si="7"/>
        <v>0.81</v>
      </c>
      <c r="S71" s="11">
        <f t="shared" si="8"/>
        <v>0.95</v>
      </c>
      <c r="T71" s="20"/>
      <c r="U71" s="30">
        <f t="shared" si="9"/>
        <v>10.438621901142838</v>
      </c>
      <c r="V71" s="24">
        <f t="shared" si="10"/>
        <v>8.0325195529294131</v>
      </c>
      <c r="W71" s="24">
        <f t="shared" si="19"/>
        <v>10</v>
      </c>
      <c r="X71" s="31">
        <f t="shared" si="20"/>
        <v>192.7804692703059</v>
      </c>
      <c r="Y71" s="20"/>
      <c r="Z71" s="19"/>
    </row>
    <row r="72" spans="1:26" ht="15.6" x14ac:dyDescent="0.3">
      <c r="A72" s="32">
        <v>54</v>
      </c>
      <c r="B72" s="172">
        <f>'Curva durate'!AK80/1000</f>
        <v>1.2186219757832703E-2</v>
      </c>
      <c r="C72" s="11"/>
      <c r="D72" s="83">
        <f t="shared" si="11"/>
        <v>1.2186219757832703E-2</v>
      </c>
      <c r="E72" s="83">
        <f t="shared" si="12"/>
        <v>0</v>
      </c>
      <c r="F72" s="173">
        <f t="shared" si="13"/>
        <v>1.2186219757832703E-2</v>
      </c>
      <c r="G72" s="174">
        <f t="shared" si="1"/>
        <v>1.2E-2</v>
      </c>
      <c r="H72" s="175">
        <f t="shared" si="2"/>
        <v>1.8621975783270246E-4</v>
      </c>
      <c r="I72" s="27">
        <f t="shared" si="3"/>
        <v>1</v>
      </c>
      <c r="J72" s="11">
        <f t="shared" si="4"/>
        <v>90</v>
      </c>
      <c r="K72">
        <f t="shared" si="5"/>
        <v>160.30000000000001</v>
      </c>
      <c r="L72" s="36">
        <f t="shared" si="14"/>
        <v>2.0181661892495536E-2</v>
      </c>
      <c r="M72" s="99">
        <f t="shared" si="15"/>
        <v>4.0075E-2</v>
      </c>
      <c r="N72">
        <f t="shared" si="16"/>
        <v>251</v>
      </c>
      <c r="O72" s="36">
        <f t="shared" si="6"/>
        <v>2.9626436003906001E-3</v>
      </c>
      <c r="P72" s="1">
        <f t="shared" si="17"/>
        <v>1.0116912916850445</v>
      </c>
      <c r="Q72" s="23">
        <f t="shared" si="18"/>
        <v>88.673308708314963</v>
      </c>
      <c r="R72" s="23">
        <f t="shared" si="7"/>
        <v>0.81</v>
      </c>
      <c r="S72" s="11">
        <f t="shared" si="8"/>
        <v>0.95</v>
      </c>
      <c r="T72" s="20"/>
      <c r="U72" s="30">
        <f t="shared" si="9"/>
        <v>10.438621901142838</v>
      </c>
      <c r="V72" s="24">
        <f t="shared" si="10"/>
        <v>8.0325195529294131</v>
      </c>
      <c r="W72" s="24">
        <f t="shared" si="19"/>
        <v>10</v>
      </c>
      <c r="X72" s="31">
        <f t="shared" si="20"/>
        <v>192.7804692703059</v>
      </c>
      <c r="Y72" s="20"/>
      <c r="Z72" s="19"/>
    </row>
    <row r="73" spans="1:26" ht="15.6" x14ac:dyDescent="0.3">
      <c r="A73" s="26">
        <v>55</v>
      </c>
      <c r="B73" s="172">
        <f>'Curva durate'!AK81/1000</f>
        <v>1.2172065250965E-2</v>
      </c>
      <c r="C73" s="11"/>
      <c r="D73" s="83">
        <f t="shared" si="11"/>
        <v>1.2172065250965E-2</v>
      </c>
      <c r="E73" s="83">
        <f t="shared" si="12"/>
        <v>0</v>
      </c>
      <c r="F73" s="173">
        <f t="shared" si="13"/>
        <v>1.2172065250965E-2</v>
      </c>
      <c r="G73" s="174">
        <f t="shared" si="1"/>
        <v>1.2E-2</v>
      </c>
      <c r="H73" s="175">
        <f t="shared" si="2"/>
        <v>1.7206525096499954E-4</v>
      </c>
      <c r="I73" s="27">
        <f t="shared" si="3"/>
        <v>1</v>
      </c>
      <c r="J73" s="11">
        <f t="shared" si="4"/>
        <v>90</v>
      </c>
      <c r="K73">
        <f t="shared" si="5"/>
        <v>160.30000000000001</v>
      </c>
      <c r="L73" s="36">
        <f t="shared" si="14"/>
        <v>2.0181661892495536E-2</v>
      </c>
      <c r="M73" s="99">
        <f t="shared" si="15"/>
        <v>4.0075E-2</v>
      </c>
      <c r="N73">
        <f t="shared" si="16"/>
        <v>251</v>
      </c>
      <c r="O73" s="36">
        <f t="shared" si="6"/>
        <v>2.9626436003906001E-3</v>
      </c>
      <c r="P73" s="1">
        <f t="shared" si="17"/>
        <v>1.0116912916850445</v>
      </c>
      <c r="Q73" s="23">
        <f t="shared" si="18"/>
        <v>88.673308708314963</v>
      </c>
      <c r="R73" s="23">
        <f t="shared" si="7"/>
        <v>0.81</v>
      </c>
      <c r="S73" s="11">
        <f t="shared" si="8"/>
        <v>0.95</v>
      </c>
      <c r="T73" s="20"/>
      <c r="U73" s="30">
        <f t="shared" si="9"/>
        <v>10.438621901142838</v>
      </c>
      <c r="V73" s="24">
        <f t="shared" si="10"/>
        <v>8.0325195529294131</v>
      </c>
      <c r="W73" s="24">
        <f t="shared" si="19"/>
        <v>10</v>
      </c>
      <c r="X73" s="31">
        <f t="shared" si="20"/>
        <v>192.7804692703059</v>
      </c>
      <c r="Y73" s="20"/>
      <c r="Z73" s="19"/>
    </row>
    <row r="74" spans="1:26" ht="15.6" x14ac:dyDescent="0.3">
      <c r="A74" s="32">
        <v>56</v>
      </c>
      <c r="B74" s="172">
        <f>'Curva durate'!AK82/1000</f>
        <v>1.2157634354737663E-2</v>
      </c>
      <c r="C74" s="11"/>
      <c r="D74" s="83">
        <f t="shared" si="11"/>
        <v>1.2157634354737663E-2</v>
      </c>
      <c r="E74" s="83">
        <f t="shared" si="12"/>
        <v>0</v>
      </c>
      <c r="F74" s="173">
        <f t="shared" si="13"/>
        <v>1.2157634354737663E-2</v>
      </c>
      <c r="G74" s="174">
        <f t="shared" si="1"/>
        <v>1.2E-2</v>
      </c>
      <c r="H74" s="175">
        <f t="shared" si="2"/>
        <v>1.576343547376631E-4</v>
      </c>
      <c r="I74" s="27">
        <f t="shared" si="3"/>
        <v>1</v>
      </c>
      <c r="J74" s="11">
        <f t="shared" si="4"/>
        <v>90</v>
      </c>
      <c r="K74">
        <f t="shared" si="5"/>
        <v>160.30000000000001</v>
      </c>
      <c r="L74" s="36">
        <f t="shared" si="14"/>
        <v>2.0181661892495536E-2</v>
      </c>
      <c r="M74" s="99">
        <f t="shared" si="15"/>
        <v>4.0075E-2</v>
      </c>
      <c r="N74">
        <f t="shared" si="16"/>
        <v>251</v>
      </c>
      <c r="O74" s="36">
        <f t="shared" si="6"/>
        <v>2.9626436003906001E-3</v>
      </c>
      <c r="P74" s="1">
        <f t="shared" si="17"/>
        <v>1.0116912916850445</v>
      </c>
      <c r="Q74" s="23">
        <f t="shared" si="18"/>
        <v>88.673308708314963</v>
      </c>
      <c r="R74" s="23">
        <f t="shared" si="7"/>
        <v>0.81</v>
      </c>
      <c r="S74" s="11">
        <f t="shared" si="8"/>
        <v>0.95</v>
      </c>
      <c r="T74" s="20"/>
      <c r="U74" s="30">
        <f t="shared" si="9"/>
        <v>10.438621901142838</v>
      </c>
      <c r="V74" s="24">
        <f t="shared" si="10"/>
        <v>8.0325195529294131</v>
      </c>
      <c r="W74" s="24">
        <f t="shared" si="19"/>
        <v>10</v>
      </c>
      <c r="X74" s="31">
        <f t="shared" si="20"/>
        <v>192.7804692703059</v>
      </c>
      <c r="Y74" s="20"/>
      <c r="Z74" s="19"/>
    </row>
    <row r="75" spans="1:26" ht="15.6" x14ac:dyDescent="0.3">
      <c r="A75" s="32">
        <v>57</v>
      </c>
      <c r="B75" s="172">
        <f>'Curva durate'!AK83/1000</f>
        <v>1.2142928874200584E-2</v>
      </c>
      <c r="C75" s="11"/>
      <c r="D75" s="83">
        <f t="shared" si="11"/>
        <v>1.2142928874200584E-2</v>
      </c>
      <c r="E75" s="83">
        <f t="shared" si="12"/>
        <v>0</v>
      </c>
      <c r="F75" s="173">
        <f t="shared" si="13"/>
        <v>1.2142928874200584E-2</v>
      </c>
      <c r="G75" s="174">
        <f t="shared" si="1"/>
        <v>1.2E-2</v>
      </c>
      <c r="H75" s="175">
        <f t="shared" si="2"/>
        <v>1.4292887420058395E-4</v>
      </c>
      <c r="I75" s="27">
        <f t="shared" si="3"/>
        <v>1</v>
      </c>
      <c r="J75" s="11">
        <f t="shared" si="4"/>
        <v>90</v>
      </c>
      <c r="K75">
        <f t="shared" si="5"/>
        <v>160.30000000000001</v>
      </c>
      <c r="L75" s="36">
        <f t="shared" si="14"/>
        <v>2.0181661892495536E-2</v>
      </c>
      <c r="M75" s="99">
        <f t="shared" si="15"/>
        <v>4.0075E-2</v>
      </c>
      <c r="N75">
        <f t="shared" si="16"/>
        <v>251</v>
      </c>
      <c r="O75" s="36">
        <f t="shared" si="6"/>
        <v>2.9626436003906001E-3</v>
      </c>
      <c r="P75" s="1">
        <f t="shared" si="17"/>
        <v>1.0116912916850445</v>
      </c>
      <c r="Q75" s="23">
        <f t="shared" si="18"/>
        <v>88.673308708314963</v>
      </c>
      <c r="R75" s="23">
        <f t="shared" si="7"/>
        <v>0.81</v>
      </c>
      <c r="S75" s="11">
        <f t="shared" si="8"/>
        <v>0.95</v>
      </c>
      <c r="T75" s="20"/>
      <c r="U75" s="30">
        <f t="shared" si="9"/>
        <v>10.438621901142838</v>
      </c>
      <c r="V75" s="24">
        <f t="shared" si="10"/>
        <v>8.0325195529294131</v>
      </c>
      <c r="W75" s="24">
        <f t="shared" si="19"/>
        <v>10</v>
      </c>
      <c r="X75" s="31">
        <f t="shared" si="20"/>
        <v>192.7804692703059</v>
      </c>
      <c r="Y75" s="20"/>
      <c r="Z75" s="19"/>
    </row>
    <row r="76" spans="1:26" ht="15.6" x14ac:dyDescent="0.3">
      <c r="A76" s="26">
        <v>58</v>
      </c>
      <c r="B76" s="172">
        <f>'Curva durate'!AK84/1000</f>
        <v>1.2127950616097664E-2</v>
      </c>
      <c r="C76" s="11"/>
      <c r="D76" s="83">
        <f t="shared" si="11"/>
        <v>1.2127950616097664E-2</v>
      </c>
      <c r="E76" s="83">
        <f t="shared" si="12"/>
        <v>0</v>
      </c>
      <c r="F76" s="173">
        <f t="shared" si="13"/>
        <v>1.2127950616097664E-2</v>
      </c>
      <c r="G76" s="174">
        <f t="shared" si="1"/>
        <v>1.2E-2</v>
      </c>
      <c r="H76" s="175">
        <f t="shared" si="2"/>
        <v>1.2795061609766414E-4</v>
      </c>
      <c r="I76" s="27">
        <f t="shared" si="3"/>
        <v>1</v>
      </c>
      <c r="J76" s="11">
        <f t="shared" si="4"/>
        <v>90</v>
      </c>
      <c r="K76">
        <f t="shared" si="5"/>
        <v>160.30000000000001</v>
      </c>
      <c r="L76" s="36">
        <f t="shared" si="14"/>
        <v>2.0181661892495536E-2</v>
      </c>
      <c r="M76" s="99">
        <f t="shared" si="15"/>
        <v>4.0075E-2</v>
      </c>
      <c r="N76">
        <f t="shared" si="16"/>
        <v>251</v>
      </c>
      <c r="O76" s="36">
        <f t="shared" si="6"/>
        <v>2.9626436003906001E-3</v>
      </c>
      <c r="P76" s="1">
        <f t="shared" si="17"/>
        <v>1.0116912916850445</v>
      </c>
      <c r="Q76" s="23">
        <f t="shared" si="18"/>
        <v>88.673308708314963</v>
      </c>
      <c r="R76" s="23">
        <f t="shared" si="7"/>
        <v>0.81</v>
      </c>
      <c r="S76" s="11">
        <f t="shared" si="8"/>
        <v>0.95</v>
      </c>
      <c r="T76" s="20"/>
      <c r="U76" s="30">
        <f t="shared" si="9"/>
        <v>10.438621901142838</v>
      </c>
      <c r="V76" s="24">
        <f t="shared" si="10"/>
        <v>8.0325195529294131</v>
      </c>
      <c r="W76" s="24">
        <f t="shared" si="19"/>
        <v>10</v>
      </c>
      <c r="X76" s="31">
        <f t="shared" si="20"/>
        <v>192.7804692703059</v>
      </c>
      <c r="Y76" s="20"/>
      <c r="Z76" s="19"/>
    </row>
    <row r="77" spans="1:26" ht="15.6" x14ac:dyDescent="0.3">
      <c r="A77" s="32">
        <v>59</v>
      </c>
      <c r="B77" s="172">
        <f>'Curva durate'!AK85/1000</f>
        <v>1.2112701388866822E-2</v>
      </c>
      <c r="C77" s="11"/>
      <c r="D77" s="83">
        <f t="shared" si="11"/>
        <v>1.2112701388866822E-2</v>
      </c>
      <c r="E77" s="83">
        <f t="shared" si="12"/>
        <v>0</v>
      </c>
      <c r="F77" s="173">
        <f t="shared" si="13"/>
        <v>1.2112701388866822E-2</v>
      </c>
      <c r="G77" s="174">
        <f t="shared" si="1"/>
        <v>1.2E-2</v>
      </c>
      <c r="H77" s="175">
        <f t="shared" si="2"/>
        <v>1.127013888668222E-4</v>
      </c>
      <c r="I77" s="27">
        <f t="shared" si="3"/>
        <v>1</v>
      </c>
      <c r="J77" s="11">
        <f t="shared" si="4"/>
        <v>90</v>
      </c>
      <c r="K77">
        <f t="shared" si="5"/>
        <v>160.30000000000001</v>
      </c>
      <c r="L77" s="36">
        <f t="shared" si="14"/>
        <v>2.0181661892495536E-2</v>
      </c>
      <c r="M77" s="99">
        <f t="shared" si="15"/>
        <v>4.0075E-2</v>
      </c>
      <c r="N77">
        <f t="shared" si="16"/>
        <v>251</v>
      </c>
      <c r="O77" s="36">
        <f t="shared" si="6"/>
        <v>2.9626436003906001E-3</v>
      </c>
      <c r="P77" s="1">
        <f t="shared" si="17"/>
        <v>1.0116912916850445</v>
      </c>
      <c r="Q77" s="23">
        <f t="shared" si="18"/>
        <v>88.673308708314963</v>
      </c>
      <c r="R77" s="23">
        <f t="shared" si="7"/>
        <v>0.81</v>
      </c>
      <c r="S77" s="11">
        <f t="shared" si="8"/>
        <v>0.95</v>
      </c>
      <c r="T77" s="20"/>
      <c r="U77" s="30">
        <f t="shared" si="9"/>
        <v>10.438621901142838</v>
      </c>
      <c r="V77" s="24">
        <f t="shared" si="10"/>
        <v>8.0325195529294131</v>
      </c>
      <c r="W77" s="24">
        <f t="shared" si="19"/>
        <v>10</v>
      </c>
      <c r="X77" s="31">
        <f t="shared" si="20"/>
        <v>192.7804692703059</v>
      </c>
      <c r="Y77" s="20"/>
      <c r="Z77" s="19"/>
    </row>
    <row r="78" spans="1:26" ht="15.6" x14ac:dyDescent="0.3">
      <c r="A78" s="32">
        <v>60</v>
      </c>
      <c r="B78" s="172">
        <f>'Curva durate'!AK86/1000</f>
        <v>1.2097183002639999E-2</v>
      </c>
      <c r="C78" s="11"/>
      <c r="D78" s="83">
        <f t="shared" si="11"/>
        <v>1.2097183002639999E-2</v>
      </c>
      <c r="E78" s="83">
        <f t="shared" si="12"/>
        <v>0</v>
      </c>
      <c r="F78" s="173">
        <f t="shared" si="13"/>
        <v>1.2097183002639999E-2</v>
      </c>
      <c r="G78" s="174">
        <f t="shared" si="1"/>
        <v>1.2E-2</v>
      </c>
      <c r="H78" s="175">
        <f t="shared" si="2"/>
        <v>9.7183002639998281E-5</v>
      </c>
      <c r="I78" s="27">
        <f t="shared" si="3"/>
        <v>1</v>
      </c>
      <c r="J78" s="11">
        <f t="shared" si="4"/>
        <v>90</v>
      </c>
      <c r="K78">
        <f t="shared" si="5"/>
        <v>160.30000000000001</v>
      </c>
      <c r="L78" s="36">
        <f t="shared" si="14"/>
        <v>2.0181661892495536E-2</v>
      </c>
      <c r="M78" s="99">
        <f t="shared" si="15"/>
        <v>4.0075E-2</v>
      </c>
      <c r="N78">
        <f t="shared" si="16"/>
        <v>251</v>
      </c>
      <c r="O78" s="36">
        <f t="shared" si="6"/>
        <v>2.9626436003906001E-3</v>
      </c>
      <c r="P78" s="1">
        <f t="shared" si="17"/>
        <v>1.0116912916850445</v>
      </c>
      <c r="Q78" s="23">
        <f t="shared" si="18"/>
        <v>88.673308708314963</v>
      </c>
      <c r="R78" s="23">
        <f t="shared" si="7"/>
        <v>0.81</v>
      </c>
      <c r="S78" s="11">
        <f t="shared" si="8"/>
        <v>0.95</v>
      </c>
      <c r="T78" s="20"/>
      <c r="U78" s="30">
        <f t="shared" si="9"/>
        <v>10.438621901142838</v>
      </c>
      <c r="V78" s="24">
        <f t="shared" si="10"/>
        <v>8.0325195529294131</v>
      </c>
      <c r="W78" s="24">
        <f t="shared" si="19"/>
        <v>10</v>
      </c>
      <c r="X78" s="31">
        <f t="shared" si="20"/>
        <v>192.7804692703059</v>
      </c>
      <c r="Y78" s="20"/>
      <c r="Z78" s="19"/>
    </row>
    <row r="79" spans="1:26" ht="15.6" x14ac:dyDescent="0.3">
      <c r="A79" s="26">
        <v>61</v>
      </c>
      <c r="B79" s="172">
        <f>'Curva durate'!AK87/1000</f>
        <v>1.2081397269243144E-2</v>
      </c>
      <c r="C79" s="11"/>
      <c r="D79" s="83">
        <f t="shared" si="11"/>
        <v>1.2081397269243144E-2</v>
      </c>
      <c r="E79" s="83">
        <f t="shared" si="12"/>
        <v>0</v>
      </c>
      <c r="F79" s="173">
        <f t="shared" si="13"/>
        <v>1.2081397269243144E-2</v>
      </c>
      <c r="G79" s="174">
        <f t="shared" si="1"/>
        <v>1.2E-2</v>
      </c>
      <c r="H79" s="175">
        <f t="shared" si="2"/>
        <v>8.1397269243143819E-5</v>
      </c>
      <c r="I79" s="27">
        <f t="shared" si="3"/>
        <v>1</v>
      </c>
      <c r="J79" s="11">
        <f t="shared" si="4"/>
        <v>90</v>
      </c>
      <c r="K79">
        <f t="shared" si="5"/>
        <v>160.30000000000001</v>
      </c>
      <c r="L79" s="36">
        <f t="shared" si="14"/>
        <v>2.0181661892495536E-2</v>
      </c>
      <c r="M79" s="99">
        <f t="shared" si="15"/>
        <v>4.0075E-2</v>
      </c>
      <c r="N79">
        <f t="shared" si="16"/>
        <v>251</v>
      </c>
      <c r="O79" s="36">
        <f t="shared" si="6"/>
        <v>2.9626436003906001E-3</v>
      </c>
      <c r="P79" s="1">
        <f t="shared" si="17"/>
        <v>1.0116912916850445</v>
      </c>
      <c r="Q79" s="23">
        <f t="shared" si="18"/>
        <v>88.673308708314963</v>
      </c>
      <c r="R79" s="23">
        <f t="shared" si="7"/>
        <v>0.81</v>
      </c>
      <c r="S79" s="11">
        <f t="shared" si="8"/>
        <v>0.95</v>
      </c>
      <c r="T79" s="20"/>
      <c r="U79" s="30">
        <f t="shared" si="9"/>
        <v>10.438621901142838</v>
      </c>
      <c r="V79" s="24">
        <f t="shared" si="10"/>
        <v>8.0325195529294131</v>
      </c>
      <c r="W79" s="24">
        <f t="shared" si="19"/>
        <v>10</v>
      </c>
      <c r="X79" s="31">
        <f t="shared" si="20"/>
        <v>192.7804692703059</v>
      </c>
      <c r="Y79" s="20"/>
      <c r="Z79" s="19"/>
    </row>
    <row r="80" spans="1:26" ht="15.6" x14ac:dyDescent="0.3">
      <c r="A80" s="32">
        <v>62</v>
      </c>
      <c r="B80" s="172">
        <f>'Curva durate'!AK88/1000</f>
        <v>1.2065346002196223E-2</v>
      </c>
      <c r="C80" s="11"/>
      <c r="D80" s="83">
        <f t="shared" si="11"/>
        <v>1.2065346002196223E-2</v>
      </c>
      <c r="E80" s="83">
        <f t="shared" si="12"/>
        <v>0</v>
      </c>
      <c r="F80" s="173">
        <f t="shared" si="13"/>
        <v>1.2065346002196223E-2</v>
      </c>
      <c r="G80" s="174">
        <f t="shared" si="1"/>
        <v>1.2E-2</v>
      </c>
      <c r="H80" s="175">
        <f t="shared" si="2"/>
        <v>6.5346002196223218E-5</v>
      </c>
      <c r="I80" s="27">
        <f t="shared" si="3"/>
        <v>1</v>
      </c>
      <c r="J80" s="11">
        <f t="shared" si="4"/>
        <v>90</v>
      </c>
      <c r="K80">
        <f t="shared" si="5"/>
        <v>160.30000000000001</v>
      </c>
      <c r="L80" s="36">
        <f t="shared" si="14"/>
        <v>2.0181661892495536E-2</v>
      </c>
      <c r="M80" s="99">
        <f t="shared" si="15"/>
        <v>4.0075E-2</v>
      </c>
      <c r="N80">
        <f t="shared" si="16"/>
        <v>251</v>
      </c>
      <c r="O80" s="36">
        <f t="shared" si="6"/>
        <v>2.9626436003906001E-3</v>
      </c>
      <c r="P80" s="1">
        <f t="shared" si="17"/>
        <v>1.0116912916850445</v>
      </c>
      <c r="Q80" s="23">
        <f t="shared" si="18"/>
        <v>88.673308708314963</v>
      </c>
      <c r="R80" s="23">
        <f t="shared" si="7"/>
        <v>0.81</v>
      </c>
      <c r="S80" s="11">
        <f t="shared" si="8"/>
        <v>0.95</v>
      </c>
      <c r="T80" s="20"/>
      <c r="U80" s="30">
        <f t="shared" si="9"/>
        <v>10.438621901142838</v>
      </c>
      <c r="V80" s="24">
        <f t="shared" si="10"/>
        <v>8.0325195529294131</v>
      </c>
      <c r="W80" s="24">
        <f t="shared" si="19"/>
        <v>10</v>
      </c>
      <c r="X80" s="31">
        <f t="shared" si="20"/>
        <v>192.7804692703059</v>
      </c>
      <c r="Y80" s="20"/>
      <c r="Z80" s="19"/>
    </row>
    <row r="81" spans="1:26" ht="15.6" x14ac:dyDescent="0.3">
      <c r="A81" s="32">
        <v>63</v>
      </c>
      <c r="B81" s="172">
        <f>'Curva durate'!AK89/1000</f>
        <v>1.2049031016713223E-2</v>
      </c>
      <c r="C81" s="11"/>
      <c r="D81" s="83">
        <f t="shared" si="11"/>
        <v>1.2049031016713223E-2</v>
      </c>
      <c r="E81" s="83">
        <f t="shared" si="12"/>
        <v>0</v>
      </c>
      <c r="F81" s="173">
        <f t="shared" si="13"/>
        <v>1.2049031016713223E-2</v>
      </c>
      <c r="G81" s="174">
        <f t="shared" si="1"/>
        <v>1.2E-2</v>
      </c>
      <c r="H81" s="175">
        <f t="shared" si="2"/>
        <v>4.9031016713222547E-5</v>
      </c>
      <c r="I81" s="27">
        <f t="shared" si="3"/>
        <v>1</v>
      </c>
      <c r="J81" s="11">
        <f t="shared" si="4"/>
        <v>90</v>
      </c>
      <c r="K81">
        <f t="shared" si="5"/>
        <v>160.30000000000001</v>
      </c>
      <c r="L81" s="36">
        <f t="shared" si="14"/>
        <v>2.0181661892495536E-2</v>
      </c>
      <c r="M81" s="99">
        <f t="shared" si="15"/>
        <v>4.0075E-2</v>
      </c>
      <c r="N81">
        <f t="shared" si="16"/>
        <v>251</v>
      </c>
      <c r="O81" s="36">
        <f t="shared" si="6"/>
        <v>2.9626436003906001E-3</v>
      </c>
      <c r="P81" s="1">
        <f t="shared" si="17"/>
        <v>1.0116912916850445</v>
      </c>
      <c r="Q81" s="23">
        <f t="shared" si="18"/>
        <v>88.673308708314963</v>
      </c>
      <c r="R81" s="23">
        <f t="shared" si="7"/>
        <v>0.81</v>
      </c>
      <c r="S81" s="11">
        <f t="shared" si="8"/>
        <v>0.95</v>
      </c>
      <c r="T81" s="20"/>
      <c r="U81" s="30">
        <f t="shared" si="9"/>
        <v>10.438621901142838</v>
      </c>
      <c r="V81" s="24">
        <f t="shared" si="10"/>
        <v>8.0325195529294131</v>
      </c>
      <c r="W81" s="24">
        <f t="shared" si="19"/>
        <v>10</v>
      </c>
      <c r="X81" s="31">
        <f t="shared" si="20"/>
        <v>192.7804692703059</v>
      </c>
      <c r="Y81" s="20"/>
      <c r="Z81" s="19"/>
    </row>
    <row r="82" spans="1:26" ht="15.6" x14ac:dyDescent="0.3">
      <c r="A82" s="26">
        <v>64</v>
      </c>
      <c r="B82" s="172">
        <f>'Curva durate'!AK90/1000</f>
        <v>1.2032454129702141E-2</v>
      </c>
      <c r="C82" s="11"/>
      <c r="D82" s="83">
        <f t="shared" si="11"/>
        <v>1.2032454129702141E-2</v>
      </c>
      <c r="E82" s="83">
        <f t="shared" si="12"/>
        <v>0</v>
      </c>
      <c r="F82" s="173">
        <f t="shared" si="13"/>
        <v>1.2032454129702141E-2</v>
      </c>
      <c r="G82" s="174">
        <f t="shared" si="1"/>
        <v>1.2E-2</v>
      </c>
      <c r="H82" s="175">
        <f t="shared" si="2"/>
        <v>3.2454129702140858E-5</v>
      </c>
      <c r="I82" s="27">
        <f t="shared" si="3"/>
        <v>1</v>
      </c>
      <c r="J82" s="11">
        <f t="shared" si="4"/>
        <v>90</v>
      </c>
      <c r="K82">
        <f t="shared" si="5"/>
        <v>160.30000000000001</v>
      </c>
      <c r="L82" s="36">
        <f t="shared" si="14"/>
        <v>2.0181661892495536E-2</v>
      </c>
      <c r="M82" s="99">
        <f t="shared" si="15"/>
        <v>4.0075E-2</v>
      </c>
      <c r="N82">
        <f t="shared" si="16"/>
        <v>251</v>
      </c>
      <c r="O82" s="36">
        <f t="shared" si="6"/>
        <v>2.9626436003906001E-3</v>
      </c>
      <c r="P82" s="1">
        <f t="shared" si="17"/>
        <v>1.0116912916850445</v>
      </c>
      <c r="Q82" s="23">
        <f t="shared" si="18"/>
        <v>88.673308708314963</v>
      </c>
      <c r="R82" s="23">
        <f t="shared" si="7"/>
        <v>0.81</v>
      </c>
      <c r="S82" s="11">
        <f t="shared" si="8"/>
        <v>0.95</v>
      </c>
      <c r="T82" s="20"/>
      <c r="U82" s="30">
        <f t="shared" si="9"/>
        <v>10.438621901142838</v>
      </c>
      <c r="V82" s="24">
        <f t="shared" si="10"/>
        <v>8.0325195529294131</v>
      </c>
      <c r="W82" s="24">
        <f t="shared" si="19"/>
        <v>10</v>
      </c>
      <c r="X82" s="31">
        <f t="shared" si="20"/>
        <v>192.7804692703059</v>
      </c>
      <c r="Y82" s="20"/>
      <c r="Z82" s="19"/>
    </row>
    <row r="83" spans="1:26" ht="15.6" x14ac:dyDescent="0.3">
      <c r="A83" s="32">
        <v>65</v>
      </c>
      <c r="B83" s="172">
        <f>'Curva durate'!AK91/1000</f>
        <v>1.2015617159764999E-2</v>
      </c>
      <c r="C83" s="11"/>
      <c r="D83" s="83">
        <f t="shared" si="11"/>
        <v>1.2015617159764999E-2</v>
      </c>
      <c r="E83" s="83">
        <f t="shared" si="12"/>
        <v>0</v>
      </c>
      <c r="F83" s="173">
        <f t="shared" si="13"/>
        <v>1.2015617159764999E-2</v>
      </c>
      <c r="G83" s="174">
        <f t="shared" ref="G83:G146" si="21">IF(F83&gt;$F$6,$F$6,IF(F83&lt;$G$6,0,F83))</f>
        <v>1.2E-2</v>
      </c>
      <c r="H83" s="175">
        <f t="shared" ref="H83:H146" si="22">D83-G83</f>
        <v>1.5617159764998861E-5</v>
      </c>
      <c r="I83" s="27">
        <f t="shared" ref="I83:I146" si="23">G83/$F$6</f>
        <v>1</v>
      </c>
      <c r="J83" s="11">
        <f t="shared" ref="J83:J146" si="24">$I$6</f>
        <v>90</v>
      </c>
      <c r="K83">
        <f t="shared" ref="K83:K146" si="25">$M$9</f>
        <v>160.30000000000001</v>
      </c>
      <c r="L83" s="36">
        <f t="shared" si="14"/>
        <v>2.0181661892495536E-2</v>
      </c>
      <c r="M83" s="99">
        <f t="shared" si="15"/>
        <v>4.0075E-2</v>
      </c>
      <c r="N83">
        <f t="shared" si="16"/>
        <v>251</v>
      </c>
      <c r="O83" s="36">
        <f t="shared" ref="O83:O146" si="26">10.3/($O$9^2*(K83/1000)^(1/3))</f>
        <v>2.9626436003906001E-3</v>
      </c>
      <c r="P83" s="1">
        <f t="shared" si="17"/>
        <v>1.0116912916850445</v>
      </c>
      <c r="Q83" s="23">
        <f t="shared" si="18"/>
        <v>88.673308708314963</v>
      </c>
      <c r="R83" s="23">
        <f t="shared" ref="R83:R146" si="27">$Q$9</f>
        <v>0.81</v>
      </c>
      <c r="S83" s="11">
        <f t="shared" ref="S83:S146" si="28">$R$9</f>
        <v>0.95</v>
      </c>
      <c r="T83" s="20"/>
      <c r="U83" s="30">
        <f t="shared" ref="U83:U146" si="29">G83*9.81*Q83</f>
        <v>10.438621901142838</v>
      </c>
      <c r="V83" s="24">
        <f t="shared" ref="V83:V146" si="30">U83*R83*S83</f>
        <v>8.0325195529294131</v>
      </c>
      <c r="W83" s="24">
        <f t="shared" si="19"/>
        <v>10</v>
      </c>
      <c r="X83" s="31">
        <f t="shared" si="20"/>
        <v>192.7804692703059</v>
      </c>
      <c r="Y83" s="20"/>
      <c r="Z83" s="19"/>
    </row>
    <row r="84" spans="1:26" ht="15.6" x14ac:dyDescent="0.3">
      <c r="A84" s="32">
        <v>66</v>
      </c>
      <c r="B84" s="172">
        <f>'Curva durate'!AK92/1000</f>
        <v>1.1998521927197825E-2</v>
      </c>
      <c r="C84" s="11"/>
      <c r="D84" s="83">
        <f t="shared" ref="D84:D147" si="31">B84</f>
        <v>1.1998521927197825E-2</v>
      </c>
      <c r="E84" s="83">
        <f t="shared" ref="E84:E147" si="32">$I$9</f>
        <v>0</v>
      </c>
      <c r="F84" s="173">
        <f t="shared" ref="F84:F147" si="33">IF((B84-E84)&gt;0,(B84-E84),0)</f>
        <v>1.1998521927197825E-2</v>
      </c>
      <c r="G84" s="174">
        <f t="shared" si="21"/>
        <v>1.1998521927197825E-2</v>
      </c>
      <c r="H84" s="175">
        <f t="shared" si="22"/>
        <v>0</v>
      </c>
      <c r="I84" s="27">
        <f t="shared" si="23"/>
        <v>0.99987682726648541</v>
      </c>
      <c r="J84" s="11">
        <f t="shared" si="24"/>
        <v>90</v>
      </c>
      <c r="K84">
        <f t="shared" si="25"/>
        <v>160.30000000000001</v>
      </c>
      <c r="L84" s="36">
        <f t="shared" ref="L84:L147" si="34">PI()*(K84/1000)^2/4</f>
        <v>2.0181661892495536E-2</v>
      </c>
      <c r="M84" s="99">
        <f t="shared" ref="M84:M147" si="35">K84/4/1000</f>
        <v>4.0075E-2</v>
      </c>
      <c r="N84">
        <f t="shared" ref="N84:N147" si="36">$N$9</f>
        <v>251</v>
      </c>
      <c r="O84" s="36">
        <f t="shared" si="26"/>
        <v>2.9626436003906001E-3</v>
      </c>
      <c r="P84" s="1">
        <f t="shared" ref="P84:P147" si="37">O84*(G84)^2*(K84/1000)^(-5)*N84</f>
        <v>1.0114420814702021</v>
      </c>
      <c r="Q84" s="23">
        <f t="shared" ref="Q84:Q147" si="38">J84-P84-$P$13</f>
        <v>88.673557918529795</v>
      </c>
      <c r="R84" s="23">
        <f t="shared" si="27"/>
        <v>0.81</v>
      </c>
      <c r="S84" s="11">
        <f t="shared" si="28"/>
        <v>0.95</v>
      </c>
      <c r="T84" s="20"/>
      <c r="U84" s="30">
        <f t="shared" si="29"/>
        <v>10.437365480962118</v>
      </c>
      <c r="V84" s="24">
        <f t="shared" si="30"/>
        <v>8.0315527376003502</v>
      </c>
      <c r="W84" s="24">
        <f t="shared" ref="W84:W147" si="39">CEILING(V84,5)</f>
        <v>10</v>
      </c>
      <c r="X84" s="31">
        <f t="shared" ref="X84:X147" si="40">V84*24</f>
        <v>192.7572657024084</v>
      </c>
      <c r="Y84" s="20"/>
      <c r="Z84" s="19"/>
    </row>
    <row r="85" spans="1:26" ht="15.6" x14ac:dyDescent="0.3">
      <c r="A85" s="26">
        <v>67</v>
      </c>
      <c r="B85" s="172">
        <f>'Curva durate'!AK93/1000</f>
        <v>1.1981170253990663E-2</v>
      </c>
      <c r="C85" s="11"/>
      <c r="D85" s="83">
        <f t="shared" si="31"/>
        <v>1.1981170253990663E-2</v>
      </c>
      <c r="E85" s="83">
        <f t="shared" si="32"/>
        <v>0</v>
      </c>
      <c r="F85" s="173">
        <f t="shared" si="33"/>
        <v>1.1981170253990663E-2</v>
      </c>
      <c r="G85" s="174">
        <f t="shared" si="21"/>
        <v>1.1981170253990663E-2</v>
      </c>
      <c r="H85" s="175">
        <f t="shared" si="22"/>
        <v>0</v>
      </c>
      <c r="I85" s="27">
        <f t="shared" si="23"/>
        <v>0.99843085449922186</v>
      </c>
      <c r="J85" s="11">
        <f t="shared" si="24"/>
        <v>90</v>
      </c>
      <c r="K85">
        <f t="shared" si="25"/>
        <v>160.30000000000001</v>
      </c>
      <c r="L85" s="36">
        <f t="shared" si="34"/>
        <v>2.0181661892495536E-2</v>
      </c>
      <c r="M85" s="99">
        <f t="shared" si="35"/>
        <v>4.0075E-2</v>
      </c>
      <c r="N85">
        <f t="shared" si="36"/>
        <v>251</v>
      </c>
      <c r="O85" s="36">
        <f t="shared" si="26"/>
        <v>2.9626436003906001E-3</v>
      </c>
      <c r="P85" s="1">
        <f t="shared" si="37"/>
        <v>1.0085188010121036</v>
      </c>
      <c r="Q85" s="23">
        <f t="shared" si="38"/>
        <v>88.676481198987901</v>
      </c>
      <c r="R85" s="23">
        <f t="shared" si="27"/>
        <v>0.81</v>
      </c>
      <c r="S85" s="11">
        <f t="shared" si="28"/>
        <v>0.95</v>
      </c>
      <c r="T85" s="20"/>
      <c r="U85" s="30">
        <f t="shared" si="29"/>
        <v>10.422615064132485</v>
      </c>
      <c r="V85" s="24">
        <f t="shared" si="30"/>
        <v>8.0202022918499463</v>
      </c>
      <c r="W85" s="24">
        <f t="shared" si="39"/>
        <v>10</v>
      </c>
      <c r="X85" s="31">
        <f t="shared" si="40"/>
        <v>192.4848550043987</v>
      </c>
      <c r="Y85" s="20"/>
      <c r="Z85" s="19"/>
    </row>
    <row r="86" spans="1:26" ht="15.6" x14ac:dyDescent="0.3">
      <c r="A86" s="32">
        <v>68</v>
      </c>
      <c r="B86" s="172">
        <f>'Curva durate'!AK94/1000</f>
        <v>1.1963563963827582E-2</v>
      </c>
      <c r="C86" s="11"/>
      <c r="D86" s="83">
        <f t="shared" si="31"/>
        <v>1.1963563963827582E-2</v>
      </c>
      <c r="E86" s="83">
        <f t="shared" si="32"/>
        <v>0</v>
      </c>
      <c r="F86" s="173">
        <f t="shared" si="33"/>
        <v>1.1963563963827582E-2</v>
      </c>
      <c r="G86" s="174">
        <f t="shared" si="21"/>
        <v>1.1963563963827582E-2</v>
      </c>
      <c r="H86" s="175">
        <f t="shared" si="22"/>
        <v>0</v>
      </c>
      <c r="I86" s="27">
        <f t="shared" si="23"/>
        <v>0.99696366365229849</v>
      </c>
      <c r="J86" s="11">
        <f t="shared" si="24"/>
        <v>90</v>
      </c>
      <c r="K86">
        <f t="shared" si="25"/>
        <v>160.30000000000001</v>
      </c>
      <c r="L86" s="36">
        <f t="shared" si="34"/>
        <v>2.0181661892495536E-2</v>
      </c>
      <c r="M86" s="99">
        <f t="shared" si="35"/>
        <v>4.0075E-2</v>
      </c>
      <c r="N86">
        <f t="shared" si="36"/>
        <v>251</v>
      </c>
      <c r="O86" s="36">
        <f t="shared" si="26"/>
        <v>2.9626436003906001E-3</v>
      </c>
      <c r="P86" s="1">
        <f t="shared" si="37"/>
        <v>1.0055569487262426</v>
      </c>
      <c r="Q86" s="23">
        <f t="shared" si="38"/>
        <v>88.679443051273765</v>
      </c>
      <c r="R86" s="23">
        <f t="shared" si="27"/>
        <v>0.81</v>
      </c>
      <c r="S86" s="11">
        <f t="shared" si="28"/>
        <v>0.95</v>
      </c>
      <c r="T86" s="20"/>
      <c r="U86" s="30">
        <f t="shared" si="29"/>
        <v>10.407646676253293</v>
      </c>
      <c r="V86" s="24">
        <f t="shared" si="30"/>
        <v>8.0086841173769088</v>
      </c>
      <c r="W86" s="24">
        <f t="shared" si="39"/>
        <v>10</v>
      </c>
      <c r="X86" s="31">
        <f t="shared" si="40"/>
        <v>192.20841881704581</v>
      </c>
      <c r="Y86" s="20"/>
      <c r="Z86" s="19"/>
    </row>
    <row r="87" spans="1:26" ht="15.6" x14ac:dyDescent="0.3">
      <c r="A87" s="32">
        <v>69</v>
      </c>
      <c r="B87" s="172">
        <f>'Curva durate'!AK95/1000</f>
        <v>1.1945704882086662E-2</v>
      </c>
      <c r="C87" s="11"/>
      <c r="D87" s="83">
        <f t="shared" si="31"/>
        <v>1.1945704882086662E-2</v>
      </c>
      <c r="E87" s="83">
        <f t="shared" si="32"/>
        <v>0</v>
      </c>
      <c r="F87" s="173">
        <f t="shared" si="33"/>
        <v>1.1945704882086662E-2</v>
      </c>
      <c r="G87" s="174">
        <f t="shared" si="21"/>
        <v>1.1945704882086662E-2</v>
      </c>
      <c r="H87" s="175">
        <f t="shared" si="22"/>
        <v>0</v>
      </c>
      <c r="I87" s="27">
        <f t="shared" si="23"/>
        <v>0.99547540684055513</v>
      </c>
      <c r="J87" s="11">
        <f t="shared" si="24"/>
        <v>90</v>
      </c>
      <c r="K87">
        <f t="shared" si="25"/>
        <v>160.30000000000001</v>
      </c>
      <c r="L87" s="36">
        <f t="shared" si="34"/>
        <v>2.0181661892495536E-2</v>
      </c>
      <c r="M87" s="99">
        <f t="shared" si="35"/>
        <v>4.0075E-2</v>
      </c>
      <c r="N87">
        <f t="shared" si="36"/>
        <v>251</v>
      </c>
      <c r="O87" s="36">
        <f t="shared" si="26"/>
        <v>2.9626436003906001E-3</v>
      </c>
      <c r="P87" s="1">
        <f t="shared" si="37"/>
        <v>1.0025570199761067</v>
      </c>
      <c r="Q87" s="23">
        <f t="shared" si="38"/>
        <v>88.682442980023893</v>
      </c>
      <c r="R87" s="23">
        <f t="shared" si="27"/>
        <v>0.81</v>
      </c>
      <c r="S87" s="11">
        <f t="shared" si="28"/>
        <v>0.95</v>
      </c>
      <c r="T87" s="20"/>
      <c r="U87" s="30">
        <f t="shared" si="29"/>
        <v>10.392461805126684</v>
      </c>
      <c r="V87" s="24">
        <f t="shared" si="30"/>
        <v>7.9969993590449828</v>
      </c>
      <c r="W87" s="24">
        <f t="shared" si="39"/>
        <v>10</v>
      </c>
      <c r="X87" s="31">
        <f t="shared" si="40"/>
        <v>191.92798461707957</v>
      </c>
      <c r="Y87" s="20"/>
      <c r="Z87" s="19"/>
    </row>
    <row r="88" spans="1:26" ht="15.6" x14ac:dyDescent="0.3">
      <c r="A88" s="26">
        <v>70</v>
      </c>
      <c r="B88" s="172">
        <f>'Curva durate'!AK96/1000</f>
        <v>1.1927594835839999E-2</v>
      </c>
      <c r="C88" s="11"/>
      <c r="D88" s="83">
        <f t="shared" si="31"/>
        <v>1.1927594835839999E-2</v>
      </c>
      <c r="E88" s="83">
        <f t="shared" si="32"/>
        <v>0</v>
      </c>
      <c r="F88" s="173">
        <f t="shared" si="33"/>
        <v>1.1927594835839999E-2</v>
      </c>
      <c r="G88" s="174">
        <f t="shared" si="21"/>
        <v>1.1927594835839999E-2</v>
      </c>
      <c r="H88" s="175">
        <f t="shared" si="22"/>
        <v>0</v>
      </c>
      <c r="I88" s="27">
        <f t="shared" si="23"/>
        <v>0.99396623631999992</v>
      </c>
      <c r="J88" s="11">
        <f t="shared" si="24"/>
        <v>90</v>
      </c>
      <c r="K88">
        <f t="shared" si="25"/>
        <v>160.30000000000001</v>
      </c>
      <c r="L88" s="36">
        <f t="shared" si="34"/>
        <v>2.0181661892495536E-2</v>
      </c>
      <c r="M88" s="99">
        <f t="shared" si="35"/>
        <v>4.0075E-2</v>
      </c>
      <c r="N88">
        <f t="shared" si="36"/>
        <v>251</v>
      </c>
      <c r="O88" s="36">
        <f t="shared" si="26"/>
        <v>2.9626436003906001E-3</v>
      </c>
      <c r="P88" s="1">
        <f t="shared" si="37"/>
        <v>0.99951951128362837</v>
      </c>
      <c r="Q88" s="23">
        <f t="shared" si="38"/>
        <v>88.685480488716379</v>
      </c>
      <c r="R88" s="23">
        <f t="shared" si="27"/>
        <v>0.81</v>
      </c>
      <c r="S88" s="11">
        <f t="shared" si="28"/>
        <v>0.95</v>
      </c>
      <c r="T88" s="20"/>
      <c r="U88" s="30">
        <f t="shared" si="29"/>
        <v>10.377061939884697</v>
      </c>
      <c r="V88" s="24">
        <f t="shared" si="30"/>
        <v>7.9851491627412754</v>
      </c>
      <c r="W88" s="24">
        <f t="shared" si="39"/>
        <v>10</v>
      </c>
      <c r="X88" s="31">
        <f t="shared" si="40"/>
        <v>191.6435799057906</v>
      </c>
      <c r="Y88" s="20"/>
      <c r="Z88" s="19"/>
    </row>
    <row r="89" spans="1:26" ht="15.6" x14ac:dyDescent="0.3">
      <c r="A89" s="32">
        <v>71</v>
      </c>
      <c r="B89" s="172">
        <f>'Curva durate'!AK97/1000</f>
        <v>1.1909235653853703E-2</v>
      </c>
      <c r="C89" s="11"/>
      <c r="D89" s="83">
        <f t="shared" si="31"/>
        <v>1.1909235653853703E-2</v>
      </c>
      <c r="E89" s="83">
        <f t="shared" si="32"/>
        <v>0</v>
      </c>
      <c r="F89" s="173">
        <f t="shared" si="33"/>
        <v>1.1909235653853703E-2</v>
      </c>
      <c r="G89" s="174">
        <f t="shared" si="21"/>
        <v>1.1909235653853703E-2</v>
      </c>
      <c r="H89" s="175">
        <f t="shared" si="22"/>
        <v>0</v>
      </c>
      <c r="I89" s="27">
        <f t="shared" si="23"/>
        <v>0.99243630448780851</v>
      </c>
      <c r="J89" s="11">
        <f t="shared" si="24"/>
        <v>90</v>
      </c>
      <c r="K89">
        <f t="shared" si="25"/>
        <v>160.30000000000001</v>
      </c>
      <c r="L89" s="36">
        <f t="shared" si="34"/>
        <v>2.0181661892495536E-2</v>
      </c>
      <c r="M89" s="99">
        <f t="shared" si="35"/>
        <v>4.0075E-2</v>
      </c>
      <c r="N89">
        <f t="shared" si="36"/>
        <v>251</v>
      </c>
      <c r="O89" s="36">
        <f t="shared" si="26"/>
        <v>2.9626436003906001E-3</v>
      </c>
      <c r="P89" s="1">
        <f t="shared" si="37"/>
        <v>0.99644492026239528</v>
      </c>
      <c r="Q89" s="23">
        <f t="shared" si="38"/>
        <v>88.688555079737611</v>
      </c>
      <c r="R89" s="23">
        <f t="shared" si="27"/>
        <v>0.81</v>
      </c>
      <c r="S89" s="11">
        <f t="shared" si="28"/>
        <v>0.95</v>
      </c>
      <c r="T89" s="20"/>
      <c r="U89" s="30">
        <f t="shared" si="29"/>
        <v>10.361448571017359</v>
      </c>
      <c r="V89" s="24">
        <f t="shared" si="30"/>
        <v>7.9731346753978576</v>
      </c>
      <c r="W89" s="24">
        <f t="shared" si="39"/>
        <v>10</v>
      </c>
      <c r="X89" s="31">
        <f t="shared" si="40"/>
        <v>191.35523220954857</v>
      </c>
      <c r="Y89" s="20"/>
      <c r="Z89" s="19"/>
    </row>
    <row r="90" spans="1:26" ht="15.6" x14ac:dyDescent="0.3">
      <c r="A90" s="32">
        <v>72</v>
      </c>
      <c r="B90" s="172">
        <f>'Curva durate'!AK98/1000</f>
        <v>1.1890629166587903E-2</v>
      </c>
      <c r="C90" s="11"/>
      <c r="D90" s="83">
        <f t="shared" si="31"/>
        <v>1.1890629166587903E-2</v>
      </c>
      <c r="E90" s="83">
        <f t="shared" si="32"/>
        <v>0</v>
      </c>
      <c r="F90" s="173">
        <f t="shared" si="33"/>
        <v>1.1890629166587903E-2</v>
      </c>
      <c r="G90" s="174">
        <f t="shared" si="21"/>
        <v>1.1890629166587903E-2</v>
      </c>
      <c r="H90" s="175">
        <f t="shared" si="22"/>
        <v>0</v>
      </c>
      <c r="I90" s="27">
        <f t="shared" si="23"/>
        <v>0.99088576388232519</v>
      </c>
      <c r="J90" s="11">
        <f t="shared" si="24"/>
        <v>90</v>
      </c>
      <c r="K90">
        <f t="shared" si="25"/>
        <v>160.30000000000001</v>
      </c>
      <c r="L90" s="36">
        <f t="shared" si="34"/>
        <v>2.0181661892495536E-2</v>
      </c>
      <c r="M90" s="99">
        <f t="shared" si="35"/>
        <v>4.0075E-2</v>
      </c>
      <c r="N90">
        <f t="shared" si="36"/>
        <v>251</v>
      </c>
      <c r="O90" s="36">
        <f t="shared" si="26"/>
        <v>2.9626436003906001E-3</v>
      </c>
      <c r="P90" s="1">
        <f t="shared" si="37"/>
        <v>0.99333374555124387</v>
      </c>
      <c r="Q90" s="23">
        <f t="shared" si="38"/>
        <v>88.691666254448762</v>
      </c>
      <c r="R90" s="23">
        <f t="shared" si="27"/>
        <v>0.81</v>
      </c>
      <c r="S90" s="11">
        <f t="shared" si="28"/>
        <v>0.95</v>
      </c>
      <c r="T90" s="20"/>
      <c r="U90" s="30">
        <f t="shared" si="29"/>
        <v>10.345623190400584</v>
      </c>
      <c r="V90" s="24">
        <f t="shared" si="30"/>
        <v>7.9609570450132496</v>
      </c>
      <c r="W90" s="24">
        <f t="shared" si="39"/>
        <v>10</v>
      </c>
      <c r="X90" s="31">
        <f t="shared" si="40"/>
        <v>191.062969080318</v>
      </c>
      <c r="Y90" s="20"/>
      <c r="Z90" s="19"/>
    </row>
    <row r="91" spans="1:26" ht="15.6" x14ac:dyDescent="0.3">
      <c r="A91" s="26">
        <v>73</v>
      </c>
      <c r="B91" s="172">
        <f>'Curva durate'!AK99/1000</f>
        <v>1.1871777206196744E-2</v>
      </c>
      <c r="C91" s="11"/>
      <c r="D91" s="83">
        <f t="shared" si="31"/>
        <v>1.1871777206196744E-2</v>
      </c>
      <c r="E91" s="83">
        <f t="shared" si="32"/>
        <v>0</v>
      </c>
      <c r="F91" s="173">
        <f t="shared" si="33"/>
        <v>1.1871777206196744E-2</v>
      </c>
      <c r="G91" s="174">
        <f t="shared" si="21"/>
        <v>1.1871777206196744E-2</v>
      </c>
      <c r="H91" s="175">
        <f t="shared" si="22"/>
        <v>0</v>
      </c>
      <c r="I91" s="27">
        <f t="shared" si="23"/>
        <v>0.98931476718306199</v>
      </c>
      <c r="J91" s="11">
        <f t="shared" si="24"/>
        <v>90</v>
      </c>
      <c r="K91">
        <f t="shared" si="25"/>
        <v>160.30000000000001</v>
      </c>
      <c r="L91" s="36">
        <f t="shared" si="34"/>
        <v>2.0181661892495536E-2</v>
      </c>
      <c r="M91" s="99">
        <f t="shared" si="35"/>
        <v>4.0075E-2</v>
      </c>
      <c r="N91">
        <f t="shared" si="36"/>
        <v>251</v>
      </c>
      <c r="O91" s="36">
        <f t="shared" si="26"/>
        <v>2.9626436003906001E-3</v>
      </c>
      <c r="P91" s="1">
        <f t="shared" si="37"/>
        <v>0.99018648674822907</v>
      </c>
      <c r="Q91" s="23">
        <f t="shared" si="38"/>
        <v>88.694813513251773</v>
      </c>
      <c r="R91" s="23">
        <f t="shared" si="27"/>
        <v>0.81</v>
      </c>
      <c r="S91" s="11">
        <f t="shared" si="28"/>
        <v>0.95</v>
      </c>
      <c r="T91" s="20"/>
      <c r="U91" s="30">
        <f t="shared" si="29"/>
        <v>10.329587291323779</v>
      </c>
      <c r="V91" s="24">
        <f t="shared" si="30"/>
        <v>7.9486174206736493</v>
      </c>
      <c r="W91" s="24">
        <f t="shared" si="39"/>
        <v>10</v>
      </c>
      <c r="X91" s="31">
        <f t="shared" si="40"/>
        <v>190.76681809616758</v>
      </c>
      <c r="Y91" s="20"/>
      <c r="Z91" s="19"/>
    </row>
    <row r="92" spans="1:26" ht="15.6" x14ac:dyDescent="0.3">
      <c r="A92" s="32">
        <v>74</v>
      </c>
      <c r="B92" s="172">
        <f>'Curva durate'!AK100/1000</f>
        <v>1.1852681606528383E-2</v>
      </c>
      <c r="C92" s="11"/>
      <c r="D92" s="83">
        <f t="shared" si="31"/>
        <v>1.1852681606528383E-2</v>
      </c>
      <c r="E92" s="83">
        <f t="shared" si="32"/>
        <v>0</v>
      </c>
      <c r="F92" s="173">
        <f t="shared" si="33"/>
        <v>1.1852681606528383E-2</v>
      </c>
      <c r="G92" s="174">
        <f t="shared" si="21"/>
        <v>1.1852681606528383E-2</v>
      </c>
      <c r="H92" s="175">
        <f t="shared" si="22"/>
        <v>0</v>
      </c>
      <c r="I92" s="27">
        <f t="shared" si="23"/>
        <v>0.98772346721069859</v>
      </c>
      <c r="J92" s="11">
        <f t="shared" si="24"/>
        <v>90</v>
      </c>
      <c r="K92">
        <f t="shared" si="25"/>
        <v>160.30000000000001</v>
      </c>
      <c r="L92" s="36">
        <f t="shared" si="34"/>
        <v>2.0181661892495536E-2</v>
      </c>
      <c r="M92" s="99">
        <f t="shared" si="35"/>
        <v>4.0075E-2</v>
      </c>
      <c r="N92">
        <f t="shared" si="36"/>
        <v>251</v>
      </c>
      <c r="O92" s="36">
        <f t="shared" si="26"/>
        <v>2.9626436003906001E-3</v>
      </c>
      <c r="P92" s="1">
        <f t="shared" si="37"/>
        <v>0.98700364434497934</v>
      </c>
      <c r="Q92" s="23">
        <f t="shared" si="38"/>
        <v>88.697996355655022</v>
      </c>
      <c r="R92" s="23">
        <f t="shared" si="27"/>
        <v>0.81</v>
      </c>
      <c r="S92" s="11">
        <f t="shared" si="28"/>
        <v>0.95</v>
      </c>
      <c r="T92" s="20"/>
      <c r="U92" s="30">
        <f t="shared" si="29"/>
        <v>10.313342368517226</v>
      </c>
      <c r="V92" s="24">
        <f t="shared" si="30"/>
        <v>7.9361169525740047</v>
      </c>
      <c r="W92" s="24">
        <f t="shared" si="39"/>
        <v>10</v>
      </c>
      <c r="X92" s="31">
        <f t="shared" si="40"/>
        <v>190.46680686177612</v>
      </c>
      <c r="Y92" s="20"/>
      <c r="Z92" s="19"/>
    </row>
    <row r="93" spans="1:26" ht="15.6" x14ac:dyDescent="0.3">
      <c r="A93" s="32">
        <v>75</v>
      </c>
      <c r="B93" s="172">
        <f>'Curva durate'!AK101/1000</f>
        <v>1.1833344203125E-2</v>
      </c>
      <c r="C93" s="11"/>
      <c r="D93" s="83">
        <f t="shared" si="31"/>
        <v>1.1833344203125E-2</v>
      </c>
      <c r="E93" s="83">
        <f t="shared" si="32"/>
        <v>0</v>
      </c>
      <c r="F93" s="173">
        <f t="shared" si="33"/>
        <v>1.1833344203125E-2</v>
      </c>
      <c r="G93" s="174">
        <f t="shared" si="21"/>
        <v>1.1833344203125E-2</v>
      </c>
      <c r="H93" s="175">
        <f t="shared" si="22"/>
        <v>0</v>
      </c>
      <c r="I93" s="27">
        <f t="shared" si="23"/>
        <v>0.98611201692708339</v>
      </c>
      <c r="J93" s="11">
        <f t="shared" si="24"/>
        <v>90</v>
      </c>
      <c r="K93">
        <f t="shared" si="25"/>
        <v>160.30000000000001</v>
      </c>
      <c r="L93" s="36">
        <f t="shared" si="34"/>
        <v>2.0181661892495536E-2</v>
      </c>
      <c r="M93" s="99">
        <f t="shared" si="35"/>
        <v>4.0075E-2</v>
      </c>
      <c r="N93">
        <f t="shared" si="36"/>
        <v>251</v>
      </c>
      <c r="O93" s="36">
        <f t="shared" si="26"/>
        <v>2.9626436003906001E-3</v>
      </c>
      <c r="P93" s="1">
        <f t="shared" si="37"/>
        <v>0.98378571966143813</v>
      </c>
      <c r="Q93" s="23">
        <f t="shared" si="38"/>
        <v>88.701214280338561</v>
      </c>
      <c r="R93" s="23">
        <f t="shared" si="27"/>
        <v>0.81</v>
      </c>
      <c r="S93" s="11">
        <f t="shared" si="28"/>
        <v>0.95</v>
      </c>
      <c r="T93" s="20"/>
      <c r="U93" s="30">
        <f t="shared" si="29"/>
        <v>10.296889918179193</v>
      </c>
      <c r="V93" s="24">
        <f t="shared" si="30"/>
        <v>7.9234567920388894</v>
      </c>
      <c r="W93" s="24">
        <f t="shared" si="39"/>
        <v>10</v>
      </c>
      <c r="X93" s="31">
        <f t="shared" si="40"/>
        <v>190.16296300893333</v>
      </c>
      <c r="Y93" s="20"/>
      <c r="Z93" s="19"/>
    </row>
    <row r="94" spans="1:26" ht="15.6" x14ac:dyDescent="0.3">
      <c r="A94" s="26">
        <v>76</v>
      </c>
      <c r="B94" s="172">
        <f>'Curva durate'!AK102/1000</f>
        <v>1.1813766833222784E-2</v>
      </c>
      <c r="C94" s="11"/>
      <c r="D94" s="83">
        <f t="shared" si="31"/>
        <v>1.1813766833222784E-2</v>
      </c>
      <c r="E94" s="83">
        <f t="shared" si="32"/>
        <v>0</v>
      </c>
      <c r="F94" s="173">
        <f t="shared" si="33"/>
        <v>1.1813766833222784E-2</v>
      </c>
      <c r="G94" s="174">
        <f t="shared" si="21"/>
        <v>1.1813766833222784E-2</v>
      </c>
      <c r="H94" s="175">
        <f t="shared" si="22"/>
        <v>0</v>
      </c>
      <c r="I94" s="27">
        <f t="shared" si="23"/>
        <v>0.98448056943523199</v>
      </c>
      <c r="J94" s="11">
        <f t="shared" si="24"/>
        <v>90</v>
      </c>
      <c r="K94">
        <f t="shared" si="25"/>
        <v>160.30000000000001</v>
      </c>
      <c r="L94" s="36">
        <f t="shared" si="34"/>
        <v>2.0181661892495536E-2</v>
      </c>
      <c r="M94" s="99">
        <f t="shared" si="35"/>
        <v>4.0075E-2</v>
      </c>
      <c r="N94">
        <f t="shared" si="36"/>
        <v>251</v>
      </c>
      <c r="O94" s="36">
        <f t="shared" si="26"/>
        <v>2.9626436003906001E-3</v>
      </c>
      <c r="P94" s="1">
        <f t="shared" si="37"/>
        <v>0.98053321478098798</v>
      </c>
      <c r="Q94" s="23">
        <f t="shared" si="38"/>
        <v>88.704466785219012</v>
      </c>
      <c r="R94" s="23">
        <f t="shared" si="27"/>
        <v>0.81</v>
      </c>
      <c r="S94" s="11">
        <f t="shared" si="28"/>
        <v>0.95</v>
      </c>
      <c r="T94" s="20"/>
      <c r="U94" s="30">
        <f t="shared" si="29"/>
        <v>10.280231438002797</v>
      </c>
      <c r="V94" s="24">
        <f t="shared" si="30"/>
        <v>7.9106380915431531</v>
      </c>
      <c r="W94" s="24">
        <f t="shared" si="39"/>
        <v>10</v>
      </c>
      <c r="X94" s="31">
        <f t="shared" si="40"/>
        <v>189.85531419703568</v>
      </c>
      <c r="Y94" s="20"/>
      <c r="Z94" s="19"/>
    </row>
    <row r="95" spans="1:26" ht="15.6" x14ac:dyDescent="0.3">
      <c r="A95" s="32">
        <v>77</v>
      </c>
      <c r="B95" s="172">
        <f>'Curva durate'!AK103/1000</f>
        <v>1.1793951335751944E-2</v>
      </c>
      <c r="C95" s="11"/>
      <c r="D95" s="83">
        <f t="shared" si="31"/>
        <v>1.1793951335751944E-2</v>
      </c>
      <c r="E95" s="83">
        <f t="shared" si="32"/>
        <v>0</v>
      </c>
      <c r="F95" s="173">
        <f t="shared" si="33"/>
        <v>1.1793951335751944E-2</v>
      </c>
      <c r="G95" s="174">
        <f t="shared" si="21"/>
        <v>1.1793951335751944E-2</v>
      </c>
      <c r="H95" s="175">
        <f t="shared" si="22"/>
        <v>0</v>
      </c>
      <c r="I95" s="27">
        <f t="shared" si="23"/>
        <v>0.98282927797932862</v>
      </c>
      <c r="J95" s="11">
        <f t="shared" si="24"/>
        <v>90</v>
      </c>
      <c r="K95">
        <f t="shared" si="25"/>
        <v>160.30000000000001</v>
      </c>
      <c r="L95" s="36">
        <f t="shared" si="34"/>
        <v>2.0181661892495536E-2</v>
      </c>
      <c r="M95" s="99">
        <f t="shared" si="35"/>
        <v>4.0075E-2</v>
      </c>
      <c r="N95">
        <f t="shared" si="36"/>
        <v>251</v>
      </c>
      <c r="O95" s="36">
        <f t="shared" si="26"/>
        <v>2.9626436003906001E-3</v>
      </c>
      <c r="P95" s="1">
        <f t="shared" si="37"/>
        <v>0.97724663248596366</v>
      </c>
      <c r="Q95" s="23">
        <f t="shared" si="38"/>
        <v>88.707753367514044</v>
      </c>
      <c r="R95" s="23">
        <f t="shared" si="27"/>
        <v>0.81</v>
      </c>
      <c r="S95" s="11">
        <f t="shared" si="28"/>
        <v>0.95</v>
      </c>
      <c r="T95" s="20"/>
      <c r="U95" s="30">
        <f t="shared" si="29"/>
        <v>10.263368427202597</v>
      </c>
      <c r="V95" s="24">
        <f t="shared" si="30"/>
        <v>7.8976620047323989</v>
      </c>
      <c r="W95" s="24">
        <f t="shared" si="39"/>
        <v>10</v>
      </c>
      <c r="X95" s="31">
        <f t="shared" si="40"/>
        <v>189.54388811357757</v>
      </c>
      <c r="Y95" s="20"/>
      <c r="Z95" s="19"/>
    </row>
    <row r="96" spans="1:26" ht="15.6" x14ac:dyDescent="0.3">
      <c r="A96" s="32">
        <v>78</v>
      </c>
      <c r="B96" s="172">
        <f>'Curva durate'!AK104/1000</f>
        <v>1.1773899551336703E-2</v>
      </c>
      <c r="C96" s="11"/>
      <c r="D96" s="83">
        <f t="shared" si="31"/>
        <v>1.1773899551336703E-2</v>
      </c>
      <c r="E96" s="83">
        <f t="shared" si="32"/>
        <v>0</v>
      </c>
      <c r="F96" s="173">
        <f t="shared" si="33"/>
        <v>1.1773899551336703E-2</v>
      </c>
      <c r="G96" s="174">
        <f t="shared" si="21"/>
        <v>1.1773899551336703E-2</v>
      </c>
      <c r="H96" s="175">
        <f t="shared" si="22"/>
        <v>0</v>
      </c>
      <c r="I96" s="27">
        <f t="shared" si="23"/>
        <v>0.98115829594472526</v>
      </c>
      <c r="J96" s="11">
        <f t="shared" si="24"/>
        <v>90</v>
      </c>
      <c r="K96">
        <f t="shared" si="25"/>
        <v>160.30000000000001</v>
      </c>
      <c r="L96" s="36">
        <f t="shared" si="34"/>
        <v>2.0181661892495536E-2</v>
      </c>
      <c r="M96" s="99">
        <f t="shared" si="35"/>
        <v>4.0075E-2</v>
      </c>
      <c r="N96">
        <f t="shared" si="36"/>
        <v>251</v>
      </c>
      <c r="O96" s="36">
        <f t="shared" si="26"/>
        <v>2.9626436003906001E-3</v>
      </c>
      <c r="P96" s="1">
        <f t="shared" si="37"/>
        <v>0.97392647619355421</v>
      </c>
      <c r="Q96" s="23">
        <f t="shared" si="38"/>
        <v>88.711073523806448</v>
      </c>
      <c r="R96" s="23">
        <f t="shared" si="27"/>
        <v>0.81</v>
      </c>
      <c r="S96" s="11">
        <f t="shared" si="28"/>
        <v>0.95</v>
      </c>
      <c r="T96" s="20"/>
      <c r="U96" s="30">
        <f t="shared" si="29"/>
        <v>10.246302386540918</v>
      </c>
      <c r="V96" s="24">
        <f t="shared" si="30"/>
        <v>7.8845296864432379</v>
      </c>
      <c r="W96" s="24">
        <f t="shared" si="39"/>
        <v>10</v>
      </c>
      <c r="X96" s="31">
        <f t="shared" si="40"/>
        <v>189.22871247463772</v>
      </c>
      <c r="Y96" s="20"/>
      <c r="Z96" s="19"/>
    </row>
    <row r="97" spans="1:26" ht="15.6" x14ac:dyDescent="0.3">
      <c r="A97" s="26">
        <v>79</v>
      </c>
      <c r="B97" s="172">
        <f>'Curva durate'!AK105/1000</f>
        <v>1.1753613322295303E-2</v>
      </c>
      <c r="C97" s="11"/>
      <c r="D97" s="83">
        <f t="shared" si="31"/>
        <v>1.1753613322295303E-2</v>
      </c>
      <c r="E97" s="83">
        <f t="shared" si="32"/>
        <v>0</v>
      </c>
      <c r="F97" s="173">
        <f t="shared" si="33"/>
        <v>1.1753613322295303E-2</v>
      </c>
      <c r="G97" s="174">
        <f t="shared" si="21"/>
        <v>1.1753613322295303E-2</v>
      </c>
      <c r="H97" s="175">
        <f t="shared" si="22"/>
        <v>0</v>
      </c>
      <c r="I97" s="27">
        <f t="shared" si="23"/>
        <v>0.97946777685794184</v>
      </c>
      <c r="J97" s="11">
        <f t="shared" si="24"/>
        <v>90</v>
      </c>
      <c r="K97">
        <f t="shared" si="25"/>
        <v>160.30000000000001</v>
      </c>
      <c r="L97" s="36">
        <f t="shared" si="34"/>
        <v>2.0181661892495536E-2</v>
      </c>
      <c r="M97" s="99">
        <f t="shared" si="35"/>
        <v>4.0075E-2</v>
      </c>
      <c r="N97">
        <f t="shared" si="36"/>
        <v>251</v>
      </c>
      <c r="O97" s="36">
        <f t="shared" si="26"/>
        <v>2.9626436003906001E-3</v>
      </c>
      <c r="P97" s="1">
        <f t="shared" si="37"/>
        <v>0.97057324989209726</v>
      </c>
      <c r="Q97" s="23">
        <f t="shared" si="38"/>
        <v>88.714426750107904</v>
      </c>
      <c r="R97" s="23">
        <f t="shared" si="27"/>
        <v>0.81</v>
      </c>
      <c r="S97" s="11">
        <f t="shared" si="28"/>
        <v>0.95</v>
      </c>
      <c r="T97" s="20"/>
      <c r="U97" s="30">
        <f t="shared" si="29"/>
        <v>10.229034818353918</v>
      </c>
      <c r="V97" s="24">
        <f t="shared" si="30"/>
        <v>7.8712422927233403</v>
      </c>
      <c r="W97" s="24">
        <f t="shared" si="39"/>
        <v>10</v>
      </c>
      <c r="X97" s="31">
        <f t="shared" si="40"/>
        <v>188.90981502536016</v>
      </c>
      <c r="Y97" s="20"/>
      <c r="Z97" s="19"/>
    </row>
    <row r="98" spans="1:26" ht="15.6" x14ac:dyDescent="0.3">
      <c r="A98" s="32">
        <v>80</v>
      </c>
      <c r="B98" s="172">
        <f>'Curva durate'!AK106/1000</f>
        <v>1.1733094492639999E-2</v>
      </c>
      <c r="C98" s="11"/>
      <c r="D98" s="83">
        <f t="shared" si="31"/>
        <v>1.1733094492639999E-2</v>
      </c>
      <c r="E98" s="83">
        <f t="shared" si="32"/>
        <v>0</v>
      </c>
      <c r="F98" s="173">
        <f t="shared" si="33"/>
        <v>1.1733094492639999E-2</v>
      </c>
      <c r="G98" s="174">
        <f t="shared" si="21"/>
        <v>1.1733094492639999E-2</v>
      </c>
      <c r="H98" s="175">
        <f t="shared" si="22"/>
        <v>0</v>
      </c>
      <c r="I98" s="27">
        <f t="shared" si="23"/>
        <v>0.97775787438666661</v>
      </c>
      <c r="J98" s="11">
        <f t="shared" si="24"/>
        <v>90</v>
      </c>
      <c r="K98">
        <f t="shared" si="25"/>
        <v>160.30000000000001</v>
      </c>
      <c r="L98" s="36">
        <f t="shared" si="34"/>
        <v>2.0181661892495536E-2</v>
      </c>
      <c r="M98" s="99">
        <f t="shared" si="35"/>
        <v>4.0075E-2</v>
      </c>
      <c r="N98">
        <f t="shared" si="36"/>
        <v>251</v>
      </c>
      <c r="O98" s="36">
        <f t="shared" si="26"/>
        <v>2.9626436003906001E-3</v>
      </c>
      <c r="P98" s="1">
        <f t="shared" si="37"/>
        <v>0.96718745807776196</v>
      </c>
      <c r="Q98" s="23">
        <f t="shared" si="38"/>
        <v>88.717812541922243</v>
      </c>
      <c r="R98" s="23">
        <f t="shared" si="27"/>
        <v>0.81</v>
      </c>
      <c r="S98" s="11">
        <f t="shared" si="28"/>
        <v>0.95</v>
      </c>
      <c r="T98" s="20"/>
      <c r="U98" s="30">
        <f t="shared" si="29"/>
        <v>10.211567226577365</v>
      </c>
      <c r="V98" s="24">
        <f t="shared" si="30"/>
        <v>7.857800980851283</v>
      </c>
      <c r="W98" s="24">
        <f t="shared" si="39"/>
        <v>10</v>
      </c>
      <c r="X98" s="31">
        <f t="shared" si="40"/>
        <v>188.58722354043078</v>
      </c>
      <c r="Y98" s="20"/>
      <c r="Z98" s="19"/>
    </row>
    <row r="99" spans="1:26" ht="15.6" x14ac:dyDescent="0.3">
      <c r="A99" s="32">
        <v>81</v>
      </c>
      <c r="B99" s="172">
        <f>'Curva durate'!AK107/1000</f>
        <v>1.1712344908077063E-2</v>
      </c>
      <c r="C99" s="11"/>
      <c r="D99" s="83">
        <f t="shared" si="31"/>
        <v>1.1712344908077063E-2</v>
      </c>
      <c r="E99" s="83">
        <f t="shared" si="32"/>
        <v>0</v>
      </c>
      <c r="F99" s="173">
        <f t="shared" si="33"/>
        <v>1.1712344908077063E-2</v>
      </c>
      <c r="G99" s="174">
        <f t="shared" si="21"/>
        <v>1.1712344908077063E-2</v>
      </c>
      <c r="H99" s="175">
        <f t="shared" si="22"/>
        <v>0</v>
      </c>
      <c r="I99" s="27">
        <f t="shared" si="23"/>
        <v>0.97602874233975523</v>
      </c>
      <c r="J99" s="11">
        <f t="shared" si="24"/>
        <v>90</v>
      </c>
      <c r="K99">
        <f t="shared" si="25"/>
        <v>160.30000000000001</v>
      </c>
      <c r="L99" s="36">
        <f t="shared" si="34"/>
        <v>2.0181661892495536E-2</v>
      </c>
      <c r="M99" s="99">
        <f t="shared" si="35"/>
        <v>4.0075E-2</v>
      </c>
      <c r="N99">
        <f t="shared" si="36"/>
        <v>251</v>
      </c>
      <c r="O99" s="36">
        <f t="shared" si="26"/>
        <v>2.9626436003906001E-3</v>
      </c>
      <c r="P99" s="1">
        <f t="shared" si="37"/>
        <v>0.9637696056916274</v>
      </c>
      <c r="Q99" s="23">
        <f t="shared" si="38"/>
        <v>88.721230394308378</v>
      </c>
      <c r="R99" s="23">
        <f t="shared" si="27"/>
        <v>0.81</v>
      </c>
      <c r="S99" s="11">
        <f t="shared" si="28"/>
        <v>0.95</v>
      </c>
      <c r="T99" s="20"/>
      <c r="U99" s="30">
        <f t="shared" si="29"/>
        <v>10.193901116772146</v>
      </c>
      <c r="V99" s="24">
        <f t="shared" si="30"/>
        <v>7.844206909356167</v>
      </c>
      <c r="W99" s="24">
        <f t="shared" si="39"/>
        <v>10</v>
      </c>
      <c r="X99" s="31">
        <f t="shared" si="40"/>
        <v>188.26096582454801</v>
      </c>
      <c r="Y99" s="20"/>
      <c r="Z99" s="19"/>
    </row>
    <row r="100" spans="1:26" ht="15.6" x14ac:dyDescent="0.3">
      <c r="A100" s="26">
        <v>82</v>
      </c>
      <c r="B100" s="172">
        <f>'Curva durate'!AK108/1000</f>
        <v>1.1691366416006783E-2</v>
      </c>
      <c r="C100" s="11"/>
      <c r="D100" s="83">
        <f t="shared" si="31"/>
        <v>1.1691366416006783E-2</v>
      </c>
      <c r="E100" s="83">
        <f t="shared" si="32"/>
        <v>0</v>
      </c>
      <c r="F100" s="173">
        <f t="shared" si="33"/>
        <v>1.1691366416006783E-2</v>
      </c>
      <c r="G100" s="174">
        <f t="shared" si="21"/>
        <v>1.1691366416006783E-2</v>
      </c>
      <c r="H100" s="175">
        <f t="shared" si="22"/>
        <v>0</v>
      </c>
      <c r="I100" s="27">
        <f t="shared" si="23"/>
        <v>0.97428053466723186</v>
      </c>
      <c r="J100" s="11">
        <f t="shared" si="24"/>
        <v>90</v>
      </c>
      <c r="K100">
        <f t="shared" si="25"/>
        <v>160.30000000000001</v>
      </c>
      <c r="L100" s="36">
        <f t="shared" si="34"/>
        <v>2.0181661892495536E-2</v>
      </c>
      <c r="M100" s="99">
        <f t="shared" si="35"/>
        <v>4.0075E-2</v>
      </c>
      <c r="N100">
        <f t="shared" si="36"/>
        <v>251</v>
      </c>
      <c r="O100" s="36">
        <f t="shared" si="26"/>
        <v>2.9626436003906001E-3</v>
      </c>
      <c r="P100" s="1">
        <f t="shared" si="37"/>
        <v>0.96032019805715807</v>
      </c>
      <c r="Q100" s="23">
        <f t="shared" si="38"/>
        <v>88.724679801942841</v>
      </c>
      <c r="R100" s="23">
        <f t="shared" si="27"/>
        <v>0.81</v>
      </c>
      <c r="S100" s="11">
        <f t="shared" si="28"/>
        <v>0.95</v>
      </c>
      <c r="T100" s="20"/>
      <c r="U100" s="30">
        <f t="shared" si="29"/>
        <v>10.176037996149494</v>
      </c>
      <c r="V100" s="24">
        <f t="shared" si="30"/>
        <v>7.830461238037036</v>
      </c>
      <c r="W100" s="24">
        <f t="shared" si="39"/>
        <v>10</v>
      </c>
      <c r="X100" s="31">
        <f t="shared" si="40"/>
        <v>187.93106971288887</v>
      </c>
      <c r="Y100" s="20"/>
      <c r="Z100" s="19"/>
    </row>
    <row r="101" spans="1:26" ht="15.6" x14ac:dyDescent="0.3">
      <c r="A101" s="32">
        <v>83</v>
      </c>
      <c r="B101" s="172">
        <f>'Curva durate'!AK109/1000</f>
        <v>1.1670160865523464E-2</v>
      </c>
      <c r="C101" s="11"/>
      <c r="D101" s="83">
        <f t="shared" si="31"/>
        <v>1.1670160865523464E-2</v>
      </c>
      <c r="E101" s="83">
        <f t="shared" si="32"/>
        <v>0</v>
      </c>
      <c r="F101" s="173">
        <f t="shared" si="33"/>
        <v>1.1670160865523464E-2</v>
      </c>
      <c r="G101" s="174">
        <f t="shared" si="21"/>
        <v>1.1670160865523464E-2</v>
      </c>
      <c r="H101" s="175">
        <f t="shared" si="22"/>
        <v>0</v>
      </c>
      <c r="I101" s="27">
        <f t="shared" si="23"/>
        <v>0.97251340546028864</v>
      </c>
      <c r="J101" s="11">
        <f t="shared" si="24"/>
        <v>90</v>
      </c>
      <c r="K101">
        <f t="shared" si="25"/>
        <v>160.30000000000001</v>
      </c>
      <c r="L101" s="36">
        <f t="shared" si="34"/>
        <v>2.0181661892495536E-2</v>
      </c>
      <c r="M101" s="99">
        <f t="shared" si="35"/>
        <v>4.0075E-2</v>
      </c>
      <c r="N101">
        <f t="shared" si="36"/>
        <v>251</v>
      </c>
      <c r="O101" s="36">
        <f t="shared" si="26"/>
        <v>2.9626436003906001E-3</v>
      </c>
      <c r="P101" s="1">
        <f t="shared" si="37"/>
        <v>0.95683974081807244</v>
      </c>
      <c r="Q101" s="23">
        <f t="shared" si="38"/>
        <v>88.728160259181934</v>
      </c>
      <c r="R101" s="23">
        <f t="shared" si="27"/>
        <v>0.81</v>
      </c>
      <c r="S101" s="11">
        <f t="shared" si="28"/>
        <v>0.95</v>
      </c>
      <c r="T101" s="20"/>
      <c r="U101" s="30">
        <f t="shared" si="29"/>
        <v>10.157979373595939</v>
      </c>
      <c r="V101" s="24">
        <f t="shared" si="30"/>
        <v>7.8165651279820754</v>
      </c>
      <c r="W101" s="24">
        <f t="shared" si="39"/>
        <v>10</v>
      </c>
      <c r="X101" s="31">
        <f t="shared" si="40"/>
        <v>187.59756307156982</v>
      </c>
      <c r="Y101" s="20"/>
      <c r="Z101" s="19"/>
    </row>
    <row r="102" spans="1:26" ht="15.6" x14ac:dyDescent="0.3">
      <c r="A102" s="32">
        <v>84</v>
      </c>
      <c r="B102" s="172">
        <f>'Curva durate'!AK110/1000</f>
        <v>1.1648730107415425E-2</v>
      </c>
      <c r="C102" s="11"/>
      <c r="D102" s="83">
        <f t="shared" si="31"/>
        <v>1.1648730107415425E-2</v>
      </c>
      <c r="E102" s="83">
        <f t="shared" si="32"/>
        <v>0</v>
      </c>
      <c r="F102" s="173">
        <f t="shared" si="33"/>
        <v>1.1648730107415425E-2</v>
      </c>
      <c r="G102" s="174">
        <f t="shared" si="21"/>
        <v>1.1648730107415425E-2</v>
      </c>
      <c r="H102" s="175">
        <f t="shared" si="22"/>
        <v>0</v>
      </c>
      <c r="I102" s="27">
        <f t="shared" si="23"/>
        <v>0.97072750895128534</v>
      </c>
      <c r="J102" s="11">
        <f t="shared" si="24"/>
        <v>90</v>
      </c>
      <c r="K102">
        <f t="shared" si="25"/>
        <v>160.30000000000001</v>
      </c>
      <c r="L102" s="36">
        <f t="shared" si="34"/>
        <v>2.0181661892495536E-2</v>
      </c>
      <c r="M102" s="99">
        <f t="shared" si="35"/>
        <v>4.0075E-2</v>
      </c>
      <c r="N102">
        <f t="shared" si="36"/>
        <v>251</v>
      </c>
      <c r="O102" s="36">
        <f t="shared" si="26"/>
        <v>2.9626436003906001E-3</v>
      </c>
      <c r="P102" s="1">
        <f t="shared" si="37"/>
        <v>0.95332873987661249</v>
      </c>
      <c r="Q102" s="23">
        <f t="shared" si="38"/>
        <v>88.731671260123392</v>
      </c>
      <c r="R102" s="23">
        <f t="shared" si="27"/>
        <v>0.81</v>
      </c>
      <c r="S102" s="11">
        <f t="shared" si="28"/>
        <v>0.95</v>
      </c>
      <c r="T102" s="20"/>
      <c r="U102" s="30">
        <f t="shared" si="29"/>
        <v>10.139726759697949</v>
      </c>
      <c r="V102" s="24">
        <f t="shared" si="30"/>
        <v>7.8025197415875711</v>
      </c>
      <c r="W102" s="24">
        <f t="shared" si="39"/>
        <v>10</v>
      </c>
      <c r="X102" s="31">
        <f t="shared" si="40"/>
        <v>187.26047379810171</v>
      </c>
      <c r="Y102" s="20"/>
      <c r="Z102" s="19"/>
    </row>
    <row r="103" spans="1:26" ht="15.6" x14ac:dyDescent="0.3">
      <c r="A103" s="26">
        <v>85</v>
      </c>
      <c r="B103" s="172">
        <f>'Curva durate'!AK111/1000</f>
        <v>1.1627075994164999E-2</v>
      </c>
      <c r="C103" s="11"/>
      <c r="D103" s="83">
        <f t="shared" si="31"/>
        <v>1.1627075994164999E-2</v>
      </c>
      <c r="E103" s="83">
        <f t="shared" si="32"/>
        <v>0</v>
      </c>
      <c r="F103" s="173">
        <f t="shared" si="33"/>
        <v>1.1627075994164999E-2</v>
      </c>
      <c r="G103" s="174">
        <f t="shared" si="21"/>
        <v>1.1627075994164999E-2</v>
      </c>
      <c r="H103" s="175">
        <f t="shared" si="22"/>
        <v>0</v>
      </c>
      <c r="I103" s="27">
        <f t="shared" si="23"/>
        <v>0.96892299951374994</v>
      </c>
      <c r="J103" s="11">
        <f t="shared" si="24"/>
        <v>90</v>
      </c>
      <c r="K103">
        <f t="shared" si="25"/>
        <v>160.30000000000001</v>
      </c>
      <c r="L103" s="36">
        <f t="shared" si="34"/>
        <v>2.0181661892495536E-2</v>
      </c>
      <c r="M103" s="99">
        <f t="shared" si="35"/>
        <v>4.0075E-2</v>
      </c>
      <c r="N103">
        <f t="shared" si="36"/>
        <v>251</v>
      </c>
      <c r="O103" s="36">
        <f t="shared" si="26"/>
        <v>2.9626436003906001E-3</v>
      </c>
      <c r="P103" s="1">
        <f t="shared" si="37"/>
        <v>0.94978770133221169</v>
      </c>
      <c r="Q103" s="23">
        <f t="shared" si="38"/>
        <v>88.73521229866779</v>
      </c>
      <c r="R103" s="23">
        <f t="shared" si="27"/>
        <v>0.81</v>
      </c>
      <c r="S103" s="11">
        <f t="shared" si="28"/>
        <v>0.95</v>
      </c>
      <c r="T103" s="20"/>
      <c r="U103" s="30">
        <f t="shared" si="29"/>
        <v>10.121281666766306</v>
      </c>
      <c r="V103" s="24">
        <f t="shared" si="30"/>
        <v>7.7883262425766731</v>
      </c>
      <c r="W103" s="24">
        <f t="shared" si="39"/>
        <v>10</v>
      </c>
      <c r="X103" s="31">
        <f t="shared" si="40"/>
        <v>186.91982982184015</v>
      </c>
      <c r="Y103" s="20"/>
      <c r="Z103" s="19"/>
    </row>
    <row r="104" spans="1:26" ht="15.6" x14ac:dyDescent="0.3">
      <c r="A104" s="32">
        <v>86</v>
      </c>
      <c r="B104" s="172">
        <f>'Curva durate'!AK112/1000</f>
        <v>1.1605200379948544E-2</v>
      </c>
      <c r="C104" s="11"/>
      <c r="D104" s="83">
        <f t="shared" si="31"/>
        <v>1.1605200379948544E-2</v>
      </c>
      <c r="E104" s="83">
        <f t="shared" si="32"/>
        <v>0</v>
      </c>
      <c r="F104" s="173">
        <f t="shared" si="33"/>
        <v>1.1605200379948544E-2</v>
      </c>
      <c r="G104" s="174">
        <f t="shared" si="21"/>
        <v>1.1605200379948544E-2</v>
      </c>
      <c r="H104" s="175">
        <f t="shared" si="22"/>
        <v>0</v>
      </c>
      <c r="I104" s="27">
        <f t="shared" si="23"/>
        <v>0.96710003166237868</v>
      </c>
      <c r="J104" s="11">
        <f t="shared" si="24"/>
        <v>90</v>
      </c>
      <c r="K104">
        <f t="shared" si="25"/>
        <v>160.30000000000001</v>
      </c>
      <c r="L104" s="36">
        <f t="shared" si="34"/>
        <v>2.0181661892495536E-2</v>
      </c>
      <c r="M104" s="99">
        <f t="shared" si="35"/>
        <v>4.0075E-2</v>
      </c>
      <c r="N104">
        <f t="shared" si="36"/>
        <v>251</v>
      </c>
      <c r="O104" s="36">
        <f t="shared" si="26"/>
        <v>2.9626436003906001E-3</v>
      </c>
      <c r="P104" s="1">
        <f t="shared" si="37"/>
        <v>0.94621713142056596</v>
      </c>
      <c r="Q104" s="23">
        <f t="shared" si="38"/>
        <v>88.738782868579435</v>
      </c>
      <c r="R104" s="23">
        <f t="shared" si="27"/>
        <v>0.81</v>
      </c>
      <c r="S104" s="11">
        <f t="shared" si="28"/>
        <v>0.95</v>
      </c>
      <c r="T104" s="20"/>
      <c r="U104" s="30">
        <f t="shared" si="29"/>
        <v>10.102645608860199</v>
      </c>
      <c r="V104" s="24">
        <f t="shared" si="30"/>
        <v>7.7739857960179233</v>
      </c>
      <c r="W104" s="24">
        <f t="shared" si="39"/>
        <v>10</v>
      </c>
      <c r="X104" s="31">
        <f t="shared" si="40"/>
        <v>186.57565910443014</v>
      </c>
      <c r="Y104" s="20"/>
      <c r="Z104" s="19"/>
    </row>
    <row r="105" spans="1:26" ht="15.6" x14ac:dyDescent="0.3">
      <c r="A105" s="32">
        <v>87</v>
      </c>
      <c r="B105" s="172">
        <f>'Curva durate'!AK113/1000</f>
        <v>1.1583105120636423E-2</v>
      </c>
      <c r="C105" s="11"/>
      <c r="D105" s="83">
        <f t="shared" si="31"/>
        <v>1.1583105120636423E-2</v>
      </c>
      <c r="E105" s="83">
        <f t="shared" si="32"/>
        <v>0</v>
      </c>
      <c r="F105" s="173">
        <f t="shared" si="33"/>
        <v>1.1583105120636423E-2</v>
      </c>
      <c r="G105" s="174">
        <f t="shared" si="21"/>
        <v>1.1583105120636423E-2</v>
      </c>
      <c r="H105" s="175">
        <f t="shared" si="22"/>
        <v>0</v>
      </c>
      <c r="I105" s="27">
        <f t="shared" si="23"/>
        <v>0.96525876005303524</v>
      </c>
      <c r="J105" s="11">
        <f t="shared" si="24"/>
        <v>90</v>
      </c>
      <c r="K105">
        <f t="shared" si="25"/>
        <v>160.30000000000001</v>
      </c>
      <c r="L105" s="36">
        <f t="shared" si="34"/>
        <v>2.0181661892495536E-2</v>
      </c>
      <c r="M105" s="99">
        <f t="shared" si="35"/>
        <v>4.0075E-2</v>
      </c>
      <c r="N105">
        <f t="shared" si="36"/>
        <v>251</v>
      </c>
      <c r="O105" s="36">
        <f t="shared" si="26"/>
        <v>2.9626436003906001E-3</v>
      </c>
      <c r="P105" s="1">
        <f t="shared" si="37"/>
        <v>0.94261753645310453</v>
      </c>
      <c r="Q105" s="23">
        <f t="shared" si="38"/>
        <v>88.742382463546903</v>
      </c>
      <c r="R105" s="23">
        <f t="shared" si="27"/>
        <v>0.81</v>
      </c>
      <c r="S105" s="11">
        <f t="shared" si="28"/>
        <v>0.95</v>
      </c>
      <c r="T105" s="20"/>
      <c r="U105" s="30">
        <f t="shared" si="29"/>
        <v>10.083820101810973</v>
      </c>
      <c r="V105" s="24">
        <f t="shared" si="30"/>
        <v>7.7594995683435446</v>
      </c>
      <c r="W105" s="24">
        <f t="shared" si="39"/>
        <v>10</v>
      </c>
      <c r="X105" s="31">
        <f t="shared" si="40"/>
        <v>186.22798964024508</v>
      </c>
      <c r="Y105" s="20"/>
      <c r="Z105" s="19"/>
    </row>
    <row r="106" spans="1:26" ht="15.6" x14ac:dyDescent="0.3">
      <c r="A106" s="26">
        <v>88</v>
      </c>
      <c r="B106" s="172">
        <f>'Curva durate'!AK114/1000</f>
        <v>1.1560792073793024E-2</v>
      </c>
      <c r="C106" s="11"/>
      <c r="D106" s="83">
        <f t="shared" si="31"/>
        <v>1.1560792073793024E-2</v>
      </c>
      <c r="E106" s="83">
        <f t="shared" si="32"/>
        <v>0</v>
      </c>
      <c r="F106" s="173">
        <f t="shared" si="33"/>
        <v>1.1560792073793024E-2</v>
      </c>
      <c r="G106" s="174">
        <f t="shared" si="21"/>
        <v>1.1560792073793024E-2</v>
      </c>
      <c r="H106" s="175">
        <f t="shared" si="22"/>
        <v>0</v>
      </c>
      <c r="I106" s="27">
        <f t="shared" si="23"/>
        <v>0.96339933948275203</v>
      </c>
      <c r="J106" s="11">
        <f t="shared" si="24"/>
        <v>90</v>
      </c>
      <c r="K106">
        <f t="shared" si="25"/>
        <v>160.30000000000001</v>
      </c>
      <c r="L106" s="36">
        <f t="shared" si="34"/>
        <v>2.0181661892495536E-2</v>
      </c>
      <c r="M106" s="99">
        <f t="shared" si="35"/>
        <v>4.0075E-2</v>
      </c>
      <c r="N106">
        <f t="shared" si="36"/>
        <v>251</v>
      </c>
      <c r="O106" s="36">
        <f t="shared" si="26"/>
        <v>2.9626436003906001E-3</v>
      </c>
      <c r="P106" s="1">
        <f t="shared" si="37"/>
        <v>0.93898942275686936</v>
      </c>
      <c r="Q106" s="23">
        <f t="shared" si="38"/>
        <v>88.746010577243126</v>
      </c>
      <c r="R106" s="23">
        <f t="shared" si="27"/>
        <v>0.81</v>
      </c>
      <c r="S106" s="11">
        <f t="shared" si="28"/>
        <v>0.95</v>
      </c>
      <c r="T106" s="20"/>
      <c r="U106" s="30">
        <f t="shared" si="29"/>
        <v>10.064806663245635</v>
      </c>
      <c r="V106" s="24">
        <f t="shared" si="30"/>
        <v>7.7448687273675176</v>
      </c>
      <c r="W106" s="24">
        <f t="shared" si="39"/>
        <v>10</v>
      </c>
      <c r="X106" s="31">
        <f t="shared" si="40"/>
        <v>185.87684945682042</v>
      </c>
      <c r="Y106" s="20"/>
      <c r="Z106" s="19"/>
    </row>
    <row r="107" spans="1:26" ht="15.6" x14ac:dyDescent="0.3">
      <c r="A107" s="32">
        <v>89</v>
      </c>
      <c r="B107" s="172">
        <f>'Curva durate'!AK115/1000</f>
        <v>1.1538263098676744E-2</v>
      </c>
      <c r="C107" s="11"/>
      <c r="D107" s="83">
        <f t="shared" si="31"/>
        <v>1.1538263098676744E-2</v>
      </c>
      <c r="E107" s="83">
        <f t="shared" si="32"/>
        <v>0</v>
      </c>
      <c r="F107" s="173">
        <f t="shared" si="33"/>
        <v>1.1538263098676744E-2</v>
      </c>
      <c r="G107" s="174">
        <f t="shared" si="21"/>
        <v>1.1538263098676744E-2</v>
      </c>
      <c r="H107" s="175">
        <f t="shared" si="22"/>
        <v>0</v>
      </c>
      <c r="I107" s="27">
        <f t="shared" si="23"/>
        <v>0.96152192488972865</v>
      </c>
      <c r="J107" s="11">
        <f t="shared" si="24"/>
        <v>90</v>
      </c>
      <c r="K107">
        <f t="shared" si="25"/>
        <v>160.30000000000001</v>
      </c>
      <c r="L107" s="36">
        <f t="shared" si="34"/>
        <v>2.0181661892495536E-2</v>
      </c>
      <c r="M107" s="99">
        <f t="shared" si="35"/>
        <v>4.0075E-2</v>
      </c>
      <c r="N107">
        <f t="shared" si="36"/>
        <v>251</v>
      </c>
      <c r="O107" s="36">
        <f t="shared" si="26"/>
        <v>2.9626436003906001E-3</v>
      </c>
      <c r="P107" s="1">
        <f t="shared" si="37"/>
        <v>0.93533329661479558</v>
      </c>
      <c r="Q107" s="23">
        <f t="shared" si="38"/>
        <v>88.749666703385202</v>
      </c>
      <c r="R107" s="23">
        <f t="shared" si="27"/>
        <v>0.81</v>
      </c>
      <c r="S107" s="11">
        <f t="shared" si="28"/>
        <v>0.95</v>
      </c>
      <c r="T107" s="20"/>
      <c r="U107" s="30">
        <f t="shared" si="29"/>
        <v>10.045606812610027</v>
      </c>
      <c r="V107" s="24">
        <f t="shared" si="30"/>
        <v>7.7300944423034164</v>
      </c>
      <c r="W107" s="24">
        <f t="shared" si="39"/>
        <v>10</v>
      </c>
      <c r="X107" s="31">
        <f t="shared" si="40"/>
        <v>185.52226661528198</v>
      </c>
      <c r="Y107" s="20"/>
      <c r="Z107" s="19"/>
    </row>
    <row r="108" spans="1:26" ht="15.6" x14ac:dyDescent="0.3">
      <c r="A108" s="32">
        <v>90</v>
      </c>
      <c r="B108" s="172">
        <f>'Curva durate'!AK116/1000</f>
        <v>1.1515520056239998E-2</v>
      </c>
      <c r="C108" s="11"/>
      <c r="D108" s="83">
        <f t="shared" si="31"/>
        <v>1.1515520056239998E-2</v>
      </c>
      <c r="E108" s="83">
        <f t="shared" si="32"/>
        <v>0</v>
      </c>
      <c r="F108" s="173">
        <f t="shared" si="33"/>
        <v>1.1515520056239998E-2</v>
      </c>
      <c r="G108" s="174">
        <f t="shared" si="21"/>
        <v>1.1515520056239998E-2</v>
      </c>
      <c r="H108" s="175">
        <f t="shared" si="22"/>
        <v>0</v>
      </c>
      <c r="I108" s="27">
        <f t="shared" si="23"/>
        <v>0.95962667135333313</v>
      </c>
      <c r="J108" s="11">
        <f t="shared" si="24"/>
        <v>90</v>
      </c>
      <c r="K108">
        <f t="shared" si="25"/>
        <v>160.30000000000001</v>
      </c>
      <c r="L108" s="36">
        <f t="shared" si="34"/>
        <v>2.0181661892495536E-2</v>
      </c>
      <c r="M108" s="99">
        <f t="shared" si="35"/>
        <v>4.0075E-2</v>
      </c>
      <c r="N108">
        <f t="shared" si="36"/>
        <v>251</v>
      </c>
      <c r="O108" s="36">
        <f t="shared" si="26"/>
        <v>2.9626436003906001E-3</v>
      </c>
      <c r="P108" s="1">
        <f t="shared" si="37"/>
        <v>0.93164966420640349</v>
      </c>
      <c r="Q108" s="23">
        <f t="shared" si="38"/>
        <v>88.753350335793598</v>
      </c>
      <c r="R108" s="23">
        <f t="shared" si="27"/>
        <v>0.81</v>
      </c>
      <c r="S108" s="11">
        <f t="shared" si="28"/>
        <v>0.95</v>
      </c>
      <c r="T108" s="20"/>
      <c r="U108" s="30">
        <f t="shared" si="29"/>
        <v>10.0262220711917</v>
      </c>
      <c r="V108" s="24">
        <f t="shared" si="30"/>
        <v>7.7151778837820144</v>
      </c>
      <c r="W108" s="24">
        <f t="shared" si="39"/>
        <v>10</v>
      </c>
      <c r="X108" s="31">
        <f t="shared" si="40"/>
        <v>185.16426921076834</v>
      </c>
      <c r="Y108" s="20"/>
      <c r="Z108" s="19"/>
    </row>
    <row r="109" spans="1:26" ht="15.6" x14ac:dyDescent="0.3">
      <c r="A109" s="26">
        <v>91</v>
      </c>
      <c r="B109" s="172">
        <f>'Curva durate'!AK117/1000</f>
        <v>1.1492564809129224E-2</v>
      </c>
      <c r="C109" s="11"/>
      <c r="D109" s="83">
        <f t="shared" si="31"/>
        <v>1.1492564809129224E-2</v>
      </c>
      <c r="E109" s="83">
        <f t="shared" si="32"/>
        <v>0</v>
      </c>
      <c r="F109" s="173">
        <f t="shared" si="33"/>
        <v>1.1492564809129224E-2</v>
      </c>
      <c r="G109" s="174">
        <f t="shared" si="21"/>
        <v>1.1492564809129224E-2</v>
      </c>
      <c r="H109" s="175">
        <f t="shared" si="22"/>
        <v>0</v>
      </c>
      <c r="I109" s="27">
        <f t="shared" si="23"/>
        <v>0.95771373409410199</v>
      </c>
      <c r="J109" s="11">
        <f t="shared" si="24"/>
        <v>90</v>
      </c>
      <c r="K109">
        <f t="shared" si="25"/>
        <v>160.30000000000001</v>
      </c>
      <c r="L109" s="36">
        <f t="shared" si="34"/>
        <v>2.0181661892495536E-2</v>
      </c>
      <c r="M109" s="99">
        <f t="shared" si="35"/>
        <v>4.0075E-2</v>
      </c>
      <c r="N109">
        <f t="shared" si="36"/>
        <v>251</v>
      </c>
      <c r="O109" s="36">
        <f t="shared" si="26"/>
        <v>2.9626436003906001E-3</v>
      </c>
      <c r="P109" s="1">
        <f t="shared" si="37"/>
        <v>0.92793903154890001</v>
      </c>
      <c r="Q109" s="23">
        <f t="shared" si="38"/>
        <v>88.7570609684511</v>
      </c>
      <c r="R109" s="23">
        <f t="shared" si="27"/>
        <v>0.81</v>
      </c>
      <c r="S109" s="11">
        <f t="shared" si="28"/>
        <v>0.95</v>
      </c>
      <c r="T109" s="20"/>
      <c r="U109" s="30">
        <f t="shared" si="29"/>
        <v>10.006653962142508</v>
      </c>
      <c r="V109" s="24">
        <f t="shared" si="30"/>
        <v>7.7001202238686597</v>
      </c>
      <c r="W109" s="24">
        <f t="shared" si="39"/>
        <v>10</v>
      </c>
      <c r="X109" s="31">
        <f t="shared" si="40"/>
        <v>184.80288537284784</v>
      </c>
      <c r="Y109" s="20"/>
      <c r="Z109" s="19"/>
    </row>
    <row r="110" spans="1:26" ht="15.6" x14ac:dyDescent="0.3">
      <c r="A110" s="32">
        <v>92</v>
      </c>
      <c r="B110" s="172">
        <f>'Curva durate'!AK118/1000</f>
        <v>1.1469399221684863E-2</v>
      </c>
      <c r="C110" s="11"/>
      <c r="D110" s="83">
        <f t="shared" si="31"/>
        <v>1.1469399221684863E-2</v>
      </c>
      <c r="E110" s="83">
        <f t="shared" si="32"/>
        <v>0</v>
      </c>
      <c r="F110" s="173">
        <f t="shared" si="33"/>
        <v>1.1469399221684863E-2</v>
      </c>
      <c r="G110" s="174">
        <f t="shared" si="21"/>
        <v>1.1469399221684863E-2</v>
      </c>
      <c r="H110" s="175">
        <f t="shared" si="22"/>
        <v>0</v>
      </c>
      <c r="I110" s="27">
        <f t="shared" si="23"/>
        <v>0.95578326847373862</v>
      </c>
      <c r="J110" s="11">
        <f t="shared" si="24"/>
        <v>90</v>
      </c>
      <c r="K110">
        <f t="shared" si="25"/>
        <v>160.30000000000001</v>
      </c>
      <c r="L110" s="36">
        <f t="shared" si="34"/>
        <v>2.0181661892495536E-2</v>
      </c>
      <c r="M110" s="99">
        <f t="shared" si="35"/>
        <v>4.0075E-2</v>
      </c>
      <c r="N110">
        <f t="shared" si="36"/>
        <v>251</v>
      </c>
      <c r="O110" s="36">
        <f t="shared" si="26"/>
        <v>2.9626436003906001E-3</v>
      </c>
      <c r="P110" s="1">
        <f t="shared" si="37"/>
        <v>0.92420190443868477</v>
      </c>
      <c r="Q110" s="23">
        <f t="shared" si="38"/>
        <v>88.760798095561313</v>
      </c>
      <c r="R110" s="23">
        <f t="shared" si="27"/>
        <v>0.81</v>
      </c>
      <c r="S110" s="11">
        <f t="shared" si="28"/>
        <v>0.95</v>
      </c>
      <c r="T110" s="20"/>
      <c r="U110" s="30">
        <f t="shared" si="29"/>
        <v>9.9869040105008438</v>
      </c>
      <c r="V110" s="24">
        <f t="shared" si="30"/>
        <v>7.6849226360803993</v>
      </c>
      <c r="W110" s="24">
        <f t="shared" si="39"/>
        <v>10</v>
      </c>
      <c r="X110" s="31">
        <f t="shared" si="40"/>
        <v>184.43814326592957</v>
      </c>
      <c r="Y110" s="20"/>
      <c r="Z110" s="19"/>
    </row>
    <row r="111" spans="1:26" ht="15.6" x14ac:dyDescent="0.3">
      <c r="A111" s="32">
        <v>93</v>
      </c>
      <c r="B111" s="172">
        <f>'Curva durate'!AK119/1000</f>
        <v>1.1446025159941382E-2</v>
      </c>
      <c r="C111" s="11"/>
      <c r="D111" s="83">
        <f t="shared" si="31"/>
        <v>1.1446025159941382E-2</v>
      </c>
      <c r="E111" s="83">
        <f t="shared" si="32"/>
        <v>0</v>
      </c>
      <c r="F111" s="173">
        <f t="shared" si="33"/>
        <v>1.1446025159941382E-2</v>
      </c>
      <c r="G111" s="174">
        <f t="shared" si="21"/>
        <v>1.1446025159941382E-2</v>
      </c>
      <c r="H111" s="175">
        <f t="shared" si="22"/>
        <v>0</v>
      </c>
      <c r="I111" s="27">
        <f t="shared" si="23"/>
        <v>0.95383542999511517</v>
      </c>
      <c r="J111" s="11">
        <f t="shared" si="24"/>
        <v>90</v>
      </c>
      <c r="K111">
        <f t="shared" si="25"/>
        <v>160.30000000000001</v>
      </c>
      <c r="L111" s="36">
        <f t="shared" si="34"/>
        <v>2.0181661892495536E-2</v>
      </c>
      <c r="M111" s="99">
        <f t="shared" si="35"/>
        <v>4.0075E-2</v>
      </c>
      <c r="N111">
        <f t="shared" si="36"/>
        <v>251</v>
      </c>
      <c r="O111" s="36">
        <f t="shared" si="26"/>
        <v>2.9626436003906001E-3</v>
      </c>
      <c r="P111" s="1">
        <f t="shared" si="37"/>
        <v>0.92043878839327686</v>
      </c>
      <c r="Q111" s="23">
        <f t="shared" si="38"/>
        <v>88.764561211606718</v>
      </c>
      <c r="R111" s="23">
        <f t="shared" si="27"/>
        <v>0.81</v>
      </c>
      <c r="S111" s="11">
        <f t="shared" si="28"/>
        <v>0.95</v>
      </c>
      <c r="T111" s="20"/>
      <c r="U111" s="30">
        <f t="shared" si="29"/>
        <v>9.9669737432136252</v>
      </c>
      <c r="V111" s="24">
        <f t="shared" si="30"/>
        <v>7.6695862954028851</v>
      </c>
      <c r="W111" s="24">
        <f t="shared" si="39"/>
        <v>10</v>
      </c>
      <c r="X111" s="31">
        <f t="shared" si="40"/>
        <v>184.07007108966923</v>
      </c>
      <c r="Y111" s="20"/>
      <c r="Z111" s="19"/>
    </row>
    <row r="112" spans="1:26" ht="15.6" x14ac:dyDescent="0.3">
      <c r="A112" s="26">
        <v>94</v>
      </c>
      <c r="B112" s="172">
        <f>'Curva durate'!AK120/1000</f>
        <v>1.1422444491627262E-2</v>
      </c>
      <c r="C112" s="11"/>
      <c r="D112" s="83">
        <f t="shared" si="31"/>
        <v>1.1422444491627262E-2</v>
      </c>
      <c r="E112" s="83">
        <f t="shared" si="32"/>
        <v>0</v>
      </c>
      <c r="F112" s="173">
        <f t="shared" si="33"/>
        <v>1.1422444491627262E-2</v>
      </c>
      <c r="G112" s="174">
        <f t="shared" si="21"/>
        <v>1.1422444491627262E-2</v>
      </c>
      <c r="H112" s="175">
        <f t="shared" si="22"/>
        <v>0</v>
      </c>
      <c r="I112" s="27">
        <f t="shared" si="23"/>
        <v>0.95187037430227184</v>
      </c>
      <c r="J112" s="11">
        <f t="shared" si="24"/>
        <v>90</v>
      </c>
      <c r="K112">
        <f t="shared" si="25"/>
        <v>160.30000000000001</v>
      </c>
      <c r="L112" s="36">
        <f t="shared" si="34"/>
        <v>2.0181661892495536E-2</v>
      </c>
      <c r="M112" s="99">
        <f t="shared" si="35"/>
        <v>4.0075E-2</v>
      </c>
      <c r="N112">
        <f t="shared" si="36"/>
        <v>251</v>
      </c>
      <c r="O112" s="36">
        <f t="shared" si="26"/>
        <v>2.9626436003906001E-3</v>
      </c>
      <c r="P112" s="1">
        <f t="shared" si="37"/>
        <v>0.91665018859364911</v>
      </c>
      <c r="Q112" s="23">
        <f t="shared" si="38"/>
        <v>88.768349811406353</v>
      </c>
      <c r="R112" s="23">
        <f t="shared" si="27"/>
        <v>0.81</v>
      </c>
      <c r="S112" s="11">
        <f t="shared" si="28"/>
        <v>0.95</v>
      </c>
      <c r="T112" s="20"/>
      <c r="U112" s="30">
        <f t="shared" si="29"/>
        <v>9.946864689157918</v>
      </c>
      <c r="V112" s="24">
        <f t="shared" si="30"/>
        <v>7.6541123783070182</v>
      </c>
      <c r="W112" s="24">
        <f t="shared" si="39"/>
        <v>10</v>
      </c>
      <c r="X112" s="31">
        <f t="shared" si="40"/>
        <v>183.69869707936843</v>
      </c>
      <c r="Y112" s="20"/>
      <c r="Z112" s="19"/>
    </row>
    <row r="113" spans="1:26" ht="15.6" x14ac:dyDescent="0.3">
      <c r="A113" s="32">
        <v>95</v>
      </c>
      <c r="B113" s="172">
        <f>'Curva durate'!AK121/1000</f>
        <v>1.1398659086165001E-2</v>
      </c>
      <c r="C113" s="11"/>
      <c r="D113" s="83">
        <f t="shared" si="31"/>
        <v>1.1398659086165001E-2</v>
      </c>
      <c r="E113" s="83">
        <f t="shared" si="32"/>
        <v>0</v>
      </c>
      <c r="F113" s="173">
        <f t="shared" si="33"/>
        <v>1.1398659086165001E-2</v>
      </c>
      <c r="G113" s="174">
        <f t="shared" si="21"/>
        <v>1.1398659086165001E-2</v>
      </c>
      <c r="H113" s="175">
        <f t="shared" si="22"/>
        <v>0</v>
      </c>
      <c r="I113" s="27">
        <f t="shared" si="23"/>
        <v>0.9498882571804167</v>
      </c>
      <c r="J113" s="11">
        <f t="shared" si="24"/>
        <v>90</v>
      </c>
      <c r="K113">
        <f t="shared" si="25"/>
        <v>160.30000000000001</v>
      </c>
      <c r="L113" s="36">
        <f t="shared" si="34"/>
        <v>2.0181661892495536E-2</v>
      </c>
      <c r="M113" s="99">
        <f t="shared" si="35"/>
        <v>4.0075E-2</v>
      </c>
      <c r="N113">
        <f t="shared" si="36"/>
        <v>251</v>
      </c>
      <c r="O113" s="36">
        <f t="shared" si="26"/>
        <v>2.9626436003906001E-3</v>
      </c>
      <c r="P113" s="1">
        <f t="shared" si="37"/>
        <v>0.91283660982697978</v>
      </c>
      <c r="Q113" s="23">
        <f t="shared" si="38"/>
        <v>88.77216339017302</v>
      </c>
      <c r="R113" s="23">
        <f t="shared" si="27"/>
        <v>0.81</v>
      </c>
      <c r="S113" s="11">
        <f t="shared" si="28"/>
        <v>0.95</v>
      </c>
      <c r="T113" s="20"/>
      <c r="U113" s="30">
        <f t="shared" si="29"/>
        <v>9.9265783791622724</v>
      </c>
      <c r="V113" s="24">
        <f t="shared" si="30"/>
        <v>7.6385020627653697</v>
      </c>
      <c r="W113" s="24">
        <f t="shared" si="39"/>
        <v>10</v>
      </c>
      <c r="X113" s="31">
        <f t="shared" si="40"/>
        <v>183.32404950636888</v>
      </c>
      <c r="Y113" s="20"/>
      <c r="Z113" s="19"/>
    </row>
    <row r="114" spans="1:26" ht="15.6" x14ac:dyDescent="0.3">
      <c r="A114" s="32">
        <v>96</v>
      </c>
      <c r="B114" s="172">
        <f>'Curva durate'!AK122/1000</f>
        <v>1.1374670814671101E-2</v>
      </c>
      <c r="C114" s="11"/>
      <c r="D114" s="83">
        <f t="shared" si="31"/>
        <v>1.1374670814671101E-2</v>
      </c>
      <c r="E114" s="83">
        <f t="shared" si="32"/>
        <v>0</v>
      </c>
      <c r="F114" s="173">
        <f t="shared" si="33"/>
        <v>1.1374670814671101E-2</v>
      </c>
      <c r="G114" s="174">
        <f t="shared" si="21"/>
        <v>1.1374670814671101E-2</v>
      </c>
      <c r="H114" s="175">
        <f t="shared" si="22"/>
        <v>0</v>
      </c>
      <c r="I114" s="27">
        <f t="shared" si="23"/>
        <v>0.94788923455592511</v>
      </c>
      <c r="J114" s="11">
        <f t="shared" si="24"/>
        <v>90</v>
      </c>
      <c r="K114">
        <f t="shared" si="25"/>
        <v>160.30000000000001</v>
      </c>
      <c r="L114" s="36">
        <f t="shared" si="34"/>
        <v>2.0181661892495536E-2</v>
      </c>
      <c r="M114" s="99">
        <f t="shared" si="35"/>
        <v>4.0075E-2</v>
      </c>
      <c r="N114">
        <f t="shared" si="36"/>
        <v>251</v>
      </c>
      <c r="O114" s="36">
        <f t="shared" si="26"/>
        <v>2.9626436003906001E-3</v>
      </c>
      <c r="P114" s="1">
        <f t="shared" si="37"/>
        <v>0.90899855642981942</v>
      </c>
      <c r="Q114" s="23">
        <f t="shared" si="38"/>
        <v>88.776001443570181</v>
      </c>
      <c r="R114" s="23">
        <f t="shared" si="27"/>
        <v>0.81</v>
      </c>
      <c r="S114" s="11">
        <f t="shared" si="28"/>
        <v>0.95</v>
      </c>
      <c r="T114" s="20"/>
      <c r="U114" s="30">
        <f t="shared" si="29"/>
        <v>9.9061163460277317</v>
      </c>
      <c r="V114" s="24">
        <f t="shared" si="30"/>
        <v>7.62275652826834</v>
      </c>
      <c r="W114" s="24">
        <f t="shared" si="39"/>
        <v>10</v>
      </c>
      <c r="X114" s="31">
        <f t="shared" si="40"/>
        <v>182.94615667844016</v>
      </c>
      <c r="Y114" s="20"/>
      <c r="Z114" s="19"/>
    </row>
    <row r="115" spans="1:26" ht="15.6" x14ac:dyDescent="0.3">
      <c r="A115" s="26">
        <v>97</v>
      </c>
      <c r="B115" s="172">
        <f>'Curva durate'!AK123/1000</f>
        <v>1.1350481549956102E-2</v>
      </c>
      <c r="C115" s="11"/>
      <c r="D115" s="83">
        <f t="shared" si="31"/>
        <v>1.1350481549956102E-2</v>
      </c>
      <c r="E115" s="83">
        <f t="shared" si="32"/>
        <v>0</v>
      </c>
      <c r="F115" s="173">
        <f t="shared" si="33"/>
        <v>1.1350481549956102E-2</v>
      </c>
      <c r="G115" s="174">
        <f t="shared" si="21"/>
        <v>1.1350481549956102E-2</v>
      </c>
      <c r="H115" s="175">
        <f t="shared" si="22"/>
        <v>0</v>
      </c>
      <c r="I115" s="27">
        <f t="shared" si="23"/>
        <v>0.94587346249634185</v>
      </c>
      <c r="J115" s="11">
        <f t="shared" si="24"/>
        <v>90</v>
      </c>
      <c r="K115">
        <f t="shared" si="25"/>
        <v>160.30000000000001</v>
      </c>
      <c r="L115" s="36">
        <f t="shared" si="34"/>
        <v>2.0181661892495536E-2</v>
      </c>
      <c r="M115" s="99">
        <f t="shared" si="35"/>
        <v>4.0075E-2</v>
      </c>
      <c r="N115">
        <f t="shared" si="36"/>
        <v>251</v>
      </c>
      <c r="O115" s="36">
        <f t="shared" si="26"/>
        <v>2.9626436003906001E-3</v>
      </c>
      <c r="P115" s="1">
        <f t="shared" si="37"/>
        <v>0.90513653223168256</v>
      </c>
      <c r="Q115" s="23">
        <f t="shared" si="38"/>
        <v>88.779863467768322</v>
      </c>
      <c r="R115" s="23">
        <f t="shared" si="27"/>
        <v>0.81</v>
      </c>
      <c r="S115" s="11">
        <f t="shared" si="28"/>
        <v>0.95</v>
      </c>
      <c r="T115" s="20"/>
      <c r="U115" s="30">
        <f t="shared" si="29"/>
        <v>9.8854801245485415</v>
      </c>
      <c r="V115" s="24">
        <f t="shared" si="30"/>
        <v>7.6068769558401028</v>
      </c>
      <c r="W115" s="24">
        <f t="shared" si="39"/>
        <v>10</v>
      </c>
      <c r="X115" s="31">
        <f t="shared" si="40"/>
        <v>182.56504694016246</v>
      </c>
      <c r="Y115" s="20"/>
      <c r="Z115" s="19"/>
    </row>
    <row r="116" spans="1:26" ht="15.6" x14ac:dyDescent="0.3">
      <c r="A116" s="32">
        <v>98</v>
      </c>
      <c r="B116" s="172">
        <f>'Curva durate'!AK124/1000</f>
        <v>1.1326093166524541E-2</v>
      </c>
      <c r="C116" s="11"/>
      <c r="D116" s="83">
        <f t="shared" si="31"/>
        <v>1.1326093166524541E-2</v>
      </c>
      <c r="E116" s="83">
        <f t="shared" si="32"/>
        <v>0</v>
      </c>
      <c r="F116" s="173">
        <f t="shared" si="33"/>
        <v>1.1326093166524541E-2</v>
      </c>
      <c r="G116" s="174">
        <f t="shared" si="21"/>
        <v>1.1326093166524541E-2</v>
      </c>
      <c r="H116" s="175">
        <f t="shared" si="22"/>
        <v>0</v>
      </c>
      <c r="I116" s="27">
        <f t="shared" si="23"/>
        <v>0.94384109721037845</v>
      </c>
      <c r="J116" s="11">
        <f t="shared" si="24"/>
        <v>90</v>
      </c>
      <c r="K116">
        <f t="shared" si="25"/>
        <v>160.30000000000001</v>
      </c>
      <c r="L116" s="36">
        <f t="shared" si="34"/>
        <v>2.0181661892495536E-2</v>
      </c>
      <c r="M116" s="99">
        <f t="shared" si="35"/>
        <v>4.0075E-2</v>
      </c>
      <c r="N116">
        <f t="shared" si="36"/>
        <v>251</v>
      </c>
      <c r="O116" s="36">
        <f t="shared" si="26"/>
        <v>2.9626436003906001E-3</v>
      </c>
      <c r="P116" s="1">
        <f t="shared" si="37"/>
        <v>0.90125104049904781</v>
      </c>
      <c r="Q116" s="23">
        <f t="shared" si="38"/>
        <v>88.783748959500954</v>
      </c>
      <c r="R116" s="23">
        <f t="shared" si="27"/>
        <v>0.81</v>
      </c>
      <c r="S116" s="11">
        <f t="shared" si="28"/>
        <v>0.95</v>
      </c>
      <c r="T116" s="20"/>
      <c r="U116" s="30">
        <f t="shared" si="29"/>
        <v>9.864671251532501</v>
      </c>
      <c r="V116" s="24">
        <f t="shared" si="30"/>
        <v>7.5908645280542597</v>
      </c>
      <c r="W116" s="24">
        <f t="shared" si="39"/>
        <v>10</v>
      </c>
      <c r="X116" s="31">
        <f t="shared" si="40"/>
        <v>182.18074867330222</v>
      </c>
      <c r="Y116" s="20"/>
      <c r="Z116" s="19"/>
    </row>
    <row r="117" spans="1:26" ht="15.6" x14ac:dyDescent="0.3">
      <c r="A117" s="32">
        <v>99</v>
      </c>
      <c r="B117" s="172">
        <f>'Curva durate'!AK125/1000</f>
        <v>1.1301507540574983E-2</v>
      </c>
      <c r="C117" s="11"/>
      <c r="D117" s="83">
        <f t="shared" si="31"/>
        <v>1.1301507540574983E-2</v>
      </c>
      <c r="E117" s="83">
        <f t="shared" si="32"/>
        <v>0</v>
      </c>
      <c r="F117" s="173">
        <f t="shared" si="33"/>
        <v>1.1301507540574983E-2</v>
      </c>
      <c r="G117" s="174">
        <f t="shared" si="21"/>
        <v>1.1301507540574983E-2</v>
      </c>
      <c r="H117" s="175">
        <f t="shared" si="22"/>
        <v>0</v>
      </c>
      <c r="I117" s="27">
        <f t="shared" si="23"/>
        <v>0.94179229504791517</v>
      </c>
      <c r="J117" s="11">
        <f t="shared" si="24"/>
        <v>90</v>
      </c>
      <c r="K117">
        <f t="shared" si="25"/>
        <v>160.30000000000001</v>
      </c>
      <c r="L117" s="36">
        <f t="shared" si="34"/>
        <v>2.0181661892495536E-2</v>
      </c>
      <c r="M117" s="99">
        <f t="shared" si="35"/>
        <v>4.0075E-2</v>
      </c>
      <c r="N117">
        <f t="shared" si="36"/>
        <v>251</v>
      </c>
      <c r="O117" s="36">
        <f t="shared" si="26"/>
        <v>2.9626436003906001E-3</v>
      </c>
      <c r="P117" s="1">
        <f t="shared" si="37"/>
        <v>0.8973425838797916</v>
      </c>
      <c r="Q117" s="23">
        <f t="shared" si="38"/>
        <v>88.787657416120211</v>
      </c>
      <c r="R117" s="23">
        <f t="shared" si="27"/>
        <v>0.81</v>
      </c>
      <c r="S117" s="11">
        <f t="shared" si="28"/>
        <v>0.95</v>
      </c>
      <c r="T117" s="20"/>
      <c r="U117" s="30">
        <f t="shared" si="29"/>
        <v>9.8436912658210378</v>
      </c>
      <c r="V117" s="24">
        <f t="shared" si="30"/>
        <v>7.5747204290492895</v>
      </c>
      <c r="W117" s="24">
        <f t="shared" si="39"/>
        <v>10</v>
      </c>
      <c r="X117" s="31">
        <f t="shared" si="40"/>
        <v>181.79329029718295</v>
      </c>
      <c r="Y117" s="20"/>
      <c r="Z117" s="19"/>
    </row>
    <row r="118" spans="1:26" ht="15.6" x14ac:dyDescent="0.3">
      <c r="A118" s="26">
        <v>100</v>
      </c>
      <c r="B118" s="172">
        <f>'Curva durate'!AK126/1000</f>
        <v>1.1276726549999999E-2</v>
      </c>
      <c r="C118" s="11"/>
      <c r="D118" s="83">
        <f t="shared" si="31"/>
        <v>1.1276726549999999E-2</v>
      </c>
      <c r="E118" s="83">
        <f t="shared" si="32"/>
        <v>0</v>
      </c>
      <c r="F118" s="173">
        <f t="shared" si="33"/>
        <v>1.1276726549999999E-2</v>
      </c>
      <c r="G118" s="174">
        <f t="shared" si="21"/>
        <v>1.1276726549999999E-2</v>
      </c>
      <c r="H118" s="175">
        <f t="shared" si="22"/>
        <v>0</v>
      </c>
      <c r="I118" s="27">
        <f t="shared" si="23"/>
        <v>0.93972721249999991</v>
      </c>
      <c r="J118" s="11">
        <f t="shared" si="24"/>
        <v>90</v>
      </c>
      <c r="K118">
        <f t="shared" si="25"/>
        <v>160.30000000000001</v>
      </c>
      <c r="L118" s="36">
        <f t="shared" si="34"/>
        <v>2.0181661892495536E-2</v>
      </c>
      <c r="M118" s="99">
        <f t="shared" si="35"/>
        <v>4.0075E-2</v>
      </c>
      <c r="N118">
        <f t="shared" si="36"/>
        <v>251</v>
      </c>
      <c r="O118" s="36">
        <f t="shared" si="26"/>
        <v>2.9626436003906001E-3</v>
      </c>
      <c r="P118" s="1">
        <f t="shared" si="37"/>
        <v>0.89341166434803621</v>
      </c>
      <c r="Q118" s="23">
        <f t="shared" si="38"/>
        <v>88.791588335651966</v>
      </c>
      <c r="R118" s="23">
        <f t="shared" si="27"/>
        <v>0.81</v>
      </c>
      <c r="S118" s="11">
        <f t="shared" si="28"/>
        <v>0.95</v>
      </c>
      <c r="T118" s="20"/>
      <c r="U118" s="30">
        <f t="shared" si="29"/>
        <v>9.8225417083089184</v>
      </c>
      <c r="V118" s="24">
        <f t="shared" si="30"/>
        <v>7.558445844543713</v>
      </c>
      <c r="W118" s="24">
        <f t="shared" si="39"/>
        <v>10</v>
      </c>
      <c r="X118" s="31">
        <f t="shared" si="40"/>
        <v>181.40270026904912</v>
      </c>
      <c r="Y118" s="20"/>
      <c r="Z118" s="19"/>
    </row>
    <row r="119" spans="1:26" ht="15.6" x14ac:dyDescent="0.3">
      <c r="A119" s="32">
        <v>101</v>
      </c>
      <c r="B119" s="172">
        <f>'Curva durate'!AK127/1000</f>
        <v>1.1251752074386182E-2</v>
      </c>
      <c r="C119" s="11"/>
      <c r="D119" s="83">
        <f t="shared" si="31"/>
        <v>1.1251752074386182E-2</v>
      </c>
      <c r="E119" s="83">
        <f t="shared" si="32"/>
        <v>0</v>
      </c>
      <c r="F119" s="173">
        <f t="shared" si="33"/>
        <v>1.1251752074386182E-2</v>
      </c>
      <c r="G119" s="174">
        <f t="shared" si="21"/>
        <v>1.1251752074386182E-2</v>
      </c>
      <c r="H119" s="175">
        <f t="shared" si="22"/>
        <v>0</v>
      </c>
      <c r="I119" s="27">
        <f t="shared" si="23"/>
        <v>0.93764600619884841</v>
      </c>
      <c r="J119" s="11">
        <f t="shared" si="24"/>
        <v>90</v>
      </c>
      <c r="K119">
        <f t="shared" si="25"/>
        <v>160.30000000000001</v>
      </c>
      <c r="L119" s="36">
        <f t="shared" si="34"/>
        <v>2.0181661892495536E-2</v>
      </c>
      <c r="M119" s="99">
        <f t="shared" si="35"/>
        <v>4.0075E-2</v>
      </c>
      <c r="N119">
        <f t="shared" si="36"/>
        <v>251</v>
      </c>
      <c r="O119" s="36">
        <f t="shared" si="26"/>
        <v>2.9626436003906001E-3</v>
      </c>
      <c r="P119" s="1">
        <f t="shared" si="37"/>
        <v>0.88945878314942717</v>
      </c>
      <c r="Q119" s="23">
        <f t="shared" si="38"/>
        <v>88.79554121685058</v>
      </c>
      <c r="R119" s="23">
        <f t="shared" si="27"/>
        <v>0.81</v>
      </c>
      <c r="S119" s="11">
        <f t="shared" si="28"/>
        <v>0.95</v>
      </c>
      <c r="T119" s="20"/>
      <c r="U119" s="30">
        <f t="shared" si="29"/>
        <v>9.8012241219636635</v>
      </c>
      <c r="V119" s="24">
        <f t="shared" si="30"/>
        <v>7.5420419618510399</v>
      </c>
      <c r="W119" s="24">
        <f t="shared" si="39"/>
        <v>10</v>
      </c>
      <c r="X119" s="31">
        <f t="shared" si="40"/>
        <v>181.00900708442495</v>
      </c>
      <c r="Y119" s="20"/>
      <c r="Z119" s="19"/>
    </row>
    <row r="120" spans="1:26" ht="15.6" x14ac:dyDescent="0.3">
      <c r="A120" s="32">
        <v>102</v>
      </c>
      <c r="B120" s="172">
        <f>'Curva durate'!AK128/1000</f>
        <v>1.1226585995014145E-2</v>
      </c>
      <c r="C120" s="11"/>
      <c r="D120" s="83">
        <f t="shared" si="31"/>
        <v>1.1226585995014145E-2</v>
      </c>
      <c r="E120" s="83">
        <f t="shared" si="32"/>
        <v>0</v>
      </c>
      <c r="F120" s="173">
        <f t="shared" si="33"/>
        <v>1.1226585995014145E-2</v>
      </c>
      <c r="G120" s="174">
        <f t="shared" si="21"/>
        <v>1.1226585995014145E-2</v>
      </c>
      <c r="H120" s="175">
        <f t="shared" si="22"/>
        <v>0</v>
      </c>
      <c r="I120" s="27">
        <f t="shared" si="23"/>
        <v>0.93554883291784541</v>
      </c>
      <c r="J120" s="11">
        <f t="shared" si="24"/>
        <v>90</v>
      </c>
      <c r="K120">
        <f t="shared" si="25"/>
        <v>160.30000000000001</v>
      </c>
      <c r="L120" s="36">
        <f t="shared" si="34"/>
        <v>2.0181661892495536E-2</v>
      </c>
      <c r="M120" s="99">
        <f t="shared" si="35"/>
        <v>4.0075E-2</v>
      </c>
      <c r="N120">
        <f t="shared" si="36"/>
        <v>251</v>
      </c>
      <c r="O120" s="36">
        <f t="shared" si="26"/>
        <v>2.9626436003906001E-3</v>
      </c>
      <c r="P120" s="1">
        <f t="shared" si="37"/>
        <v>0.88548444074683619</v>
      </c>
      <c r="Q120" s="23">
        <f t="shared" si="38"/>
        <v>88.799515559253166</v>
      </c>
      <c r="R120" s="23">
        <f t="shared" si="27"/>
        <v>0.81</v>
      </c>
      <c r="S120" s="11">
        <f t="shared" si="28"/>
        <v>0.95</v>
      </c>
      <c r="T120" s="20"/>
      <c r="U120" s="30">
        <f t="shared" si="29"/>
        <v>9.7797400518446267</v>
      </c>
      <c r="V120" s="24">
        <f t="shared" si="30"/>
        <v>7.5255099698944399</v>
      </c>
      <c r="W120" s="24">
        <f t="shared" si="39"/>
        <v>10</v>
      </c>
      <c r="X120" s="31">
        <f t="shared" si="40"/>
        <v>180.61223927746656</v>
      </c>
      <c r="Y120" s="20"/>
      <c r="Z120" s="19"/>
    </row>
    <row r="121" spans="1:26" ht="15.6" x14ac:dyDescent="0.3">
      <c r="A121" s="26">
        <v>103</v>
      </c>
      <c r="B121" s="172">
        <f>'Curva durate'!AK129/1000</f>
        <v>1.1201230194858504E-2</v>
      </c>
      <c r="C121" s="11"/>
      <c r="D121" s="83">
        <f t="shared" si="31"/>
        <v>1.1201230194858504E-2</v>
      </c>
      <c r="E121" s="83">
        <f t="shared" si="32"/>
        <v>0</v>
      </c>
      <c r="F121" s="173">
        <f t="shared" si="33"/>
        <v>1.1201230194858504E-2</v>
      </c>
      <c r="G121" s="174">
        <f t="shared" si="21"/>
        <v>1.1201230194858504E-2</v>
      </c>
      <c r="H121" s="175">
        <f t="shared" si="22"/>
        <v>0</v>
      </c>
      <c r="I121" s="27">
        <f t="shared" si="23"/>
        <v>0.93343584957154202</v>
      </c>
      <c r="J121" s="11">
        <f t="shared" si="24"/>
        <v>90</v>
      </c>
      <c r="K121">
        <f t="shared" si="25"/>
        <v>160.30000000000001</v>
      </c>
      <c r="L121" s="36">
        <f t="shared" si="34"/>
        <v>2.0181661892495536E-2</v>
      </c>
      <c r="M121" s="99">
        <f t="shared" si="35"/>
        <v>4.0075E-2</v>
      </c>
      <c r="N121">
        <f t="shared" si="36"/>
        <v>251</v>
      </c>
      <c r="O121" s="36">
        <f t="shared" si="26"/>
        <v>2.9626436003906001E-3</v>
      </c>
      <c r="P121" s="1">
        <f t="shared" si="37"/>
        <v>0.88148913676648766</v>
      </c>
      <c r="Q121" s="23">
        <f t="shared" si="38"/>
        <v>88.803510863233512</v>
      </c>
      <c r="R121" s="23">
        <f t="shared" si="27"/>
        <v>0.81</v>
      </c>
      <c r="S121" s="11">
        <f t="shared" si="28"/>
        <v>0.95</v>
      </c>
      <c r="T121" s="20"/>
      <c r="U121" s="30">
        <f t="shared" si="29"/>
        <v>9.7580910451217306</v>
      </c>
      <c r="V121" s="24">
        <f t="shared" si="30"/>
        <v>7.5088510592211719</v>
      </c>
      <c r="W121" s="24">
        <f t="shared" si="39"/>
        <v>10</v>
      </c>
      <c r="X121" s="31">
        <f t="shared" si="40"/>
        <v>180.21242542130813</v>
      </c>
      <c r="Y121" s="20"/>
      <c r="Z121" s="19"/>
    </row>
    <row r="122" spans="1:26" ht="15.6" x14ac:dyDescent="0.3">
      <c r="A122" s="32">
        <v>104</v>
      </c>
      <c r="B122" s="172">
        <f>'Curva durate'!AK130/1000</f>
        <v>1.1175686558587902E-2</v>
      </c>
      <c r="C122" s="11"/>
      <c r="D122" s="83">
        <f t="shared" si="31"/>
        <v>1.1175686558587902E-2</v>
      </c>
      <c r="E122" s="83">
        <f t="shared" si="32"/>
        <v>0</v>
      </c>
      <c r="F122" s="173">
        <f t="shared" si="33"/>
        <v>1.1175686558587902E-2</v>
      </c>
      <c r="G122" s="174">
        <f t="shared" si="21"/>
        <v>1.1175686558587902E-2</v>
      </c>
      <c r="H122" s="175">
        <f t="shared" si="22"/>
        <v>0</v>
      </c>
      <c r="I122" s="27">
        <f t="shared" si="23"/>
        <v>0.93130721321565846</v>
      </c>
      <c r="J122" s="11">
        <f t="shared" si="24"/>
        <v>90</v>
      </c>
      <c r="K122">
        <f t="shared" si="25"/>
        <v>160.30000000000001</v>
      </c>
      <c r="L122" s="36">
        <f t="shared" si="34"/>
        <v>2.0181661892495536E-2</v>
      </c>
      <c r="M122" s="99">
        <f t="shared" si="35"/>
        <v>4.0075E-2</v>
      </c>
      <c r="N122">
        <f t="shared" si="36"/>
        <v>251</v>
      </c>
      <c r="O122" s="36">
        <f t="shared" si="26"/>
        <v>2.9626436003906001E-3</v>
      </c>
      <c r="P122" s="1">
        <f t="shared" si="37"/>
        <v>0.87747336994452274</v>
      </c>
      <c r="Q122" s="23">
        <f t="shared" si="38"/>
        <v>88.807526630055477</v>
      </c>
      <c r="R122" s="23">
        <f t="shared" si="27"/>
        <v>0.81</v>
      </c>
      <c r="S122" s="11">
        <f t="shared" si="28"/>
        <v>0.95</v>
      </c>
      <c r="T122" s="20"/>
      <c r="U122" s="30">
        <f t="shared" si="29"/>
        <v>9.7362786510939028</v>
      </c>
      <c r="V122" s="24">
        <f t="shared" si="30"/>
        <v>7.4920664220167579</v>
      </c>
      <c r="W122" s="24">
        <f t="shared" si="39"/>
        <v>10</v>
      </c>
      <c r="X122" s="31">
        <f t="shared" si="40"/>
        <v>179.80959412840218</v>
      </c>
      <c r="Y122" s="20"/>
      <c r="Z122" s="19"/>
    </row>
    <row r="123" spans="1:26" ht="15.6" x14ac:dyDescent="0.3">
      <c r="A123" s="32">
        <v>105</v>
      </c>
      <c r="B123" s="172">
        <f>'Curva durate'!AK131/1000</f>
        <v>1.1149956972565E-2</v>
      </c>
      <c r="C123" s="11"/>
      <c r="D123" s="83">
        <f t="shared" si="31"/>
        <v>1.1149956972565E-2</v>
      </c>
      <c r="E123" s="83">
        <f t="shared" si="32"/>
        <v>0</v>
      </c>
      <c r="F123" s="173">
        <f t="shared" si="33"/>
        <v>1.1149956972565E-2</v>
      </c>
      <c r="G123" s="174">
        <f t="shared" si="21"/>
        <v>1.1149956972565E-2</v>
      </c>
      <c r="H123" s="175">
        <f t="shared" si="22"/>
        <v>0</v>
      </c>
      <c r="I123" s="27">
        <f t="shared" si="23"/>
        <v>0.92916308104708334</v>
      </c>
      <c r="J123" s="11">
        <f t="shared" si="24"/>
        <v>90</v>
      </c>
      <c r="K123">
        <f t="shared" si="25"/>
        <v>160.30000000000001</v>
      </c>
      <c r="L123" s="36">
        <f t="shared" si="34"/>
        <v>2.0181661892495536E-2</v>
      </c>
      <c r="M123" s="99">
        <f t="shared" si="35"/>
        <v>4.0075E-2</v>
      </c>
      <c r="N123">
        <f t="shared" si="36"/>
        <v>251</v>
      </c>
      <c r="O123" s="36">
        <f t="shared" si="26"/>
        <v>2.9626436003906001E-3</v>
      </c>
      <c r="P123" s="1">
        <f t="shared" si="37"/>
        <v>0.87343763807398678</v>
      </c>
      <c r="Q123" s="23">
        <f t="shared" si="38"/>
        <v>88.811562361926022</v>
      </c>
      <c r="R123" s="23">
        <f t="shared" si="27"/>
        <v>0.81</v>
      </c>
      <c r="S123" s="11">
        <f t="shared" si="28"/>
        <v>0.95</v>
      </c>
      <c r="T123" s="20"/>
      <c r="U123" s="30">
        <f t="shared" si="29"/>
        <v>9.7143044212071512</v>
      </c>
      <c r="V123" s="24">
        <f t="shared" si="30"/>
        <v>7.4751572521189029</v>
      </c>
      <c r="W123" s="24">
        <f t="shared" si="39"/>
        <v>10</v>
      </c>
      <c r="X123" s="31">
        <f t="shared" si="40"/>
        <v>179.40377405085366</v>
      </c>
      <c r="Y123" s="20"/>
      <c r="Z123" s="19"/>
    </row>
    <row r="124" spans="1:26" ht="15.6" x14ac:dyDescent="0.3">
      <c r="A124" s="26">
        <v>106</v>
      </c>
      <c r="B124" s="172">
        <f>'Curva durate'!AK132/1000</f>
        <v>1.1124043324846462E-2</v>
      </c>
      <c r="C124" s="11"/>
      <c r="D124" s="83">
        <f t="shared" si="31"/>
        <v>1.1124043324846462E-2</v>
      </c>
      <c r="E124" s="83">
        <f t="shared" si="32"/>
        <v>0</v>
      </c>
      <c r="F124" s="173">
        <f t="shared" si="33"/>
        <v>1.1124043324846462E-2</v>
      </c>
      <c r="G124" s="174">
        <f t="shared" si="21"/>
        <v>1.1124043324846462E-2</v>
      </c>
      <c r="H124" s="175">
        <f t="shared" si="22"/>
        <v>0</v>
      </c>
      <c r="I124" s="27">
        <f t="shared" si="23"/>
        <v>0.9270036104038718</v>
      </c>
      <c r="J124" s="11">
        <f t="shared" si="24"/>
        <v>90</v>
      </c>
      <c r="K124">
        <f t="shared" si="25"/>
        <v>160.30000000000001</v>
      </c>
      <c r="L124" s="36">
        <f t="shared" si="34"/>
        <v>2.0181661892495536E-2</v>
      </c>
      <c r="M124" s="99">
        <f t="shared" si="35"/>
        <v>4.0075E-2</v>
      </c>
      <c r="N124">
        <f t="shared" si="36"/>
        <v>251</v>
      </c>
      <c r="O124" s="36">
        <f t="shared" si="26"/>
        <v>2.9626436003906001E-3</v>
      </c>
      <c r="P124" s="1">
        <f t="shared" si="37"/>
        <v>0.86938243795225145</v>
      </c>
      <c r="Q124" s="23">
        <f t="shared" si="38"/>
        <v>88.815617562047748</v>
      </c>
      <c r="R124" s="23">
        <f t="shared" si="27"/>
        <v>0.81</v>
      </c>
      <c r="S124" s="11">
        <f t="shared" si="28"/>
        <v>0.95</v>
      </c>
      <c r="T124" s="20"/>
      <c r="U124" s="30">
        <f t="shared" si="29"/>
        <v>9.6921699090723248</v>
      </c>
      <c r="V124" s="24">
        <f t="shared" si="30"/>
        <v>7.4581247450311539</v>
      </c>
      <c r="W124" s="24">
        <f t="shared" si="39"/>
        <v>10</v>
      </c>
      <c r="X124" s="31">
        <f t="shared" si="40"/>
        <v>178.9949938807477</v>
      </c>
      <c r="Y124" s="20"/>
      <c r="Z124" s="19"/>
    </row>
    <row r="125" spans="1:26" ht="15.6" x14ac:dyDescent="0.3">
      <c r="A125" s="32">
        <v>107</v>
      </c>
      <c r="B125" s="172">
        <f>'Curva durate'!AK133/1000</f>
        <v>1.1097947505182983E-2</v>
      </c>
      <c r="C125" s="11"/>
      <c r="D125" s="83">
        <f t="shared" si="31"/>
        <v>1.1097947505182983E-2</v>
      </c>
      <c r="E125" s="83">
        <f t="shared" si="32"/>
        <v>0</v>
      </c>
      <c r="F125" s="173">
        <f t="shared" si="33"/>
        <v>1.1097947505182983E-2</v>
      </c>
      <c r="G125" s="174">
        <f t="shared" si="21"/>
        <v>1.1097947505182983E-2</v>
      </c>
      <c r="H125" s="175">
        <f t="shared" si="22"/>
        <v>0</v>
      </c>
      <c r="I125" s="27">
        <f t="shared" si="23"/>
        <v>0.92482895876524851</v>
      </c>
      <c r="J125" s="11">
        <f t="shared" si="24"/>
        <v>90</v>
      </c>
      <c r="K125">
        <f t="shared" si="25"/>
        <v>160.30000000000001</v>
      </c>
      <c r="L125" s="36">
        <f t="shared" si="34"/>
        <v>2.0181661892495536E-2</v>
      </c>
      <c r="M125" s="99">
        <f t="shared" si="35"/>
        <v>4.0075E-2</v>
      </c>
      <c r="N125">
        <f t="shared" si="36"/>
        <v>251</v>
      </c>
      <c r="O125" s="36">
        <f t="shared" si="26"/>
        <v>2.9626436003906001E-3</v>
      </c>
      <c r="P125" s="1">
        <f t="shared" si="37"/>
        <v>0.8653082653288735</v>
      </c>
      <c r="Q125" s="23">
        <f t="shared" si="38"/>
        <v>88.819691734671125</v>
      </c>
      <c r="R125" s="23">
        <f t="shared" si="27"/>
        <v>0.81</v>
      </c>
      <c r="S125" s="11">
        <f t="shared" si="28"/>
        <v>0.95</v>
      </c>
      <c r="T125" s="20"/>
      <c r="U125" s="30">
        <f t="shared" si="29"/>
        <v>9.6698766704825463</v>
      </c>
      <c r="V125" s="24">
        <f t="shared" si="30"/>
        <v>7.4409700979363196</v>
      </c>
      <c r="W125" s="24">
        <f t="shared" si="39"/>
        <v>10</v>
      </c>
      <c r="X125" s="31">
        <f t="shared" si="40"/>
        <v>178.58328235047168</v>
      </c>
      <c r="Y125" s="20"/>
      <c r="Z125" s="19"/>
    </row>
    <row r="126" spans="1:26" ht="15.6" x14ac:dyDescent="0.3">
      <c r="A126" s="32">
        <v>108</v>
      </c>
      <c r="B126" s="172">
        <f>'Curva durate'!AK134/1000</f>
        <v>1.1071671405019265E-2</v>
      </c>
      <c r="C126" s="11"/>
      <c r="D126" s="83">
        <f t="shared" si="31"/>
        <v>1.1071671405019265E-2</v>
      </c>
      <c r="E126" s="83">
        <f t="shared" si="32"/>
        <v>0</v>
      </c>
      <c r="F126" s="173">
        <f t="shared" si="33"/>
        <v>1.1071671405019265E-2</v>
      </c>
      <c r="G126" s="174">
        <f t="shared" si="21"/>
        <v>1.1071671405019265E-2</v>
      </c>
      <c r="H126" s="175">
        <f t="shared" si="22"/>
        <v>0</v>
      </c>
      <c r="I126" s="27">
        <f t="shared" si="23"/>
        <v>0.92263928375160531</v>
      </c>
      <c r="J126" s="11">
        <f t="shared" si="24"/>
        <v>90</v>
      </c>
      <c r="K126">
        <f t="shared" si="25"/>
        <v>160.30000000000001</v>
      </c>
      <c r="L126" s="36">
        <f t="shared" si="34"/>
        <v>2.0181661892495536E-2</v>
      </c>
      <c r="M126" s="99">
        <f t="shared" si="35"/>
        <v>4.0075E-2</v>
      </c>
      <c r="N126">
        <f t="shared" si="36"/>
        <v>251</v>
      </c>
      <c r="O126" s="36">
        <f t="shared" si="26"/>
        <v>2.9626436003906001E-3</v>
      </c>
      <c r="P126" s="1">
        <f t="shared" si="37"/>
        <v>0.86121561485388609</v>
      </c>
      <c r="Q126" s="23">
        <f t="shared" si="38"/>
        <v>88.823784385146112</v>
      </c>
      <c r="R126" s="23">
        <f t="shared" si="27"/>
        <v>0.81</v>
      </c>
      <c r="S126" s="11">
        <f t="shared" si="28"/>
        <v>0.95</v>
      </c>
      <c r="T126" s="20"/>
      <c r="U126" s="30">
        <f t="shared" si="29"/>
        <v>9.6474262634302921</v>
      </c>
      <c r="V126" s="24">
        <f t="shared" si="30"/>
        <v>7.4236945097096099</v>
      </c>
      <c r="W126" s="24">
        <f t="shared" si="39"/>
        <v>10</v>
      </c>
      <c r="X126" s="31">
        <f t="shared" si="40"/>
        <v>178.16866823303064</v>
      </c>
      <c r="Y126" s="20"/>
      <c r="Z126" s="19"/>
    </row>
    <row r="127" spans="1:26" ht="15.6" x14ac:dyDescent="0.3">
      <c r="A127" s="26">
        <v>109</v>
      </c>
      <c r="B127" s="172">
        <f>'Curva durate'!AK135/1000</f>
        <v>1.1045216917494022E-2</v>
      </c>
      <c r="C127" s="11"/>
      <c r="D127" s="83">
        <f t="shared" si="31"/>
        <v>1.1045216917494022E-2</v>
      </c>
      <c r="E127" s="83">
        <f t="shared" si="32"/>
        <v>0</v>
      </c>
      <c r="F127" s="173">
        <f t="shared" si="33"/>
        <v>1.1045216917494022E-2</v>
      </c>
      <c r="G127" s="174">
        <f t="shared" si="21"/>
        <v>1.1045216917494022E-2</v>
      </c>
      <c r="H127" s="175">
        <f t="shared" si="22"/>
        <v>0</v>
      </c>
      <c r="I127" s="27">
        <f t="shared" si="23"/>
        <v>0.9204347431245018</v>
      </c>
      <c r="J127" s="11">
        <f t="shared" si="24"/>
        <v>90</v>
      </c>
      <c r="K127">
        <f t="shared" si="25"/>
        <v>160.30000000000001</v>
      </c>
      <c r="L127" s="36">
        <f t="shared" si="34"/>
        <v>2.0181661892495536E-2</v>
      </c>
      <c r="M127" s="99">
        <f t="shared" si="35"/>
        <v>4.0075E-2</v>
      </c>
      <c r="N127">
        <f t="shared" si="36"/>
        <v>251</v>
      </c>
      <c r="O127" s="36">
        <f t="shared" si="26"/>
        <v>2.9626436003906001E-3</v>
      </c>
      <c r="P127" s="1">
        <f t="shared" si="37"/>
        <v>0.85710498002652691</v>
      </c>
      <c r="Q127" s="23">
        <f t="shared" si="38"/>
        <v>88.827895019973482</v>
      </c>
      <c r="R127" s="23">
        <f t="shared" si="27"/>
        <v>0.81</v>
      </c>
      <c r="S127" s="11">
        <f t="shared" si="28"/>
        <v>0.95</v>
      </c>
      <c r="T127" s="20"/>
      <c r="U127" s="30">
        <f t="shared" si="29"/>
        <v>9.6248202481241414</v>
      </c>
      <c r="V127" s="24">
        <f t="shared" si="30"/>
        <v>7.4062991809315273</v>
      </c>
      <c r="W127" s="24">
        <f t="shared" si="39"/>
        <v>10</v>
      </c>
      <c r="X127" s="31">
        <f t="shared" si="40"/>
        <v>177.75118034235666</v>
      </c>
      <c r="Y127" s="20"/>
      <c r="Z127" s="19"/>
    </row>
    <row r="128" spans="1:26" ht="15.6" x14ac:dyDescent="0.3">
      <c r="A128" s="32">
        <v>110</v>
      </c>
      <c r="B128" s="172">
        <f>'Curva durate'!AK136/1000</f>
        <v>1.101858593744E-2</v>
      </c>
      <c r="C128" s="11"/>
      <c r="D128" s="83">
        <f t="shared" si="31"/>
        <v>1.101858593744E-2</v>
      </c>
      <c r="E128" s="83">
        <f t="shared" si="32"/>
        <v>0</v>
      </c>
      <c r="F128" s="173">
        <f t="shared" si="33"/>
        <v>1.101858593744E-2</v>
      </c>
      <c r="G128" s="174">
        <f t="shared" si="21"/>
        <v>1.101858593744E-2</v>
      </c>
      <c r="H128" s="175">
        <f t="shared" si="22"/>
        <v>0</v>
      </c>
      <c r="I128" s="27">
        <f t="shared" si="23"/>
        <v>0.91821549478666664</v>
      </c>
      <c r="J128" s="11">
        <f t="shared" si="24"/>
        <v>90</v>
      </c>
      <c r="K128">
        <f t="shared" si="25"/>
        <v>160.30000000000001</v>
      </c>
      <c r="L128" s="36">
        <f t="shared" si="34"/>
        <v>2.0181661892495536E-2</v>
      </c>
      <c r="M128" s="99">
        <f t="shared" si="35"/>
        <v>4.0075E-2</v>
      </c>
      <c r="N128">
        <f t="shared" si="36"/>
        <v>251</v>
      </c>
      <c r="O128" s="36">
        <f t="shared" si="26"/>
        <v>2.9626436003906001E-3</v>
      </c>
      <c r="P128" s="1">
        <f t="shared" si="37"/>
        <v>0.85297685314441085</v>
      </c>
      <c r="Q128" s="23">
        <f t="shared" si="38"/>
        <v>88.83202314685559</v>
      </c>
      <c r="R128" s="23">
        <f t="shared" si="27"/>
        <v>0.81</v>
      </c>
      <c r="S128" s="11">
        <f t="shared" si="28"/>
        <v>0.95</v>
      </c>
      <c r="T128" s="20"/>
      <c r="U128" s="30">
        <f t="shared" si="29"/>
        <v>9.6020601870052218</v>
      </c>
      <c r="V128" s="24">
        <f t="shared" si="30"/>
        <v>7.3887853139005175</v>
      </c>
      <c r="W128" s="24">
        <f t="shared" si="39"/>
        <v>10</v>
      </c>
      <c r="X128" s="31">
        <f t="shared" si="40"/>
        <v>177.33084753361243</v>
      </c>
      <c r="Y128" s="20"/>
      <c r="Z128" s="19"/>
    </row>
    <row r="129" spans="1:26" ht="15.6" x14ac:dyDescent="0.3">
      <c r="A129" s="32">
        <v>111</v>
      </c>
      <c r="B129" s="172">
        <f>'Curva durate'!AK137/1000</f>
        <v>1.0991780361383941E-2</v>
      </c>
      <c r="C129" s="11"/>
      <c r="D129" s="83">
        <f t="shared" si="31"/>
        <v>1.0991780361383941E-2</v>
      </c>
      <c r="E129" s="83">
        <f t="shared" si="32"/>
        <v>0</v>
      </c>
      <c r="F129" s="173">
        <f t="shared" si="33"/>
        <v>1.0991780361383941E-2</v>
      </c>
      <c r="G129" s="174">
        <f t="shared" si="21"/>
        <v>1.0991780361383941E-2</v>
      </c>
      <c r="H129" s="175">
        <f t="shared" si="22"/>
        <v>0</v>
      </c>
      <c r="I129" s="27">
        <f t="shared" si="23"/>
        <v>0.91598169678199515</v>
      </c>
      <c r="J129" s="11">
        <f t="shared" si="24"/>
        <v>90</v>
      </c>
      <c r="K129">
        <f t="shared" si="25"/>
        <v>160.30000000000001</v>
      </c>
      <c r="L129" s="36">
        <f t="shared" si="34"/>
        <v>2.0181661892495536E-2</v>
      </c>
      <c r="M129" s="99">
        <f t="shared" si="35"/>
        <v>4.0075E-2</v>
      </c>
      <c r="N129">
        <f t="shared" si="36"/>
        <v>251</v>
      </c>
      <c r="O129" s="36">
        <f t="shared" si="26"/>
        <v>2.9626436003906001E-3</v>
      </c>
      <c r="P129" s="1">
        <f t="shared" si="37"/>
        <v>0.84883172525313311</v>
      </c>
      <c r="Q129" s="23">
        <f t="shared" si="38"/>
        <v>88.836168274746868</v>
      </c>
      <c r="R129" s="23">
        <f t="shared" si="27"/>
        <v>0.81</v>
      </c>
      <c r="S129" s="11">
        <f t="shared" si="28"/>
        <v>0.95</v>
      </c>
      <c r="T129" s="20"/>
      <c r="U129" s="30">
        <f t="shared" si="29"/>
        <v>9.5791476447632551</v>
      </c>
      <c r="V129" s="24">
        <f t="shared" si="30"/>
        <v>7.3711541126453248</v>
      </c>
      <c r="W129" s="24">
        <f t="shared" si="39"/>
        <v>10</v>
      </c>
      <c r="X129" s="31">
        <f t="shared" si="40"/>
        <v>176.9076987034878</v>
      </c>
      <c r="Y129" s="20"/>
      <c r="Z129" s="19"/>
    </row>
    <row r="130" spans="1:26" ht="15.6" x14ac:dyDescent="0.3">
      <c r="A130" s="26">
        <v>112</v>
      </c>
      <c r="B130" s="172">
        <f>'Curva durate'!AK138/1000</f>
        <v>1.0964802087546624E-2</v>
      </c>
      <c r="C130" s="11"/>
      <c r="D130" s="83">
        <f t="shared" si="31"/>
        <v>1.0964802087546624E-2</v>
      </c>
      <c r="E130" s="83">
        <f t="shared" si="32"/>
        <v>0</v>
      </c>
      <c r="F130" s="173">
        <f t="shared" si="33"/>
        <v>1.0964802087546624E-2</v>
      </c>
      <c r="G130" s="174">
        <f t="shared" si="21"/>
        <v>1.0964802087546624E-2</v>
      </c>
      <c r="H130" s="175">
        <f t="shared" si="22"/>
        <v>0</v>
      </c>
      <c r="I130" s="27">
        <f t="shared" si="23"/>
        <v>0.91373350729555192</v>
      </c>
      <c r="J130" s="11">
        <f t="shared" si="24"/>
        <v>90</v>
      </c>
      <c r="K130">
        <f t="shared" si="25"/>
        <v>160.30000000000001</v>
      </c>
      <c r="L130" s="36">
        <f t="shared" si="34"/>
        <v>2.0181661892495536E-2</v>
      </c>
      <c r="M130" s="99">
        <f t="shared" si="35"/>
        <v>4.0075E-2</v>
      </c>
      <c r="N130">
        <f t="shared" si="36"/>
        <v>251</v>
      </c>
      <c r="O130" s="36">
        <f t="shared" si="26"/>
        <v>2.9626436003906001E-3</v>
      </c>
      <c r="P130" s="1">
        <f t="shared" si="37"/>
        <v>0.84467008609632466</v>
      </c>
      <c r="Q130" s="23">
        <f t="shared" si="38"/>
        <v>88.840329913903673</v>
      </c>
      <c r="R130" s="23">
        <f t="shared" si="27"/>
        <v>0.81</v>
      </c>
      <c r="S130" s="11">
        <f t="shared" si="28"/>
        <v>0.95</v>
      </c>
      <c r="T130" s="20"/>
      <c r="U130" s="30">
        <f t="shared" si="29"/>
        <v>9.5560841883523402</v>
      </c>
      <c r="V130" s="24">
        <f t="shared" si="30"/>
        <v>7.3534067829371264</v>
      </c>
      <c r="W130" s="24">
        <f t="shared" si="39"/>
        <v>10</v>
      </c>
      <c r="X130" s="31">
        <f t="shared" si="40"/>
        <v>176.48176279049102</v>
      </c>
      <c r="Y130" s="20"/>
      <c r="Z130" s="19"/>
    </row>
    <row r="131" spans="1:26" ht="15.6" x14ac:dyDescent="0.3">
      <c r="A131" s="32">
        <v>113</v>
      </c>
      <c r="B131" s="172">
        <f>'Curva durate'!AK139/1000</f>
        <v>1.0937653015842824E-2</v>
      </c>
      <c r="C131" s="11"/>
      <c r="D131" s="83">
        <f t="shared" si="31"/>
        <v>1.0937653015842824E-2</v>
      </c>
      <c r="E131" s="83">
        <f t="shared" si="32"/>
        <v>0</v>
      </c>
      <c r="F131" s="173">
        <f t="shared" si="33"/>
        <v>1.0937653015842824E-2</v>
      </c>
      <c r="G131" s="174">
        <f t="shared" si="21"/>
        <v>1.0937653015842824E-2</v>
      </c>
      <c r="H131" s="175">
        <f t="shared" si="22"/>
        <v>0</v>
      </c>
      <c r="I131" s="27">
        <f t="shared" si="23"/>
        <v>0.91147108465356863</v>
      </c>
      <c r="J131" s="11">
        <f t="shared" si="24"/>
        <v>90</v>
      </c>
      <c r="K131">
        <f t="shared" si="25"/>
        <v>160.30000000000001</v>
      </c>
      <c r="L131" s="36">
        <f t="shared" si="34"/>
        <v>2.0181661892495536E-2</v>
      </c>
      <c r="M131" s="99">
        <f t="shared" si="35"/>
        <v>4.0075E-2</v>
      </c>
      <c r="N131">
        <f t="shared" si="36"/>
        <v>251</v>
      </c>
      <c r="O131" s="36">
        <f t="shared" si="26"/>
        <v>2.9626436003906001E-3</v>
      </c>
      <c r="P131" s="1">
        <f t="shared" si="37"/>
        <v>0.84049242406614277</v>
      </c>
      <c r="Q131" s="23">
        <f t="shared" si="38"/>
        <v>88.844507575933861</v>
      </c>
      <c r="R131" s="23">
        <f t="shared" si="27"/>
        <v>0.81</v>
      </c>
      <c r="S131" s="11">
        <f t="shared" si="28"/>
        <v>0.95</v>
      </c>
      <c r="T131" s="20"/>
      <c r="U131" s="30">
        <f t="shared" si="29"/>
        <v>9.5328713870063293</v>
      </c>
      <c r="V131" s="24">
        <f t="shared" si="30"/>
        <v>7.3355445323013706</v>
      </c>
      <c r="W131" s="24">
        <f t="shared" si="39"/>
        <v>10</v>
      </c>
      <c r="X131" s="31">
        <f t="shared" si="40"/>
        <v>176.0530687752329</v>
      </c>
      <c r="Y131" s="20"/>
      <c r="Z131" s="19"/>
    </row>
    <row r="132" spans="1:26" ht="15.6" x14ac:dyDescent="0.3">
      <c r="A132" s="32">
        <v>114</v>
      </c>
      <c r="B132" s="172">
        <f>'Curva durate'!AK140/1000</f>
        <v>1.0910335047881343E-2</v>
      </c>
      <c r="C132" s="11"/>
      <c r="D132" s="83">
        <f t="shared" si="31"/>
        <v>1.0910335047881343E-2</v>
      </c>
      <c r="E132" s="83">
        <f t="shared" si="32"/>
        <v>0</v>
      </c>
      <c r="F132" s="173">
        <f t="shared" si="33"/>
        <v>1.0910335047881343E-2</v>
      </c>
      <c r="G132" s="174">
        <f t="shared" si="21"/>
        <v>1.0910335047881343E-2</v>
      </c>
      <c r="H132" s="175">
        <f t="shared" si="22"/>
        <v>0</v>
      </c>
      <c r="I132" s="27">
        <f t="shared" si="23"/>
        <v>0.90919458732344527</v>
      </c>
      <c r="J132" s="11">
        <f t="shared" si="24"/>
        <v>90</v>
      </c>
      <c r="K132">
        <f t="shared" si="25"/>
        <v>160.30000000000001</v>
      </c>
      <c r="L132" s="36">
        <f t="shared" si="34"/>
        <v>2.0181661892495536E-2</v>
      </c>
      <c r="M132" s="99">
        <f t="shared" si="35"/>
        <v>4.0075E-2</v>
      </c>
      <c r="N132">
        <f t="shared" si="36"/>
        <v>251</v>
      </c>
      <c r="O132" s="36">
        <f t="shared" si="26"/>
        <v>2.9626436003906001E-3</v>
      </c>
      <c r="P132" s="1">
        <f t="shared" si="37"/>
        <v>0.83629922615421259</v>
      </c>
      <c r="Q132" s="23">
        <f t="shared" si="38"/>
        <v>88.848700773845792</v>
      </c>
      <c r="R132" s="23">
        <f t="shared" si="27"/>
        <v>0.81</v>
      </c>
      <c r="S132" s="11">
        <f t="shared" si="28"/>
        <v>0.95</v>
      </c>
      <c r="T132" s="20"/>
      <c r="U132" s="30">
        <f t="shared" si="29"/>
        <v>9.5095108122539145</v>
      </c>
      <c r="V132" s="24">
        <f t="shared" si="30"/>
        <v>7.3175685700293869</v>
      </c>
      <c r="W132" s="24">
        <f t="shared" si="39"/>
        <v>10</v>
      </c>
      <c r="X132" s="31">
        <f t="shared" si="40"/>
        <v>175.62164568070529</v>
      </c>
      <c r="Y132" s="20"/>
      <c r="Z132" s="19"/>
    </row>
    <row r="133" spans="1:26" ht="15.6" x14ac:dyDescent="0.3">
      <c r="A133" s="26">
        <v>115</v>
      </c>
      <c r="B133" s="172">
        <f>'Curva durate'!AK141/1000</f>
        <v>1.0882850086965001E-2</v>
      </c>
      <c r="C133" s="11"/>
      <c r="D133" s="83">
        <f t="shared" si="31"/>
        <v>1.0882850086965001E-2</v>
      </c>
      <c r="E133" s="83">
        <f t="shared" si="32"/>
        <v>0</v>
      </c>
      <c r="F133" s="173">
        <f t="shared" si="33"/>
        <v>1.0882850086965001E-2</v>
      </c>
      <c r="G133" s="174">
        <f t="shared" si="21"/>
        <v>1.0882850086965001E-2</v>
      </c>
      <c r="H133" s="175">
        <f t="shared" si="22"/>
        <v>0</v>
      </c>
      <c r="I133" s="27">
        <f t="shared" si="23"/>
        <v>0.90690417391375</v>
      </c>
      <c r="J133" s="11">
        <f t="shared" si="24"/>
        <v>90</v>
      </c>
      <c r="K133">
        <f t="shared" si="25"/>
        <v>160.30000000000001</v>
      </c>
      <c r="L133" s="36">
        <f t="shared" si="34"/>
        <v>2.0181661892495536E-2</v>
      </c>
      <c r="M133" s="99">
        <f t="shared" si="35"/>
        <v>4.0075E-2</v>
      </c>
      <c r="N133">
        <f t="shared" si="36"/>
        <v>251</v>
      </c>
      <c r="O133" s="36">
        <f t="shared" si="26"/>
        <v>2.9626436003906001E-3</v>
      </c>
      <c r="P133" s="1">
        <f t="shared" si="37"/>
        <v>0.83209097790301267</v>
      </c>
      <c r="Q133" s="23">
        <f t="shared" si="38"/>
        <v>88.852909022096995</v>
      </c>
      <c r="R133" s="23">
        <f t="shared" si="27"/>
        <v>0.81</v>
      </c>
      <c r="S133" s="11">
        <f t="shared" si="28"/>
        <v>0.95</v>
      </c>
      <c r="T133" s="20"/>
      <c r="U133" s="30">
        <f t="shared" si="29"/>
        <v>9.4860040379333537</v>
      </c>
      <c r="V133" s="24">
        <f t="shared" si="30"/>
        <v>7.2994801071897157</v>
      </c>
      <c r="W133" s="24">
        <f t="shared" si="39"/>
        <v>10</v>
      </c>
      <c r="X133" s="31">
        <f t="shared" si="40"/>
        <v>175.18752257255318</v>
      </c>
      <c r="Y133" s="20"/>
      <c r="Z133" s="19"/>
    </row>
    <row r="134" spans="1:26" ht="15.6" x14ac:dyDescent="0.3">
      <c r="A134" s="32">
        <v>116</v>
      </c>
      <c r="B134" s="172">
        <f>'Curva durate'!AK142/1000</f>
        <v>1.0855200038090622E-2</v>
      </c>
      <c r="C134" s="11"/>
      <c r="D134" s="83">
        <f t="shared" si="31"/>
        <v>1.0855200038090622E-2</v>
      </c>
      <c r="E134" s="83">
        <f t="shared" si="32"/>
        <v>0</v>
      </c>
      <c r="F134" s="173">
        <f t="shared" si="33"/>
        <v>1.0855200038090622E-2</v>
      </c>
      <c r="G134" s="174">
        <f t="shared" si="21"/>
        <v>1.0855200038090622E-2</v>
      </c>
      <c r="H134" s="175">
        <f t="shared" si="22"/>
        <v>0</v>
      </c>
      <c r="I134" s="27">
        <f t="shared" si="23"/>
        <v>0.9046000031742184</v>
      </c>
      <c r="J134" s="11">
        <f t="shared" si="24"/>
        <v>90</v>
      </c>
      <c r="K134">
        <f t="shared" si="25"/>
        <v>160.30000000000001</v>
      </c>
      <c r="L134" s="36">
        <f t="shared" si="34"/>
        <v>2.0181661892495536E-2</v>
      </c>
      <c r="M134" s="99">
        <f t="shared" si="35"/>
        <v>4.0075E-2</v>
      </c>
      <c r="N134">
        <f t="shared" si="36"/>
        <v>251</v>
      </c>
      <c r="O134" s="36">
        <f t="shared" si="26"/>
        <v>2.9626436003906001E-3</v>
      </c>
      <c r="P134" s="1">
        <f t="shared" si="37"/>
        <v>0.82786816335770697</v>
      </c>
      <c r="Q134" s="23">
        <f t="shared" si="38"/>
        <v>88.857131836642296</v>
      </c>
      <c r="R134" s="23">
        <f t="shared" si="27"/>
        <v>0.81</v>
      </c>
      <c r="S134" s="11">
        <f t="shared" si="28"/>
        <v>0.95</v>
      </c>
      <c r="T134" s="20"/>
      <c r="U134" s="30">
        <f t="shared" si="29"/>
        <v>9.4623526402068574</v>
      </c>
      <c r="V134" s="24">
        <f t="shared" si="30"/>
        <v>7.2812803566391775</v>
      </c>
      <c r="W134" s="24">
        <f t="shared" si="39"/>
        <v>10</v>
      </c>
      <c r="X134" s="31">
        <f t="shared" si="40"/>
        <v>174.75072855934025</v>
      </c>
      <c r="Y134" s="20"/>
      <c r="Z134" s="19"/>
    </row>
    <row r="135" spans="1:26" ht="15.6" x14ac:dyDescent="0.3">
      <c r="A135" s="32">
        <v>117</v>
      </c>
      <c r="B135" s="172">
        <f>'Curva durate'!AK143/1000</f>
        <v>1.0827386807949065E-2</v>
      </c>
      <c r="C135" s="11"/>
      <c r="D135" s="83">
        <f t="shared" si="31"/>
        <v>1.0827386807949065E-2</v>
      </c>
      <c r="E135" s="83">
        <f t="shared" si="32"/>
        <v>0</v>
      </c>
      <c r="F135" s="173">
        <f t="shared" si="33"/>
        <v>1.0827386807949065E-2</v>
      </c>
      <c r="G135" s="174">
        <f t="shared" si="21"/>
        <v>1.0827386807949065E-2</v>
      </c>
      <c r="H135" s="175">
        <f t="shared" si="22"/>
        <v>0</v>
      </c>
      <c r="I135" s="27">
        <f t="shared" si="23"/>
        <v>0.90228223399575536</v>
      </c>
      <c r="J135" s="11">
        <f t="shared" si="24"/>
        <v>90</v>
      </c>
      <c r="K135">
        <f t="shared" si="25"/>
        <v>160.30000000000001</v>
      </c>
      <c r="L135" s="36">
        <f t="shared" si="34"/>
        <v>2.0181661892495536E-2</v>
      </c>
      <c r="M135" s="99">
        <f t="shared" si="35"/>
        <v>4.0075E-2</v>
      </c>
      <c r="N135">
        <f t="shared" si="36"/>
        <v>251</v>
      </c>
      <c r="O135" s="36">
        <f t="shared" si="26"/>
        <v>2.9626436003906001E-3</v>
      </c>
      <c r="P135" s="1">
        <f t="shared" si="37"/>
        <v>0.82363126501843387</v>
      </c>
      <c r="Q135" s="23">
        <f t="shared" si="38"/>
        <v>88.861368734981568</v>
      </c>
      <c r="R135" s="23">
        <f t="shared" si="27"/>
        <v>0.81</v>
      </c>
      <c r="S135" s="11">
        <f t="shared" si="28"/>
        <v>0.95</v>
      </c>
      <c r="T135" s="20"/>
      <c r="U135" s="30">
        <f t="shared" si="29"/>
        <v>9.4385581975746575</v>
      </c>
      <c r="V135" s="24">
        <f t="shared" si="30"/>
        <v>7.2629705330336991</v>
      </c>
      <c r="W135" s="24">
        <f t="shared" si="39"/>
        <v>10</v>
      </c>
      <c r="X135" s="31">
        <f t="shared" si="40"/>
        <v>174.31129279280879</v>
      </c>
      <c r="Y135" s="20"/>
      <c r="Z135" s="19"/>
    </row>
    <row r="136" spans="1:26" ht="15.6" x14ac:dyDescent="0.3">
      <c r="A136" s="26">
        <v>118</v>
      </c>
      <c r="B136" s="172">
        <f>'Curva durate'!AK144/1000</f>
        <v>1.0799412304925182E-2</v>
      </c>
      <c r="C136" s="11"/>
      <c r="D136" s="83">
        <f t="shared" si="31"/>
        <v>1.0799412304925182E-2</v>
      </c>
      <c r="E136" s="83">
        <f t="shared" si="32"/>
        <v>0</v>
      </c>
      <c r="F136" s="173">
        <f t="shared" si="33"/>
        <v>1.0799412304925182E-2</v>
      </c>
      <c r="G136" s="174">
        <f t="shared" si="21"/>
        <v>1.0799412304925182E-2</v>
      </c>
      <c r="H136" s="175">
        <f t="shared" si="22"/>
        <v>0</v>
      </c>
      <c r="I136" s="27">
        <f t="shared" si="23"/>
        <v>0.89995102541043182</v>
      </c>
      <c r="J136" s="11">
        <f t="shared" si="24"/>
        <v>90</v>
      </c>
      <c r="K136">
        <f t="shared" si="25"/>
        <v>160.30000000000001</v>
      </c>
      <c r="L136" s="36">
        <f t="shared" si="34"/>
        <v>2.0181661892495536E-2</v>
      </c>
      <c r="M136" s="99">
        <f t="shared" si="35"/>
        <v>4.0075E-2</v>
      </c>
      <c r="N136">
        <f t="shared" si="36"/>
        <v>251</v>
      </c>
      <c r="O136" s="36">
        <f t="shared" si="26"/>
        <v>2.9626436003906001E-3</v>
      </c>
      <c r="P136" s="1">
        <f t="shared" si="37"/>
        <v>0.81938076379303415</v>
      </c>
      <c r="Q136" s="23">
        <f t="shared" si="38"/>
        <v>88.865619236206967</v>
      </c>
      <c r="R136" s="23">
        <f t="shared" si="27"/>
        <v>0.81</v>
      </c>
      <c r="S136" s="11">
        <f t="shared" si="28"/>
        <v>0.95</v>
      </c>
      <c r="T136" s="20"/>
      <c r="U136" s="30">
        <f t="shared" si="29"/>
        <v>9.4146222908886799</v>
      </c>
      <c r="V136" s="24">
        <f t="shared" si="30"/>
        <v>7.2445518528388391</v>
      </c>
      <c r="W136" s="24">
        <f t="shared" si="39"/>
        <v>10</v>
      </c>
      <c r="X136" s="31">
        <f t="shared" si="40"/>
        <v>173.86924446813214</v>
      </c>
      <c r="Y136" s="20"/>
      <c r="Z136" s="19"/>
    </row>
    <row r="137" spans="1:26" ht="15.6" x14ac:dyDescent="0.3">
      <c r="A137" s="32">
        <v>119</v>
      </c>
      <c r="B137" s="172">
        <f>'Curva durate'!AK145/1000</f>
        <v>1.0771278439097863E-2</v>
      </c>
      <c r="C137" s="11"/>
      <c r="D137" s="83">
        <f t="shared" si="31"/>
        <v>1.0771278439097863E-2</v>
      </c>
      <c r="E137" s="83">
        <f t="shared" si="32"/>
        <v>0</v>
      </c>
      <c r="F137" s="173">
        <f t="shared" si="33"/>
        <v>1.0771278439097863E-2</v>
      </c>
      <c r="G137" s="174">
        <f t="shared" si="21"/>
        <v>1.0771278439097863E-2</v>
      </c>
      <c r="H137" s="175">
        <f t="shared" si="22"/>
        <v>0</v>
      </c>
      <c r="I137" s="27">
        <f t="shared" si="23"/>
        <v>0.89760653659148859</v>
      </c>
      <c r="J137" s="11">
        <f t="shared" si="24"/>
        <v>90</v>
      </c>
      <c r="K137">
        <f t="shared" si="25"/>
        <v>160.30000000000001</v>
      </c>
      <c r="L137" s="36">
        <f t="shared" si="34"/>
        <v>2.0181661892495536E-2</v>
      </c>
      <c r="M137" s="99">
        <f t="shared" si="35"/>
        <v>4.0075E-2</v>
      </c>
      <c r="N137">
        <f t="shared" si="36"/>
        <v>251</v>
      </c>
      <c r="O137" s="36">
        <f t="shared" si="26"/>
        <v>2.9626436003906001E-3</v>
      </c>
      <c r="P137" s="1">
        <f t="shared" si="37"/>
        <v>0.81511713895024773</v>
      </c>
      <c r="Q137" s="23">
        <f t="shared" si="38"/>
        <v>88.86988286104976</v>
      </c>
      <c r="R137" s="23">
        <f t="shared" si="27"/>
        <v>0.81</v>
      </c>
      <c r="S137" s="11">
        <f t="shared" si="28"/>
        <v>0.95</v>
      </c>
      <c r="T137" s="20"/>
      <c r="U137" s="30">
        <f t="shared" si="29"/>
        <v>9.3905465033659681</v>
      </c>
      <c r="V137" s="24">
        <f t="shared" si="30"/>
        <v>7.2260255343401125</v>
      </c>
      <c r="W137" s="24">
        <f t="shared" si="39"/>
        <v>10</v>
      </c>
      <c r="X137" s="31">
        <f t="shared" si="40"/>
        <v>173.42461282416269</v>
      </c>
      <c r="Y137" s="20"/>
      <c r="Z137" s="19"/>
    </row>
    <row r="138" spans="1:26" ht="15.6" x14ac:dyDescent="0.3">
      <c r="A138" s="32">
        <v>120</v>
      </c>
      <c r="B138" s="172">
        <f>'Curva durate'!AK146/1000</f>
        <v>1.0742987122239998E-2</v>
      </c>
      <c r="C138" s="11"/>
      <c r="D138" s="83">
        <f t="shared" si="31"/>
        <v>1.0742987122239998E-2</v>
      </c>
      <c r="E138" s="83">
        <f t="shared" si="32"/>
        <v>0</v>
      </c>
      <c r="F138" s="173">
        <f t="shared" si="33"/>
        <v>1.0742987122239998E-2</v>
      </c>
      <c r="G138" s="174">
        <f t="shared" si="21"/>
        <v>1.0742987122239998E-2</v>
      </c>
      <c r="H138" s="175">
        <f t="shared" si="22"/>
        <v>0</v>
      </c>
      <c r="I138" s="27">
        <f t="shared" si="23"/>
        <v>0.89524892685333313</v>
      </c>
      <c r="J138" s="11">
        <f t="shared" si="24"/>
        <v>90</v>
      </c>
      <c r="K138">
        <f t="shared" si="25"/>
        <v>160.30000000000001</v>
      </c>
      <c r="L138" s="36">
        <f t="shared" si="34"/>
        <v>2.0181661892495536E-2</v>
      </c>
      <c r="M138" s="99">
        <f t="shared" si="35"/>
        <v>4.0075E-2</v>
      </c>
      <c r="N138">
        <f t="shared" si="36"/>
        <v>251</v>
      </c>
      <c r="O138" s="36">
        <f t="shared" si="26"/>
        <v>2.9626436003906001E-3</v>
      </c>
      <c r="P138" s="1">
        <f t="shared" si="37"/>
        <v>0.81084086807334987</v>
      </c>
      <c r="Q138" s="23">
        <f t="shared" si="38"/>
        <v>88.874159131926646</v>
      </c>
      <c r="R138" s="23">
        <f t="shared" si="27"/>
        <v>0.81</v>
      </c>
      <c r="S138" s="11">
        <f t="shared" si="28"/>
        <v>0.95</v>
      </c>
      <c r="T138" s="20"/>
      <c r="U138" s="30">
        <f t="shared" si="29"/>
        <v>9.3663324206016654</v>
      </c>
      <c r="V138" s="24">
        <f t="shared" si="30"/>
        <v>7.2073927976529815</v>
      </c>
      <c r="W138" s="24">
        <f t="shared" si="39"/>
        <v>10</v>
      </c>
      <c r="X138" s="31">
        <f t="shared" si="40"/>
        <v>172.97742714367155</v>
      </c>
      <c r="Y138" s="20"/>
      <c r="Z138" s="19"/>
    </row>
    <row r="139" spans="1:26" ht="15.6" x14ac:dyDescent="0.3">
      <c r="A139" s="26">
        <v>121</v>
      </c>
      <c r="B139" s="172">
        <f>'Curva durate'!AK147/1000</f>
        <v>1.0714540267818503E-2</v>
      </c>
      <c r="C139" s="11"/>
      <c r="D139" s="83">
        <f t="shared" si="31"/>
        <v>1.0714540267818503E-2</v>
      </c>
      <c r="E139" s="83">
        <f t="shared" si="32"/>
        <v>0</v>
      </c>
      <c r="F139" s="173">
        <f t="shared" si="33"/>
        <v>1.0714540267818503E-2</v>
      </c>
      <c r="G139" s="174">
        <f t="shared" si="21"/>
        <v>1.0714540267818503E-2</v>
      </c>
      <c r="H139" s="175">
        <f t="shared" si="22"/>
        <v>0</v>
      </c>
      <c r="I139" s="27">
        <f t="shared" si="23"/>
        <v>0.89287835565154194</v>
      </c>
      <c r="J139" s="11">
        <f t="shared" si="24"/>
        <v>90</v>
      </c>
      <c r="K139">
        <f t="shared" si="25"/>
        <v>160.30000000000001</v>
      </c>
      <c r="L139" s="36">
        <f t="shared" si="34"/>
        <v>2.0181661892495536E-2</v>
      </c>
      <c r="M139" s="99">
        <f t="shared" si="35"/>
        <v>4.0075E-2</v>
      </c>
      <c r="N139">
        <f t="shared" si="36"/>
        <v>251</v>
      </c>
      <c r="O139" s="36">
        <f t="shared" si="26"/>
        <v>2.9626436003906001E-3</v>
      </c>
      <c r="P139" s="1">
        <f t="shared" si="37"/>
        <v>0.80655242701425489</v>
      </c>
      <c r="Q139" s="23">
        <f t="shared" si="38"/>
        <v>88.878447572985749</v>
      </c>
      <c r="R139" s="23">
        <f t="shared" si="27"/>
        <v>0.81</v>
      </c>
      <c r="S139" s="11">
        <f t="shared" si="28"/>
        <v>0.95</v>
      </c>
      <c r="T139" s="20"/>
      <c r="U139" s="30">
        <f t="shared" si="29"/>
        <v>9.3419816305817456</v>
      </c>
      <c r="V139" s="24">
        <f t="shared" si="30"/>
        <v>7.1886548647326531</v>
      </c>
      <c r="W139" s="24">
        <f t="shared" si="39"/>
        <v>10</v>
      </c>
      <c r="X139" s="31">
        <f t="shared" si="40"/>
        <v>172.52771675358366</v>
      </c>
      <c r="Y139" s="20"/>
      <c r="Z139" s="19"/>
    </row>
    <row r="140" spans="1:26" ht="15.6" x14ac:dyDescent="0.3">
      <c r="A140" s="32">
        <v>122</v>
      </c>
      <c r="B140" s="172">
        <f>'Curva durate'!AK148/1000</f>
        <v>1.0685939790994305E-2</v>
      </c>
      <c r="C140" s="11"/>
      <c r="D140" s="83">
        <f t="shared" si="31"/>
        <v>1.0685939790994305E-2</v>
      </c>
      <c r="E140" s="83">
        <f t="shared" si="32"/>
        <v>0</v>
      </c>
      <c r="F140" s="173">
        <f t="shared" si="33"/>
        <v>1.0685939790994305E-2</v>
      </c>
      <c r="G140" s="174">
        <f t="shared" si="21"/>
        <v>1.0685939790994305E-2</v>
      </c>
      <c r="H140" s="175">
        <f t="shared" si="22"/>
        <v>0</v>
      </c>
      <c r="I140" s="27">
        <f t="shared" si="23"/>
        <v>0.89049498258285875</v>
      </c>
      <c r="J140" s="11">
        <f t="shared" si="24"/>
        <v>90</v>
      </c>
      <c r="K140">
        <f t="shared" si="25"/>
        <v>160.30000000000001</v>
      </c>
      <c r="L140" s="36">
        <f t="shared" si="34"/>
        <v>2.0181661892495536E-2</v>
      </c>
      <c r="M140" s="99">
        <f t="shared" si="35"/>
        <v>4.0075E-2</v>
      </c>
      <c r="N140">
        <f t="shared" si="36"/>
        <v>251</v>
      </c>
      <c r="O140" s="36">
        <f t="shared" si="26"/>
        <v>2.9626436003906001E-3</v>
      </c>
      <c r="P140" s="1">
        <f t="shared" si="37"/>
        <v>0.80225228984807107</v>
      </c>
      <c r="Q140" s="23">
        <f t="shared" si="38"/>
        <v>88.882747710151932</v>
      </c>
      <c r="R140" s="23">
        <f t="shared" si="27"/>
        <v>0.81</v>
      </c>
      <c r="S140" s="11">
        <f t="shared" si="28"/>
        <v>0.95</v>
      </c>
      <c r="T140" s="20"/>
      <c r="U140" s="30">
        <f t="shared" si="29"/>
        <v>9.3174957236953286</v>
      </c>
      <c r="V140" s="24">
        <f t="shared" si="30"/>
        <v>7.1698129593835551</v>
      </c>
      <c r="W140" s="24">
        <f t="shared" si="39"/>
        <v>10</v>
      </c>
      <c r="X140" s="31">
        <f t="shared" si="40"/>
        <v>172.07551102520532</v>
      </c>
      <c r="Y140" s="20"/>
      <c r="Z140" s="19"/>
    </row>
    <row r="141" spans="1:26" ht="15.6" x14ac:dyDescent="0.3">
      <c r="A141" s="32">
        <v>123</v>
      </c>
      <c r="B141" s="172">
        <f>'Curva durate'!AK149/1000</f>
        <v>1.0657187608622344E-2</v>
      </c>
      <c r="C141" s="11"/>
      <c r="D141" s="83">
        <f t="shared" si="31"/>
        <v>1.0657187608622344E-2</v>
      </c>
      <c r="E141" s="83">
        <f t="shared" si="32"/>
        <v>0</v>
      </c>
      <c r="F141" s="173">
        <f t="shared" si="33"/>
        <v>1.0657187608622344E-2</v>
      </c>
      <c r="G141" s="174">
        <f t="shared" si="21"/>
        <v>1.0657187608622344E-2</v>
      </c>
      <c r="H141" s="175">
        <f t="shared" si="22"/>
        <v>0</v>
      </c>
      <c r="I141" s="27">
        <f t="shared" si="23"/>
        <v>0.88809896738519534</v>
      </c>
      <c r="J141" s="11">
        <f t="shared" si="24"/>
        <v>90</v>
      </c>
      <c r="K141">
        <f t="shared" si="25"/>
        <v>160.30000000000001</v>
      </c>
      <c r="L141" s="36">
        <f t="shared" si="34"/>
        <v>2.0181661892495536E-2</v>
      </c>
      <c r="M141" s="99">
        <f t="shared" si="35"/>
        <v>4.0075E-2</v>
      </c>
      <c r="N141">
        <f t="shared" si="36"/>
        <v>251</v>
      </c>
      <c r="O141" s="36">
        <f t="shared" si="26"/>
        <v>2.9626436003906001E-3</v>
      </c>
      <c r="P141" s="1">
        <f t="shared" si="37"/>
        <v>0.79794092882811674</v>
      </c>
      <c r="Q141" s="23">
        <f t="shared" si="38"/>
        <v>88.88705907117189</v>
      </c>
      <c r="R141" s="23">
        <f t="shared" si="27"/>
        <v>0.81</v>
      </c>
      <c r="S141" s="11">
        <f t="shared" si="28"/>
        <v>0.95</v>
      </c>
      <c r="T141" s="20"/>
      <c r="U141" s="30">
        <f t="shared" si="29"/>
        <v>9.2928762927467208</v>
      </c>
      <c r="V141" s="24">
        <f t="shared" si="30"/>
        <v>7.1508683072686017</v>
      </c>
      <c r="W141" s="24">
        <f t="shared" si="39"/>
        <v>10</v>
      </c>
      <c r="X141" s="31">
        <f t="shared" si="40"/>
        <v>171.62083937444643</v>
      </c>
      <c r="Y141" s="20"/>
      <c r="Z141" s="19"/>
    </row>
    <row r="142" spans="1:26" ht="15.6" x14ac:dyDescent="0.3">
      <c r="A142" s="26">
        <v>124</v>
      </c>
      <c r="B142" s="172">
        <f>'Curva durate'!AK150/1000</f>
        <v>1.0628285639251583E-2</v>
      </c>
      <c r="C142" s="11"/>
      <c r="D142" s="83">
        <f t="shared" si="31"/>
        <v>1.0628285639251583E-2</v>
      </c>
      <c r="E142" s="83">
        <f t="shared" si="32"/>
        <v>0</v>
      </c>
      <c r="F142" s="173">
        <f t="shared" si="33"/>
        <v>1.0628285639251583E-2</v>
      </c>
      <c r="G142" s="174">
        <f t="shared" si="21"/>
        <v>1.0628285639251583E-2</v>
      </c>
      <c r="H142" s="175">
        <f t="shared" si="22"/>
        <v>0</v>
      </c>
      <c r="I142" s="27">
        <f t="shared" si="23"/>
        <v>0.8856904699376319</v>
      </c>
      <c r="J142" s="11">
        <f t="shared" si="24"/>
        <v>90</v>
      </c>
      <c r="K142">
        <f t="shared" si="25"/>
        <v>160.30000000000001</v>
      </c>
      <c r="L142" s="36">
        <f t="shared" si="34"/>
        <v>2.0181661892495536E-2</v>
      </c>
      <c r="M142" s="99">
        <f t="shared" si="35"/>
        <v>4.0075E-2</v>
      </c>
      <c r="N142">
        <f t="shared" si="36"/>
        <v>251</v>
      </c>
      <c r="O142" s="36">
        <f t="shared" si="26"/>
        <v>2.9626436003906001E-3</v>
      </c>
      <c r="P142" s="1">
        <f t="shared" si="37"/>
        <v>0.79361881434140069</v>
      </c>
      <c r="Q142" s="23">
        <f t="shared" si="38"/>
        <v>88.891381185658602</v>
      </c>
      <c r="R142" s="23">
        <f t="shared" si="27"/>
        <v>0.81</v>
      </c>
      <c r="S142" s="11">
        <f t="shared" si="28"/>
        <v>0.95</v>
      </c>
      <c r="T142" s="20"/>
      <c r="U142" s="30">
        <f t="shared" si="29"/>
        <v>9.268124932967071</v>
      </c>
      <c r="V142" s="24">
        <f t="shared" si="30"/>
        <v>7.1318221359181617</v>
      </c>
      <c r="W142" s="24">
        <f t="shared" si="39"/>
        <v>10</v>
      </c>
      <c r="X142" s="31">
        <f t="shared" si="40"/>
        <v>171.16373126203587</v>
      </c>
      <c r="Y142" s="20"/>
      <c r="Z142" s="19"/>
    </row>
    <row r="143" spans="1:26" ht="15.6" x14ac:dyDescent="0.3">
      <c r="A143" s="32">
        <v>125</v>
      </c>
      <c r="B143" s="172">
        <f>'Curva durate'!AK151/1000</f>
        <v>1.0599235803124999E-2</v>
      </c>
      <c r="C143" s="11"/>
      <c r="D143" s="83">
        <f t="shared" si="31"/>
        <v>1.0599235803124999E-2</v>
      </c>
      <c r="E143" s="83">
        <f t="shared" si="32"/>
        <v>0</v>
      </c>
      <c r="F143" s="173">
        <f t="shared" si="33"/>
        <v>1.0599235803124999E-2</v>
      </c>
      <c r="G143" s="174">
        <f t="shared" si="21"/>
        <v>1.0599235803124999E-2</v>
      </c>
      <c r="H143" s="175">
        <f t="shared" si="22"/>
        <v>0</v>
      </c>
      <c r="I143" s="27">
        <f t="shared" si="23"/>
        <v>0.88326965026041659</v>
      </c>
      <c r="J143" s="11">
        <f t="shared" si="24"/>
        <v>90</v>
      </c>
      <c r="K143">
        <f t="shared" si="25"/>
        <v>160.30000000000001</v>
      </c>
      <c r="L143" s="36">
        <f t="shared" si="34"/>
        <v>2.0181661892495536E-2</v>
      </c>
      <c r="M143" s="99">
        <f t="shared" si="35"/>
        <v>4.0075E-2</v>
      </c>
      <c r="N143">
        <f t="shared" si="36"/>
        <v>251</v>
      </c>
      <c r="O143" s="36">
        <f t="shared" si="26"/>
        <v>2.9626436003906001E-3</v>
      </c>
      <c r="P143" s="1">
        <f t="shared" si="37"/>
        <v>0.78928641486455853</v>
      </c>
      <c r="Q143" s="23">
        <f t="shared" si="38"/>
        <v>88.895713585135439</v>
      </c>
      <c r="R143" s="23">
        <f t="shared" si="27"/>
        <v>0.81</v>
      </c>
      <c r="S143" s="11">
        <f t="shared" si="28"/>
        <v>0.95</v>
      </c>
      <c r="T143" s="20"/>
      <c r="U143" s="30">
        <f t="shared" si="29"/>
        <v>9.2432432420257058</v>
      </c>
      <c r="V143" s="24">
        <f t="shared" si="30"/>
        <v>7.1126756747387807</v>
      </c>
      <c r="W143" s="24">
        <f t="shared" si="39"/>
        <v>10</v>
      </c>
      <c r="X143" s="31">
        <f t="shared" si="40"/>
        <v>170.70421619373073</v>
      </c>
      <c r="Y143" s="20"/>
      <c r="Z143" s="19"/>
    </row>
    <row r="144" spans="1:26" ht="15.6" x14ac:dyDescent="0.3">
      <c r="A144" s="32">
        <v>126</v>
      </c>
      <c r="B144" s="172">
        <f>'Curva durate'!AK152/1000</f>
        <v>1.0570040022179584E-2</v>
      </c>
      <c r="C144" s="11"/>
      <c r="D144" s="83">
        <f t="shared" si="31"/>
        <v>1.0570040022179584E-2</v>
      </c>
      <c r="E144" s="83">
        <f t="shared" si="32"/>
        <v>0</v>
      </c>
      <c r="F144" s="173">
        <f t="shared" si="33"/>
        <v>1.0570040022179584E-2</v>
      </c>
      <c r="G144" s="174">
        <f t="shared" si="21"/>
        <v>1.0570040022179584E-2</v>
      </c>
      <c r="H144" s="175">
        <f t="shared" si="22"/>
        <v>0</v>
      </c>
      <c r="I144" s="27">
        <f t="shared" si="23"/>
        <v>0.88083666851496534</v>
      </c>
      <c r="J144" s="11">
        <f t="shared" si="24"/>
        <v>90</v>
      </c>
      <c r="K144">
        <f t="shared" si="25"/>
        <v>160.30000000000001</v>
      </c>
      <c r="L144" s="36">
        <f t="shared" si="34"/>
        <v>2.0181661892495536E-2</v>
      </c>
      <c r="M144" s="99">
        <f t="shared" si="35"/>
        <v>4.0075E-2</v>
      </c>
      <c r="N144">
        <f t="shared" si="36"/>
        <v>251</v>
      </c>
      <c r="O144" s="36">
        <f t="shared" si="26"/>
        <v>2.9626436003906001E-3</v>
      </c>
      <c r="P144" s="1">
        <f t="shared" si="37"/>
        <v>0.78494419692025941</v>
      </c>
      <c r="Q144" s="23">
        <f t="shared" si="38"/>
        <v>88.900055803079738</v>
      </c>
      <c r="R144" s="23">
        <f t="shared" si="27"/>
        <v>0.81</v>
      </c>
      <c r="S144" s="11">
        <f t="shared" si="28"/>
        <v>0.95</v>
      </c>
      <c r="T144" s="20"/>
      <c r="U144" s="30">
        <f t="shared" si="29"/>
        <v>9.218232820041127</v>
      </c>
      <c r="V144" s="24">
        <f t="shared" si="30"/>
        <v>7.0934301550216476</v>
      </c>
      <c r="W144" s="24">
        <f t="shared" si="39"/>
        <v>10</v>
      </c>
      <c r="X144" s="31">
        <f t="shared" si="40"/>
        <v>170.24232372051955</v>
      </c>
      <c r="Y144" s="20"/>
      <c r="Z144" s="19"/>
    </row>
    <row r="145" spans="1:26" ht="15.6" x14ac:dyDescent="0.3">
      <c r="A145" s="26">
        <v>127</v>
      </c>
      <c r="B145" s="172">
        <f>'Curva durate'!AK153/1000</f>
        <v>1.0540700220046342E-2</v>
      </c>
      <c r="C145" s="11"/>
      <c r="D145" s="83">
        <f t="shared" si="31"/>
        <v>1.0540700220046342E-2</v>
      </c>
      <c r="E145" s="83">
        <f t="shared" si="32"/>
        <v>0</v>
      </c>
      <c r="F145" s="173">
        <f t="shared" si="33"/>
        <v>1.0540700220046342E-2</v>
      </c>
      <c r="G145" s="174">
        <f t="shared" si="21"/>
        <v>1.0540700220046342E-2</v>
      </c>
      <c r="H145" s="175">
        <f t="shared" si="22"/>
        <v>0</v>
      </c>
      <c r="I145" s="27">
        <f t="shared" si="23"/>
        <v>0.87839168500386189</v>
      </c>
      <c r="J145" s="11">
        <f t="shared" si="24"/>
        <v>90</v>
      </c>
      <c r="K145">
        <f t="shared" si="25"/>
        <v>160.30000000000001</v>
      </c>
      <c r="L145" s="36">
        <f t="shared" si="34"/>
        <v>2.0181661892495536E-2</v>
      </c>
      <c r="M145" s="99">
        <f t="shared" si="35"/>
        <v>4.0075E-2</v>
      </c>
      <c r="N145">
        <f t="shared" si="36"/>
        <v>251</v>
      </c>
      <c r="O145" s="36">
        <f t="shared" si="26"/>
        <v>2.9626436003906001E-3</v>
      </c>
      <c r="P145" s="1">
        <f t="shared" si="37"/>
        <v>0.78059262503407423</v>
      </c>
      <c r="Q145" s="23">
        <f t="shared" si="38"/>
        <v>88.904407374965928</v>
      </c>
      <c r="R145" s="23">
        <f t="shared" si="27"/>
        <v>0.81</v>
      </c>
      <c r="S145" s="11">
        <f t="shared" si="28"/>
        <v>0.95</v>
      </c>
      <c r="T145" s="20"/>
      <c r="U145" s="30">
        <f t="shared" si="29"/>
        <v>9.1930952695916552</v>
      </c>
      <c r="V145" s="24">
        <f t="shared" si="30"/>
        <v>7.0740868099507788</v>
      </c>
      <c r="W145" s="24">
        <f t="shared" si="39"/>
        <v>10</v>
      </c>
      <c r="X145" s="31">
        <f t="shared" si="40"/>
        <v>169.7780834388187</v>
      </c>
      <c r="Y145" s="20"/>
      <c r="Z145" s="19"/>
    </row>
    <row r="146" spans="1:26" ht="15.6" x14ac:dyDescent="0.3">
      <c r="A146" s="32">
        <v>128</v>
      </c>
      <c r="B146" s="172">
        <f>'Curva durate'!AK154/1000</f>
        <v>1.0511218322050302E-2</v>
      </c>
      <c r="C146" s="11"/>
      <c r="D146" s="83">
        <f t="shared" si="31"/>
        <v>1.0511218322050302E-2</v>
      </c>
      <c r="E146" s="83">
        <f t="shared" si="32"/>
        <v>0</v>
      </c>
      <c r="F146" s="173">
        <f t="shared" si="33"/>
        <v>1.0511218322050302E-2</v>
      </c>
      <c r="G146" s="174">
        <f t="shared" si="21"/>
        <v>1.0511218322050302E-2</v>
      </c>
      <c r="H146" s="175">
        <f t="shared" si="22"/>
        <v>0</v>
      </c>
      <c r="I146" s="27">
        <f t="shared" si="23"/>
        <v>0.87593486017085853</v>
      </c>
      <c r="J146" s="11">
        <f t="shared" si="24"/>
        <v>90</v>
      </c>
      <c r="K146">
        <f t="shared" si="25"/>
        <v>160.30000000000001</v>
      </c>
      <c r="L146" s="36">
        <f t="shared" si="34"/>
        <v>2.0181661892495536E-2</v>
      </c>
      <c r="M146" s="99">
        <f t="shared" si="35"/>
        <v>4.0075E-2</v>
      </c>
      <c r="N146">
        <f t="shared" si="36"/>
        <v>251</v>
      </c>
      <c r="O146" s="36">
        <f t="shared" si="26"/>
        <v>2.9626436003906001E-3</v>
      </c>
      <c r="P146" s="1">
        <f t="shared" si="37"/>
        <v>0.77623216169181519</v>
      </c>
      <c r="Q146" s="23">
        <f t="shared" si="38"/>
        <v>88.908767838308194</v>
      </c>
      <c r="R146" s="23">
        <f t="shared" si="27"/>
        <v>0.81</v>
      </c>
      <c r="S146" s="11">
        <f t="shared" si="28"/>
        <v>0.95</v>
      </c>
      <c r="T146" s="20"/>
      <c r="U146" s="30">
        <f t="shared" si="29"/>
        <v>9.167832195725758</v>
      </c>
      <c r="V146" s="24">
        <f t="shared" si="30"/>
        <v>7.0546468746109712</v>
      </c>
      <c r="W146" s="24">
        <f t="shared" si="39"/>
        <v>10</v>
      </c>
      <c r="X146" s="31">
        <f t="shared" si="40"/>
        <v>169.31152499066332</v>
      </c>
      <c r="Y146" s="20"/>
      <c r="Z146" s="19"/>
    </row>
    <row r="147" spans="1:26" ht="15.6" x14ac:dyDescent="0.3">
      <c r="A147" s="32">
        <v>129</v>
      </c>
      <c r="B147" s="172">
        <f>'Curva durate'!AK155/1000</f>
        <v>1.0481596255210503E-2</v>
      </c>
      <c r="C147" s="11"/>
      <c r="D147" s="83">
        <f t="shared" si="31"/>
        <v>1.0481596255210503E-2</v>
      </c>
      <c r="E147" s="83">
        <f t="shared" si="32"/>
        <v>0</v>
      </c>
      <c r="F147" s="173">
        <f t="shared" si="33"/>
        <v>1.0481596255210503E-2</v>
      </c>
      <c r="G147" s="174">
        <f t="shared" ref="G147:G210" si="41">IF(F147&gt;$F$6,$F$6,IF(F147&lt;$G$6,0,F147))</f>
        <v>1.0481596255210503E-2</v>
      </c>
      <c r="H147" s="175">
        <f t="shared" ref="H147:H210" si="42">D147-G147</f>
        <v>0</v>
      </c>
      <c r="I147" s="27">
        <f t="shared" ref="I147:I210" si="43">G147/$F$6</f>
        <v>0.87346635460087518</v>
      </c>
      <c r="J147" s="11">
        <f t="shared" ref="J147:J210" si="44">$I$6</f>
        <v>90</v>
      </c>
      <c r="K147">
        <f t="shared" ref="K147:K210" si="45">$M$9</f>
        <v>160.30000000000001</v>
      </c>
      <c r="L147" s="36">
        <f t="shared" si="34"/>
        <v>2.0181661892495536E-2</v>
      </c>
      <c r="M147" s="99">
        <f t="shared" si="35"/>
        <v>4.0075E-2</v>
      </c>
      <c r="N147">
        <f t="shared" si="36"/>
        <v>251</v>
      </c>
      <c r="O147" s="36">
        <f t="shared" ref="O147:O210" si="46">10.3/($O$9^2*(K147/1000)^(1/3))</f>
        <v>2.9626436003906001E-3</v>
      </c>
      <c r="P147" s="1">
        <f t="shared" si="37"/>
        <v>0.77186326729734023</v>
      </c>
      <c r="Q147" s="23">
        <f t="shared" si="38"/>
        <v>88.913136732702668</v>
      </c>
      <c r="R147" s="23">
        <f t="shared" ref="R147:R210" si="47">$Q$9</f>
        <v>0.81</v>
      </c>
      <c r="S147" s="11">
        <f t="shared" ref="S147:S210" si="48">$R$9</f>
        <v>0.95</v>
      </c>
      <c r="T147" s="20"/>
      <c r="U147" s="30">
        <f t="shared" ref="U147:U210" si="49">G147*9.81*Q147</f>
        <v>9.1424452059720203</v>
      </c>
      <c r="V147" s="24">
        <f t="shared" ref="V147:V210" si="50">U147*R147*S147</f>
        <v>7.0351115859954696</v>
      </c>
      <c r="W147" s="24">
        <f t="shared" si="39"/>
        <v>10</v>
      </c>
      <c r="X147" s="31">
        <f t="shared" si="40"/>
        <v>168.84267806389127</v>
      </c>
      <c r="Y147" s="20"/>
      <c r="Z147" s="19"/>
    </row>
    <row r="148" spans="1:26" ht="15.6" x14ac:dyDescent="0.3">
      <c r="A148" s="26">
        <v>130</v>
      </c>
      <c r="B148" s="172">
        <f>'Curva durate'!AK156/1000</f>
        <v>1.045183594824E-2</v>
      </c>
      <c r="C148" s="11"/>
      <c r="D148" s="83">
        <f t="shared" ref="D148:D211" si="51">B148</f>
        <v>1.045183594824E-2</v>
      </c>
      <c r="E148" s="83">
        <f t="shared" ref="E148:E211" si="52">$I$9</f>
        <v>0</v>
      </c>
      <c r="F148" s="173">
        <f t="shared" ref="F148:F211" si="53">IF((B148-E148)&gt;0,(B148-E148),0)</f>
        <v>1.045183594824E-2</v>
      </c>
      <c r="G148" s="174">
        <f t="shared" si="41"/>
        <v>1.045183594824E-2</v>
      </c>
      <c r="H148" s="175">
        <f t="shared" si="42"/>
        <v>0</v>
      </c>
      <c r="I148" s="27">
        <f t="shared" si="43"/>
        <v>0.87098632901999995</v>
      </c>
      <c r="J148" s="11">
        <f t="shared" si="44"/>
        <v>90</v>
      </c>
      <c r="K148">
        <f t="shared" si="45"/>
        <v>160.30000000000001</v>
      </c>
      <c r="L148" s="36">
        <f t="shared" ref="L148:L211" si="54">PI()*(K148/1000)^2/4</f>
        <v>2.0181661892495536E-2</v>
      </c>
      <c r="M148" s="99">
        <f t="shared" ref="M148:M211" si="55">K148/4/1000</f>
        <v>4.0075E-2</v>
      </c>
      <c r="N148">
        <f t="shared" ref="N148:N211" si="56">$N$9</f>
        <v>251</v>
      </c>
      <c r="O148" s="36">
        <f t="shared" si="46"/>
        <v>2.9626436003906001E-3</v>
      </c>
      <c r="P148" s="1">
        <f t="shared" ref="P148:P211" si="57">O148*(G148)^2*(K148/1000)^(-5)*N148</f>
        <v>0.76748640013082992</v>
      </c>
      <c r="Q148" s="23">
        <f t="shared" ref="Q148:Q211" si="58">J148-P148-$P$13</f>
        <v>88.917513599869167</v>
      </c>
      <c r="R148" s="23">
        <f t="shared" si="47"/>
        <v>0.81</v>
      </c>
      <c r="S148" s="11">
        <f t="shared" si="48"/>
        <v>0.95</v>
      </c>
      <c r="T148" s="20"/>
      <c r="U148" s="30">
        <f t="shared" si="49"/>
        <v>9.1169359103487828</v>
      </c>
      <c r="V148" s="24">
        <f t="shared" si="50"/>
        <v>7.0154821830133889</v>
      </c>
      <c r="W148" s="24">
        <f t="shared" ref="W148:W211" si="59">CEILING(V148,5)</f>
        <v>10</v>
      </c>
      <c r="X148" s="31">
        <f t="shared" ref="X148:X211" si="60">V148*24</f>
        <v>168.37157239232133</v>
      </c>
      <c r="Y148" s="20"/>
      <c r="Z148" s="19"/>
    </row>
    <row r="149" spans="1:26" ht="15.6" x14ac:dyDescent="0.3">
      <c r="A149" s="32">
        <v>131</v>
      </c>
      <c r="B149" s="172">
        <f>'Curva durate'!AK157/1000</f>
        <v>1.0421939331545865E-2</v>
      </c>
      <c r="C149" s="11"/>
      <c r="D149" s="83">
        <f t="shared" si="51"/>
        <v>1.0421939331545865E-2</v>
      </c>
      <c r="E149" s="83">
        <f t="shared" si="52"/>
        <v>0</v>
      </c>
      <c r="F149" s="173">
        <f t="shared" si="53"/>
        <v>1.0421939331545865E-2</v>
      </c>
      <c r="G149" s="174">
        <f t="shared" si="41"/>
        <v>1.0421939331545865E-2</v>
      </c>
      <c r="H149" s="175">
        <f t="shared" si="42"/>
        <v>0</v>
      </c>
      <c r="I149" s="27">
        <f t="shared" si="43"/>
        <v>0.86849494429548879</v>
      </c>
      <c r="J149" s="11">
        <f t="shared" si="44"/>
        <v>90</v>
      </c>
      <c r="K149">
        <f t="shared" si="45"/>
        <v>160.30000000000001</v>
      </c>
      <c r="L149" s="36">
        <f t="shared" si="54"/>
        <v>2.0181661892495536E-2</v>
      </c>
      <c r="M149" s="99">
        <f t="shared" si="55"/>
        <v>4.0075E-2</v>
      </c>
      <c r="N149">
        <f t="shared" si="56"/>
        <v>251</v>
      </c>
      <c r="O149" s="36">
        <f t="shared" si="46"/>
        <v>2.9626436003906001E-3</v>
      </c>
      <c r="P149" s="1">
        <f t="shared" si="57"/>
        <v>0.7631020163075386</v>
      </c>
      <c r="Q149" s="23">
        <f t="shared" si="58"/>
        <v>88.92189798369246</v>
      </c>
      <c r="R149" s="23">
        <f t="shared" si="47"/>
        <v>0.81</v>
      </c>
      <c r="S149" s="11">
        <f t="shared" si="48"/>
        <v>0.95</v>
      </c>
      <c r="T149" s="20"/>
      <c r="U149" s="30">
        <f t="shared" si="49"/>
        <v>9.0913059213734648</v>
      </c>
      <c r="V149" s="24">
        <f t="shared" si="50"/>
        <v>6.9957599064968807</v>
      </c>
      <c r="W149" s="24">
        <f t="shared" si="59"/>
        <v>10</v>
      </c>
      <c r="X149" s="31">
        <f t="shared" si="60"/>
        <v>167.89823775592515</v>
      </c>
      <c r="Y149" s="20"/>
      <c r="Z149" s="19"/>
    </row>
    <row r="150" spans="1:26" ht="15.6" x14ac:dyDescent="0.3">
      <c r="A150" s="32">
        <v>132</v>
      </c>
      <c r="B150" s="172">
        <f>'Curva durate'!AK158/1000</f>
        <v>1.0391908337229182E-2</v>
      </c>
      <c r="C150" s="11"/>
      <c r="D150" s="83">
        <f t="shared" si="51"/>
        <v>1.0391908337229182E-2</v>
      </c>
      <c r="E150" s="83">
        <f t="shared" si="52"/>
        <v>0</v>
      </c>
      <c r="F150" s="173">
        <f t="shared" si="53"/>
        <v>1.0391908337229182E-2</v>
      </c>
      <c r="G150" s="174">
        <f t="shared" si="41"/>
        <v>1.0391908337229182E-2</v>
      </c>
      <c r="H150" s="175">
        <f t="shared" si="42"/>
        <v>0</v>
      </c>
      <c r="I150" s="27">
        <f t="shared" si="43"/>
        <v>0.86599236143576519</v>
      </c>
      <c r="J150" s="11">
        <f t="shared" si="44"/>
        <v>90</v>
      </c>
      <c r="K150">
        <f t="shared" si="45"/>
        <v>160.30000000000001</v>
      </c>
      <c r="L150" s="36">
        <f t="shared" si="54"/>
        <v>2.0181661892495536E-2</v>
      </c>
      <c r="M150" s="99">
        <f t="shared" si="55"/>
        <v>4.0075E-2</v>
      </c>
      <c r="N150">
        <f t="shared" si="56"/>
        <v>251</v>
      </c>
      <c r="O150" s="36">
        <f t="shared" si="46"/>
        <v>2.9626436003906001E-3</v>
      </c>
      <c r="P150" s="1">
        <f t="shared" si="57"/>
        <v>0.75871056973701412</v>
      </c>
      <c r="Q150" s="23">
        <f t="shared" si="58"/>
        <v>88.926289430262983</v>
      </c>
      <c r="R150" s="23">
        <f t="shared" si="47"/>
        <v>0.81</v>
      </c>
      <c r="S150" s="11">
        <f t="shared" si="48"/>
        <v>0.95</v>
      </c>
      <c r="T150" s="20"/>
      <c r="U150" s="30">
        <f t="shared" si="49"/>
        <v>9.0655568540715041</v>
      </c>
      <c r="V150" s="24">
        <f t="shared" si="50"/>
        <v>6.9759459992080224</v>
      </c>
      <c r="W150" s="24">
        <f t="shared" si="59"/>
        <v>10</v>
      </c>
      <c r="X150" s="31">
        <f t="shared" si="60"/>
        <v>167.42270398099254</v>
      </c>
      <c r="Y150" s="20"/>
      <c r="Z150" s="19"/>
    </row>
    <row r="151" spans="1:26" ht="15.6" x14ac:dyDescent="0.3">
      <c r="A151" s="26">
        <v>133</v>
      </c>
      <c r="B151" s="172">
        <f>'Curva durate'!AK159/1000</f>
        <v>1.0361744899085064E-2</v>
      </c>
      <c r="C151" s="11"/>
      <c r="D151" s="83">
        <f t="shared" si="51"/>
        <v>1.0361744899085064E-2</v>
      </c>
      <c r="E151" s="83">
        <f t="shared" si="52"/>
        <v>0</v>
      </c>
      <c r="F151" s="173">
        <f t="shared" si="53"/>
        <v>1.0361744899085064E-2</v>
      </c>
      <c r="G151" s="174">
        <f t="shared" si="41"/>
        <v>1.0361744899085064E-2</v>
      </c>
      <c r="H151" s="175">
        <f t="shared" si="42"/>
        <v>0</v>
      </c>
      <c r="I151" s="27">
        <f t="shared" si="43"/>
        <v>0.86347874159042204</v>
      </c>
      <c r="J151" s="11">
        <f t="shared" si="44"/>
        <v>90</v>
      </c>
      <c r="K151">
        <f t="shared" si="45"/>
        <v>160.30000000000001</v>
      </c>
      <c r="L151" s="36">
        <f t="shared" si="54"/>
        <v>2.0181661892495536E-2</v>
      </c>
      <c r="M151" s="99">
        <f t="shared" si="55"/>
        <v>4.0075E-2</v>
      </c>
      <c r="N151">
        <f t="shared" si="56"/>
        <v>251</v>
      </c>
      <c r="O151" s="36">
        <f t="shared" si="46"/>
        <v>2.9626436003906001E-3</v>
      </c>
      <c r="P151" s="1">
        <f t="shared" si="57"/>
        <v>0.75431251208280092</v>
      </c>
      <c r="Q151" s="23">
        <f t="shared" si="58"/>
        <v>88.930687487917197</v>
      </c>
      <c r="R151" s="23">
        <f t="shared" si="47"/>
        <v>0.81</v>
      </c>
      <c r="S151" s="11">
        <f t="shared" si="48"/>
        <v>0.95</v>
      </c>
      <c r="T151" s="20"/>
      <c r="U151" s="30">
        <f t="shared" si="49"/>
        <v>9.0396903259850294</v>
      </c>
      <c r="V151" s="24">
        <f t="shared" si="50"/>
        <v>6.9560417058454806</v>
      </c>
      <c r="W151" s="24">
        <f t="shared" si="59"/>
        <v>10</v>
      </c>
      <c r="X151" s="31">
        <f t="shared" si="60"/>
        <v>166.94500094029155</v>
      </c>
      <c r="Y151" s="20"/>
      <c r="Z151" s="19"/>
    </row>
    <row r="152" spans="1:26" ht="15.6" x14ac:dyDescent="0.3">
      <c r="A152" s="32">
        <v>134</v>
      </c>
      <c r="B152" s="172">
        <f>'Curva durate'!AK160/1000</f>
        <v>1.0331450952602622E-2</v>
      </c>
      <c r="C152" s="11"/>
      <c r="D152" s="83">
        <f t="shared" si="51"/>
        <v>1.0331450952602622E-2</v>
      </c>
      <c r="E152" s="83">
        <f t="shared" si="52"/>
        <v>0</v>
      </c>
      <c r="F152" s="173">
        <f t="shared" si="53"/>
        <v>1.0331450952602622E-2</v>
      </c>
      <c r="G152" s="174">
        <f t="shared" si="41"/>
        <v>1.0331450952602622E-2</v>
      </c>
      <c r="H152" s="175">
        <f t="shared" si="42"/>
        <v>0</v>
      </c>
      <c r="I152" s="27">
        <f t="shared" si="43"/>
        <v>0.86095424605021853</v>
      </c>
      <c r="J152" s="11">
        <f t="shared" si="44"/>
        <v>90</v>
      </c>
      <c r="K152">
        <f t="shared" si="45"/>
        <v>160.30000000000001</v>
      </c>
      <c r="L152" s="36">
        <f t="shared" si="54"/>
        <v>2.0181661892495536E-2</v>
      </c>
      <c r="M152" s="99">
        <f t="shared" si="55"/>
        <v>4.0075E-2</v>
      </c>
      <c r="N152">
        <f t="shared" si="56"/>
        <v>251</v>
      </c>
      <c r="O152" s="36">
        <f t="shared" si="46"/>
        <v>2.9626436003906001E-3</v>
      </c>
      <c r="P152" s="1">
        <f t="shared" si="57"/>
        <v>0.7499082927226095</v>
      </c>
      <c r="Q152" s="23">
        <f t="shared" si="58"/>
        <v>88.935091707277394</v>
      </c>
      <c r="R152" s="23">
        <f t="shared" si="47"/>
        <v>0.81</v>
      </c>
      <c r="S152" s="11">
        <f t="shared" si="48"/>
        <v>0.95</v>
      </c>
      <c r="T152" s="20"/>
      <c r="U152" s="30">
        <f t="shared" si="49"/>
        <v>9.0137079571811256</v>
      </c>
      <c r="V152" s="24">
        <f t="shared" si="50"/>
        <v>6.9360482730508757</v>
      </c>
      <c r="W152" s="24">
        <f t="shared" si="59"/>
        <v>10</v>
      </c>
      <c r="X152" s="31">
        <f t="shared" si="60"/>
        <v>166.46515855322102</v>
      </c>
      <c r="Y152" s="20"/>
      <c r="Z152" s="19"/>
    </row>
    <row r="153" spans="1:26" ht="15.6" x14ac:dyDescent="0.3">
      <c r="A153" s="32">
        <v>135</v>
      </c>
      <c r="B153" s="172">
        <f>'Curva durate'!AK161/1000</f>
        <v>1.0301028434965E-2</v>
      </c>
      <c r="C153" s="11"/>
      <c r="D153" s="83">
        <f t="shared" si="51"/>
        <v>1.0301028434965E-2</v>
      </c>
      <c r="E153" s="83">
        <f t="shared" si="52"/>
        <v>0</v>
      </c>
      <c r="F153" s="173">
        <f t="shared" si="53"/>
        <v>1.0301028434965E-2</v>
      </c>
      <c r="G153" s="174">
        <f t="shared" si="41"/>
        <v>1.0301028434965E-2</v>
      </c>
      <c r="H153" s="175">
        <f t="shared" si="42"/>
        <v>0</v>
      </c>
      <c r="I153" s="27">
        <f t="shared" si="43"/>
        <v>0.85841903624708327</v>
      </c>
      <c r="J153" s="11">
        <f t="shared" si="44"/>
        <v>90</v>
      </c>
      <c r="K153">
        <f t="shared" si="45"/>
        <v>160.30000000000001</v>
      </c>
      <c r="L153" s="36">
        <f t="shared" si="54"/>
        <v>2.0181661892495536E-2</v>
      </c>
      <c r="M153" s="99">
        <f t="shared" si="55"/>
        <v>4.0075E-2</v>
      </c>
      <c r="N153">
        <f t="shared" si="56"/>
        <v>251</v>
      </c>
      <c r="O153" s="36">
        <f t="shared" si="46"/>
        <v>2.9626436003906001E-3</v>
      </c>
      <c r="P153" s="1">
        <f t="shared" si="57"/>
        <v>0.74549835870897552</v>
      </c>
      <c r="Q153" s="23">
        <f t="shared" si="58"/>
        <v>88.939501641291031</v>
      </c>
      <c r="R153" s="23">
        <f t="shared" si="47"/>
        <v>0.81</v>
      </c>
      <c r="S153" s="11">
        <f t="shared" si="48"/>
        <v>0.95</v>
      </c>
      <c r="T153" s="20"/>
      <c r="U153" s="30">
        <f t="shared" si="49"/>
        <v>8.9876113702598275</v>
      </c>
      <c r="V153" s="24">
        <f t="shared" si="50"/>
        <v>6.9159669494149369</v>
      </c>
      <c r="W153" s="24">
        <f t="shared" si="59"/>
        <v>10</v>
      </c>
      <c r="X153" s="31">
        <f t="shared" si="60"/>
        <v>165.98320678595849</v>
      </c>
      <c r="Y153" s="20"/>
      <c r="Z153" s="19"/>
    </row>
    <row r="154" spans="1:26" ht="15.6" x14ac:dyDescent="0.3">
      <c r="A154" s="26">
        <v>136</v>
      </c>
      <c r="B154" s="172">
        <f>'Curva durate'!AK162/1000</f>
        <v>1.0270479285049344E-2</v>
      </c>
      <c r="C154" s="11"/>
      <c r="D154" s="83">
        <f t="shared" si="51"/>
        <v>1.0270479285049344E-2</v>
      </c>
      <c r="E154" s="83">
        <f t="shared" si="52"/>
        <v>0</v>
      </c>
      <c r="F154" s="173">
        <f t="shared" si="53"/>
        <v>1.0270479285049344E-2</v>
      </c>
      <c r="G154" s="174">
        <f t="shared" si="41"/>
        <v>1.0270479285049344E-2</v>
      </c>
      <c r="H154" s="175">
        <f t="shared" si="42"/>
        <v>0</v>
      </c>
      <c r="I154" s="27">
        <f t="shared" si="43"/>
        <v>0.85587327375411204</v>
      </c>
      <c r="J154" s="11">
        <f t="shared" si="44"/>
        <v>90</v>
      </c>
      <c r="K154">
        <f t="shared" si="45"/>
        <v>160.30000000000001</v>
      </c>
      <c r="L154" s="36">
        <f t="shared" si="54"/>
        <v>2.0181661892495536E-2</v>
      </c>
      <c r="M154" s="99">
        <f t="shared" si="55"/>
        <v>4.0075E-2</v>
      </c>
      <c r="N154">
        <f t="shared" si="56"/>
        <v>251</v>
      </c>
      <c r="O154" s="36">
        <f t="shared" si="46"/>
        <v>2.9626436003906001E-3</v>
      </c>
      <c r="P154" s="1">
        <f t="shared" si="57"/>
        <v>0.74108315473039055</v>
      </c>
      <c r="Q154" s="23">
        <f t="shared" si="58"/>
        <v>88.943916845269612</v>
      </c>
      <c r="R154" s="23">
        <f t="shared" si="47"/>
        <v>0.81</v>
      </c>
      <c r="S154" s="11">
        <f t="shared" si="48"/>
        <v>0.95</v>
      </c>
      <c r="T154" s="20"/>
      <c r="U154" s="30">
        <f t="shared" si="49"/>
        <v>8.9614021903617367</v>
      </c>
      <c r="V154" s="24">
        <f t="shared" si="50"/>
        <v>6.8957989854833563</v>
      </c>
      <c r="W154" s="24">
        <f t="shared" si="59"/>
        <v>10</v>
      </c>
      <c r="X154" s="31">
        <f t="shared" si="60"/>
        <v>165.49917565160055</v>
      </c>
      <c r="Y154" s="20"/>
      <c r="Z154" s="19"/>
    </row>
    <row r="155" spans="1:26" ht="15.6" x14ac:dyDescent="0.3">
      <c r="A155" s="32">
        <v>137</v>
      </c>
      <c r="B155" s="172">
        <f>'Curva durate'!AK163/1000</f>
        <v>1.0239805443426822E-2</v>
      </c>
      <c r="C155" s="11"/>
      <c r="D155" s="83">
        <f t="shared" si="51"/>
        <v>1.0239805443426822E-2</v>
      </c>
      <c r="E155" s="83">
        <f t="shared" si="52"/>
        <v>0</v>
      </c>
      <c r="F155" s="173">
        <f t="shared" si="53"/>
        <v>1.0239805443426822E-2</v>
      </c>
      <c r="G155" s="174">
        <f t="shared" si="41"/>
        <v>1.0239805443426822E-2</v>
      </c>
      <c r="H155" s="175">
        <f t="shared" si="42"/>
        <v>0</v>
      </c>
      <c r="I155" s="27">
        <f t="shared" si="43"/>
        <v>0.8533171202855685</v>
      </c>
      <c r="J155" s="11">
        <f t="shared" si="44"/>
        <v>90</v>
      </c>
      <c r="K155">
        <f t="shared" si="45"/>
        <v>160.30000000000001</v>
      </c>
      <c r="L155" s="36">
        <f t="shared" si="54"/>
        <v>2.0181661892495536E-2</v>
      </c>
      <c r="M155" s="99">
        <f t="shared" si="55"/>
        <v>4.0075E-2</v>
      </c>
      <c r="N155">
        <f t="shared" si="56"/>
        <v>251</v>
      </c>
      <c r="O155" s="36">
        <f t="shared" si="46"/>
        <v>2.9626436003906001E-3</v>
      </c>
      <c r="P155" s="1">
        <f t="shared" si="57"/>
        <v>0.73666312307291981</v>
      </c>
      <c r="Q155" s="23">
        <f t="shared" si="58"/>
        <v>88.948336876927087</v>
      </c>
      <c r="R155" s="23">
        <f t="shared" si="47"/>
        <v>0.81</v>
      </c>
      <c r="S155" s="11">
        <f t="shared" si="48"/>
        <v>0.95</v>
      </c>
      <c r="T155" s="20"/>
      <c r="U155" s="30">
        <f t="shared" si="49"/>
        <v>8.9350820451753457</v>
      </c>
      <c r="V155" s="24">
        <f t="shared" si="50"/>
        <v>6.875545633762429</v>
      </c>
      <c r="W155" s="24">
        <f t="shared" si="59"/>
        <v>10</v>
      </c>
      <c r="X155" s="31">
        <f t="shared" si="60"/>
        <v>165.0130952102983</v>
      </c>
      <c r="Y155" s="20"/>
      <c r="Z155" s="19"/>
    </row>
    <row r="156" spans="1:26" ht="15.6" x14ac:dyDescent="0.3">
      <c r="A156" s="32">
        <v>138</v>
      </c>
      <c r="B156" s="172">
        <f>'Curva durate'!AK164/1000</f>
        <v>1.0209008852362624E-2</v>
      </c>
      <c r="C156" s="11"/>
      <c r="D156" s="83">
        <f t="shared" si="51"/>
        <v>1.0209008852362624E-2</v>
      </c>
      <c r="E156" s="83">
        <f t="shared" si="52"/>
        <v>0</v>
      </c>
      <c r="F156" s="173">
        <f t="shared" si="53"/>
        <v>1.0209008852362624E-2</v>
      </c>
      <c r="G156" s="174">
        <f t="shared" si="41"/>
        <v>1.0209008852362624E-2</v>
      </c>
      <c r="H156" s="175">
        <f t="shared" si="42"/>
        <v>0</v>
      </c>
      <c r="I156" s="27">
        <f t="shared" si="43"/>
        <v>0.85075073769688525</v>
      </c>
      <c r="J156" s="11">
        <f t="shared" si="44"/>
        <v>90</v>
      </c>
      <c r="K156">
        <f t="shared" si="45"/>
        <v>160.30000000000001</v>
      </c>
      <c r="L156" s="36">
        <f t="shared" si="54"/>
        <v>2.0181661892495536E-2</v>
      </c>
      <c r="M156" s="99">
        <f t="shared" si="55"/>
        <v>4.0075E-2</v>
      </c>
      <c r="N156">
        <f t="shared" si="56"/>
        <v>251</v>
      </c>
      <c r="O156" s="36">
        <f t="shared" si="46"/>
        <v>2.9626436003906001E-3</v>
      </c>
      <c r="P156" s="1">
        <f t="shared" si="57"/>
        <v>0.73223870358230247</v>
      </c>
      <c r="Q156" s="23">
        <f t="shared" si="58"/>
        <v>88.952761296417705</v>
      </c>
      <c r="R156" s="23">
        <f t="shared" si="47"/>
        <v>0.81</v>
      </c>
      <c r="S156" s="11">
        <f t="shared" si="48"/>
        <v>0.95</v>
      </c>
      <c r="T156" s="20"/>
      <c r="U156" s="30">
        <f t="shared" si="49"/>
        <v>8.9086525649440045</v>
      </c>
      <c r="V156" s="24">
        <f t="shared" si="50"/>
        <v>6.8552081487244116</v>
      </c>
      <c r="W156" s="24">
        <f t="shared" si="59"/>
        <v>10</v>
      </c>
      <c r="X156" s="31">
        <f t="shared" si="60"/>
        <v>164.52499556938588</v>
      </c>
      <c r="Y156" s="20"/>
      <c r="Z156" s="19"/>
    </row>
    <row r="157" spans="1:26" ht="15.6" x14ac:dyDescent="0.3">
      <c r="A157" s="26">
        <v>139</v>
      </c>
      <c r="B157" s="172">
        <f>'Curva durate'!AK165/1000</f>
        <v>1.0178091455815944E-2</v>
      </c>
      <c r="C157" s="11"/>
      <c r="D157" s="83">
        <f t="shared" si="51"/>
        <v>1.0178091455815944E-2</v>
      </c>
      <c r="E157" s="83">
        <f t="shared" si="52"/>
        <v>0</v>
      </c>
      <c r="F157" s="173">
        <f t="shared" si="53"/>
        <v>1.0178091455815944E-2</v>
      </c>
      <c r="G157" s="174">
        <f t="shared" si="41"/>
        <v>1.0178091455815944E-2</v>
      </c>
      <c r="H157" s="175">
        <f t="shared" si="42"/>
        <v>0</v>
      </c>
      <c r="I157" s="27">
        <f t="shared" si="43"/>
        <v>0.84817428798466199</v>
      </c>
      <c r="J157" s="11">
        <f t="shared" si="44"/>
        <v>90</v>
      </c>
      <c r="K157">
        <f t="shared" si="45"/>
        <v>160.30000000000001</v>
      </c>
      <c r="L157" s="36">
        <f t="shared" si="54"/>
        <v>2.0181661892495536E-2</v>
      </c>
      <c r="M157" s="99">
        <f t="shared" si="55"/>
        <v>4.0075E-2</v>
      </c>
      <c r="N157">
        <f t="shared" si="56"/>
        <v>251</v>
      </c>
      <c r="O157" s="36">
        <f t="shared" si="46"/>
        <v>2.9626436003906001E-3</v>
      </c>
      <c r="P157" s="1">
        <f t="shared" si="57"/>
        <v>0.72781033362653413</v>
      </c>
      <c r="Q157" s="23">
        <f t="shared" si="58"/>
        <v>88.957189666373466</v>
      </c>
      <c r="R157" s="23">
        <f t="shared" si="47"/>
        <v>0.81</v>
      </c>
      <c r="S157" s="11">
        <f t="shared" si="48"/>
        <v>0.95</v>
      </c>
      <c r="T157" s="20"/>
      <c r="U157" s="30">
        <f t="shared" si="49"/>
        <v>8.8821153824725663</v>
      </c>
      <c r="V157" s="24">
        <f t="shared" si="50"/>
        <v>6.8347877868126403</v>
      </c>
      <c r="W157" s="24">
        <f t="shared" si="59"/>
        <v>10</v>
      </c>
      <c r="X157" s="31">
        <f t="shared" si="60"/>
        <v>164.03490688350337</v>
      </c>
      <c r="Y157" s="20"/>
      <c r="Z157" s="19"/>
    </row>
    <row r="158" spans="1:26" ht="15.6" x14ac:dyDescent="0.3">
      <c r="A158" s="32">
        <v>140</v>
      </c>
      <c r="B158" s="172">
        <f>'Curva durate'!AK166/1000</f>
        <v>1.0147055199439998E-2</v>
      </c>
      <c r="C158" s="11"/>
      <c r="D158" s="83">
        <f t="shared" si="51"/>
        <v>1.0147055199439998E-2</v>
      </c>
      <c r="E158" s="83">
        <f t="shared" si="52"/>
        <v>0</v>
      </c>
      <c r="F158" s="173">
        <f t="shared" si="53"/>
        <v>1.0147055199439998E-2</v>
      </c>
      <c r="G158" s="174">
        <f t="shared" si="41"/>
        <v>1.0147055199439998E-2</v>
      </c>
      <c r="H158" s="175">
        <f t="shared" si="42"/>
        <v>0</v>
      </c>
      <c r="I158" s="27">
        <f t="shared" si="43"/>
        <v>0.84558793328666648</v>
      </c>
      <c r="J158" s="11">
        <f t="shared" si="44"/>
        <v>90</v>
      </c>
      <c r="K158">
        <f t="shared" si="45"/>
        <v>160.30000000000001</v>
      </c>
      <c r="L158" s="36">
        <f t="shared" si="54"/>
        <v>2.0181661892495536E-2</v>
      </c>
      <c r="M158" s="99">
        <f t="shared" si="55"/>
        <v>4.0075E-2</v>
      </c>
      <c r="N158">
        <f t="shared" si="56"/>
        <v>251</v>
      </c>
      <c r="O158" s="36">
        <f t="shared" si="46"/>
        <v>2.9626436003906001E-3</v>
      </c>
      <c r="P158" s="1">
        <f t="shared" si="57"/>
        <v>0.72337844805893903</v>
      </c>
      <c r="Q158" s="23">
        <f t="shared" si="58"/>
        <v>88.961621551941064</v>
      </c>
      <c r="R158" s="23">
        <f t="shared" si="47"/>
        <v>0.81</v>
      </c>
      <c r="S158" s="11">
        <f t="shared" si="48"/>
        <v>0.95</v>
      </c>
      <c r="T158" s="20"/>
      <c r="U158" s="30">
        <f t="shared" si="49"/>
        <v>8.8554721331337145</v>
      </c>
      <c r="V158" s="24">
        <f t="shared" si="50"/>
        <v>6.8142858064463931</v>
      </c>
      <c r="W158" s="24">
        <f t="shared" si="59"/>
        <v>10</v>
      </c>
      <c r="X158" s="31">
        <f t="shared" si="60"/>
        <v>163.54285935471344</v>
      </c>
      <c r="Y158" s="20"/>
      <c r="Z158" s="19"/>
    </row>
    <row r="159" spans="1:26" ht="15.6" x14ac:dyDescent="0.3">
      <c r="A159" s="32">
        <v>141</v>
      </c>
      <c r="B159" s="172">
        <f>'Curva durate'!AK167/1000</f>
        <v>1.0115902030582023E-2</v>
      </c>
      <c r="C159" s="11"/>
      <c r="D159" s="83">
        <f t="shared" si="51"/>
        <v>1.0115902030582023E-2</v>
      </c>
      <c r="E159" s="83">
        <f t="shared" si="52"/>
        <v>0</v>
      </c>
      <c r="F159" s="173">
        <f t="shared" si="53"/>
        <v>1.0115902030582023E-2</v>
      </c>
      <c r="G159" s="174">
        <f t="shared" si="41"/>
        <v>1.0115902030582023E-2</v>
      </c>
      <c r="H159" s="175">
        <f t="shared" si="42"/>
        <v>0</v>
      </c>
      <c r="I159" s="27">
        <f t="shared" si="43"/>
        <v>0.84299183588183524</v>
      </c>
      <c r="J159" s="11">
        <f t="shared" si="44"/>
        <v>90</v>
      </c>
      <c r="K159">
        <f t="shared" si="45"/>
        <v>160.30000000000001</v>
      </c>
      <c r="L159" s="36">
        <f t="shared" si="54"/>
        <v>2.0181661892495536E-2</v>
      </c>
      <c r="M159" s="99">
        <f t="shared" si="55"/>
        <v>4.0075E-2</v>
      </c>
      <c r="N159">
        <f t="shared" si="56"/>
        <v>251</v>
      </c>
      <c r="O159" s="36">
        <f t="shared" si="46"/>
        <v>2.9626436003906001E-3</v>
      </c>
      <c r="P159" s="1">
        <f t="shared" si="57"/>
        <v>0.71894347918173107</v>
      </c>
      <c r="Q159" s="23">
        <f t="shared" si="58"/>
        <v>88.96605652081827</v>
      </c>
      <c r="R159" s="23">
        <f t="shared" si="47"/>
        <v>0.81</v>
      </c>
      <c r="S159" s="11">
        <f t="shared" si="48"/>
        <v>0.95</v>
      </c>
      <c r="T159" s="20"/>
      <c r="U159" s="30">
        <f t="shared" si="49"/>
        <v>8.8287244548739601</v>
      </c>
      <c r="V159" s="24">
        <f t="shared" si="50"/>
        <v>6.7937034680255124</v>
      </c>
      <c r="W159" s="24">
        <f t="shared" si="59"/>
        <v>10</v>
      </c>
      <c r="X159" s="31">
        <f t="shared" si="60"/>
        <v>163.0488832326123</v>
      </c>
      <c r="Y159" s="20"/>
      <c r="Z159" s="19"/>
    </row>
    <row r="160" spans="1:26" ht="15.6" x14ac:dyDescent="0.3">
      <c r="A160" s="26">
        <v>142</v>
      </c>
      <c r="B160" s="172">
        <f>'Curva durate'!AK168/1000</f>
        <v>1.0084633898283265E-2</v>
      </c>
      <c r="C160" s="11"/>
      <c r="D160" s="83">
        <f t="shared" si="51"/>
        <v>1.0084633898283265E-2</v>
      </c>
      <c r="E160" s="83">
        <f t="shared" si="52"/>
        <v>0</v>
      </c>
      <c r="F160" s="173">
        <f t="shared" si="53"/>
        <v>1.0084633898283265E-2</v>
      </c>
      <c r="G160" s="174">
        <f t="shared" si="41"/>
        <v>1.0084633898283265E-2</v>
      </c>
      <c r="H160" s="175">
        <f t="shared" si="42"/>
        <v>0</v>
      </c>
      <c r="I160" s="27">
        <f t="shared" si="43"/>
        <v>0.84038615819027207</v>
      </c>
      <c r="J160" s="11">
        <f t="shared" si="44"/>
        <v>90</v>
      </c>
      <c r="K160">
        <f t="shared" si="45"/>
        <v>160.30000000000001</v>
      </c>
      <c r="L160" s="36">
        <f t="shared" si="54"/>
        <v>2.0181661892495536E-2</v>
      </c>
      <c r="M160" s="99">
        <f t="shared" si="55"/>
        <v>4.0075E-2</v>
      </c>
      <c r="N160">
        <f t="shared" si="56"/>
        <v>251</v>
      </c>
      <c r="O160" s="36">
        <f t="shared" si="46"/>
        <v>2.9626436003906001E-3</v>
      </c>
      <c r="P160" s="1">
        <f t="shared" si="57"/>
        <v>0.71450585671006173</v>
      </c>
      <c r="Q160" s="23">
        <f t="shared" si="58"/>
        <v>88.97049414328994</v>
      </c>
      <c r="R160" s="23">
        <f t="shared" si="47"/>
        <v>0.81</v>
      </c>
      <c r="S160" s="11">
        <f t="shared" si="48"/>
        <v>0.95</v>
      </c>
      <c r="T160" s="20"/>
      <c r="U160" s="30">
        <f t="shared" si="49"/>
        <v>8.8018739882193007</v>
      </c>
      <c r="V160" s="24">
        <f t="shared" si="50"/>
        <v>6.7730420339347521</v>
      </c>
      <c r="W160" s="24">
        <f t="shared" si="59"/>
        <v>10</v>
      </c>
      <c r="X160" s="31">
        <f t="shared" si="60"/>
        <v>162.55300881443407</v>
      </c>
      <c r="Y160" s="20"/>
      <c r="Z160" s="19"/>
    </row>
    <row r="161" spans="1:26" ht="15.6" x14ac:dyDescent="0.3">
      <c r="A161" s="32">
        <v>143</v>
      </c>
      <c r="B161" s="172">
        <f>'Curva durate'!AK169/1000</f>
        <v>1.0053252753278983E-2</v>
      </c>
      <c r="C161" s="11"/>
      <c r="D161" s="83">
        <f t="shared" si="51"/>
        <v>1.0053252753278983E-2</v>
      </c>
      <c r="E161" s="83">
        <f t="shared" si="52"/>
        <v>0</v>
      </c>
      <c r="F161" s="173">
        <f t="shared" si="53"/>
        <v>1.0053252753278983E-2</v>
      </c>
      <c r="G161" s="174">
        <f t="shared" si="41"/>
        <v>1.0053252753278983E-2</v>
      </c>
      <c r="H161" s="175">
        <f t="shared" si="42"/>
        <v>0</v>
      </c>
      <c r="I161" s="27">
        <f t="shared" si="43"/>
        <v>0.83777106277324853</v>
      </c>
      <c r="J161" s="11">
        <f t="shared" si="44"/>
        <v>90</v>
      </c>
      <c r="K161">
        <f t="shared" si="45"/>
        <v>160.30000000000001</v>
      </c>
      <c r="L161" s="36">
        <f t="shared" si="54"/>
        <v>2.0181661892495536E-2</v>
      </c>
      <c r="M161" s="99">
        <f t="shared" si="55"/>
        <v>4.0075E-2</v>
      </c>
      <c r="N161">
        <f t="shared" si="56"/>
        <v>251</v>
      </c>
      <c r="O161" s="36">
        <f t="shared" si="46"/>
        <v>2.9626436003906001E-3</v>
      </c>
      <c r="P161" s="1">
        <f t="shared" si="57"/>
        <v>0.71006600773656081</v>
      </c>
      <c r="Q161" s="23">
        <f t="shared" si="58"/>
        <v>88.974933992263445</v>
      </c>
      <c r="R161" s="23">
        <f t="shared" si="47"/>
        <v>0.81</v>
      </c>
      <c r="S161" s="11">
        <f t="shared" si="48"/>
        <v>0.95</v>
      </c>
      <c r="T161" s="20"/>
      <c r="U161" s="30">
        <f t="shared" si="49"/>
        <v>8.7749223762805801</v>
      </c>
      <c r="V161" s="24">
        <f t="shared" si="50"/>
        <v>6.7523027685479065</v>
      </c>
      <c r="W161" s="24">
        <f t="shared" si="59"/>
        <v>10</v>
      </c>
      <c r="X161" s="31">
        <f t="shared" si="60"/>
        <v>162.05526644514975</v>
      </c>
      <c r="Y161" s="20"/>
      <c r="Z161" s="19"/>
    </row>
    <row r="162" spans="1:26" ht="15.6" x14ac:dyDescent="0.3">
      <c r="A162" s="32">
        <v>144</v>
      </c>
      <c r="B162" s="172">
        <f>'Curva durate'!AK170/1000</f>
        <v>1.0021760547998464E-2</v>
      </c>
      <c r="C162" s="11"/>
      <c r="D162" s="83">
        <f t="shared" si="51"/>
        <v>1.0021760547998464E-2</v>
      </c>
      <c r="E162" s="83">
        <f t="shared" si="52"/>
        <v>0</v>
      </c>
      <c r="F162" s="173">
        <f t="shared" si="53"/>
        <v>1.0021760547998464E-2</v>
      </c>
      <c r="G162" s="174">
        <f t="shared" si="41"/>
        <v>1.0021760547998464E-2</v>
      </c>
      <c r="H162" s="175">
        <f t="shared" si="42"/>
        <v>0</v>
      </c>
      <c r="I162" s="27">
        <f t="shared" si="43"/>
        <v>0.83514671233320525</v>
      </c>
      <c r="J162" s="11">
        <f t="shared" si="44"/>
        <v>90</v>
      </c>
      <c r="K162">
        <f t="shared" si="45"/>
        <v>160.30000000000001</v>
      </c>
      <c r="L162" s="36">
        <f t="shared" si="54"/>
        <v>2.0181661892495536E-2</v>
      </c>
      <c r="M162" s="99">
        <f t="shared" si="55"/>
        <v>4.0075E-2</v>
      </c>
      <c r="N162">
        <f t="shared" si="56"/>
        <v>251</v>
      </c>
      <c r="O162" s="36">
        <f t="shared" si="46"/>
        <v>2.9626436003906001E-3</v>
      </c>
      <c r="P162" s="1">
        <f t="shared" si="57"/>
        <v>0.7056243566963738</v>
      </c>
      <c r="Q162" s="23">
        <f t="shared" si="58"/>
        <v>88.979375643303626</v>
      </c>
      <c r="R162" s="23">
        <f t="shared" si="47"/>
        <v>0.81</v>
      </c>
      <c r="S162" s="11">
        <f t="shared" si="48"/>
        <v>0.95</v>
      </c>
      <c r="T162" s="20"/>
      <c r="U162" s="30">
        <f t="shared" si="49"/>
        <v>8.7478712647585137</v>
      </c>
      <c r="V162" s="24">
        <f t="shared" si="50"/>
        <v>6.7314869382316767</v>
      </c>
      <c r="W162" s="24">
        <f t="shared" si="59"/>
        <v>10</v>
      </c>
      <c r="X162" s="31">
        <f t="shared" si="60"/>
        <v>161.55568651756025</v>
      </c>
      <c r="Y162" s="20"/>
      <c r="Z162" s="19"/>
    </row>
    <row r="163" spans="1:26" ht="15.6" x14ac:dyDescent="0.3">
      <c r="A163" s="26">
        <v>145</v>
      </c>
      <c r="B163" s="172">
        <f>'Curva durate'!AK171/1000</f>
        <v>9.9901592365649987E-3</v>
      </c>
      <c r="C163" s="11"/>
      <c r="D163" s="83">
        <f t="shared" si="51"/>
        <v>9.9901592365649987E-3</v>
      </c>
      <c r="E163" s="83">
        <f t="shared" si="52"/>
        <v>0</v>
      </c>
      <c r="F163" s="173">
        <f t="shared" si="53"/>
        <v>9.9901592365649987E-3</v>
      </c>
      <c r="G163" s="174">
        <f t="shared" si="41"/>
        <v>9.9901592365649987E-3</v>
      </c>
      <c r="H163" s="175">
        <f t="shared" si="42"/>
        <v>0</v>
      </c>
      <c r="I163" s="27">
        <f t="shared" si="43"/>
        <v>0.83251326971374984</v>
      </c>
      <c r="J163" s="11">
        <f t="shared" si="44"/>
        <v>90</v>
      </c>
      <c r="K163">
        <f t="shared" si="45"/>
        <v>160.30000000000001</v>
      </c>
      <c r="L163" s="36">
        <f t="shared" si="54"/>
        <v>2.0181661892495536E-2</v>
      </c>
      <c r="M163" s="99">
        <f t="shared" si="55"/>
        <v>4.0075E-2</v>
      </c>
      <c r="N163">
        <f t="shared" si="56"/>
        <v>251</v>
      </c>
      <c r="O163" s="36">
        <f t="shared" si="46"/>
        <v>2.9626436003906001E-3</v>
      </c>
      <c r="P163" s="1">
        <f t="shared" si="57"/>
        <v>0.70118132533268718</v>
      </c>
      <c r="Q163" s="23">
        <f t="shared" si="58"/>
        <v>88.983818674667319</v>
      </c>
      <c r="R163" s="23">
        <f t="shared" si="47"/>
        <v>0.81</v>
      </c>
      <c r="S163" s="11">
        <f t="shared" si="48"/>
        <v>0.95</v>
      </c>
      <c r="T163" s="20"/>
      <c r="U163" s="30">
        <f t="shared" si="49"/>
        <v>8.7207223019483919</v>
      </c>
      <c r="V163" s="24">
        <f t="shared" si="50"/>
        <v>6.7105958113492878</v>
      </c>
      <c r="W163" s="24">
        <f t="shared" si="59"/>
        <v>10</v>
      </c>
      <c r="X163" s="31">
        <f t="shared" si="60"/>
        <v>161.05429947238292</v>
      </c>
      <c r="Y163" s="20"/>
      <c r="Z163" s="19"/>
    </row>
    <row r="164" spans="1:26" ht="15.6" x14ac:dyDescent="0.3">
      <c r="A164" s="32">
        <v>146</v>
      </c>
      <c r="B164" s="172">
        <f>'Curva durate'!AK172/1000</f>
        <v>9.9584507747959034E-3</v>
      </c>
      <c r="C164" s="11"/>
      <c r="D164" s="83">
        <f t="shared" si="51"/>
        <v>9.9584507747959034E-3</v>
      </c>
      <c r="E164" s="83">
        <f t="shared" si="52"/>
        <v>0</v>
      </c>
      <c r="F164" s="173">
        <f t="shared" si="53"/>
        <v>9.9584507747959034E-3</v>
      </c>
      <c r="G164" s="174">
        <f t="shared" si="41"/>
        <v>9.9584507747959034E-3</v>
      </c>
      <c r="H164" s="175">
        <f t="shared" si="42"/>
        <v>0</v>
      </c>
      <c r="I164" s="27">
        <f t="shared" si="43"/>
        <v>0.82987089789965862</v>
      </c>
      <c r="J164" s="11">
        <f t="shared" si="44"/>
        <v>90</v>
      </c>
      <c r="K164">
        <f t="shared" si="45"/>
        <v>160.30000000000001</v>
      </c>
      <c r="L164" s="36">
        <f t="shared" si="54"/>
        <v>2.0181661892495536E-2</v>
      </c>
      <c r="M164" s="99">
        <f t="shared" si="55"/>
        <v>4.0075E-2</v>
      </c>
      <c r="N164">
        <f t="shared" si="56"/>
        <v>251</v>
      </c>
      <c r="O164" s="36">
        <f t="shared" si="46"/>
        <v>2.9626436003906001E-3</v>
      </c>
      <c r="P164" s="1">
        <f t="shared" si="57"/>
        <v>0.69673733266275728</v>
      </c>
      <c r="Q164" s="23">
        <f t="shared" si="58"/>
        <v>88.988262667337239</v>
      </c>
      <c r="R164" s="23">
        <f t="shared" si="47"/>
        <v>0.81</v>
      </c>
      <c r="S164" s="11">
        <f t="shared" si="48"/>
        <v>0.95</v>
      </c>
      <c r="T164" s="20"/>
      <c r="U164" s="30">
        <f t="shared" si="49"/>
        <v>8.6934771387444751</v>
      </c>
      <c r="V164" s="24">
        <f t="shared" si="50"/>
        <v>6.6896306582638738</v>
      </c>
      <c r="W164" s="24">
        <f t="shared" si="59"/>
        <v>10</v>
      </c>
      <c r="X164" s="31">
        <f t="shared" si="60"/>
        <v>160.55113579833298</v>
      </c>
      <c r="Y164" s="20"/>
      <c r="Z164" s="19"/>
    </row>
    <row r="165" spans="1:26" ht="15.6" x14ac:dyDescent="0.3">
      <c r="A165" s="32">
        <v>147</v>
      </c>
      <c r="B165" s="172">
        <f>'Curva durate'!AK173/1000</f>
        <v>9.9266371202025028E-3</v>
      </c>
      <c r="C165" s="11"/>
      <c r="D165" s="83">
        <f t="shared" si="51"/>
        <v>9.9266371202025028E-3</v>
      </c>
      <c r="E165" s="83">
        <f t="shared" si="52"/>
        <v>0</v>
      </c>
      <c r="F165" s="173">
        <f t="shared" si="53"/>
        <v>9.9266371202025028E-3</v>
      </c>
      <c r="G165" s="174">
        <f t="shared" si="41"/>
        <v>9.9266371202025028E-3</v>
      </c>
      <c r="H165" s="175">
        <f t="shared" si="42"/>
        <v>0</v>
      </c>
      <c r="I165" s="27">
        <f t="shared" si="43"/>
        <v>0.82721976001687525</v>
      </c>
      <c r="J165" s="11">
        <f t="shared" si="44"/>
        <v>90</v>
      </c>
      <c r="K165">
        <f t="shared" si="45"/>
        <v>160.30000000000001</v>
      </c>
      <c r="L165" s="36">
        <f t="shared" si="54"/>
        <v>2.0181661892495536E-2</v>
      </c>
      <c r="M165" s="99">
        <f t="shared" si="55"/>
        <v>4.0075E-2</v>
      </c>
      <c r="N165">
        <f t="shared" si="56"/>
        <v>251</v>
      </c>
      <c r="O165" s="36">
        <f t="shared" si="46"/>
        <v>2.9626436003906001E-3</v>
      </c>
      <c r="P165" s="1">
        <f t="shared" si="57"/>
        <v>0.69229279494443152</v>
      </c>
      <c r="Q165" s="23">
        <f t="shared" si="58"/>
        <v>88.992707205055567</v>
      </c>
      <c r="R165" s="23">
        <f t="shared" si="47"/>
        <v>0.81</v>
      </c>
      <c r="S165" s="11">
        <f t="shared" si="48"/>
        <v>0.95</v>
      </c>
      <c r="T165" s="20"/>
      <c r="U165" s="30">
        <f t="shared" si="49"/>
        <v>8.6661374286440616</v>
      </c>
      <c r="V165" s="24">
        <f t="shared" si="50"/>
        <v>6.6685927513416061</v>
      </c>
      <c r="W165" s="24">
        <f t="shared" si="59"/>
        <v>10</v>
      </c>
      <c r="X165" s="31">
        <f t="shared" si="60"/>
        <v>160.04622603219855</v>
      </c>
      <c r="Y165" s="20"/>
      <c r="Z165" s="19"/>
    </row>
    <row r="166" spans="1:26" ht="15.6" x14ac:dyDescent="0.3">
      <c r="A166" s="26">
        <v>148</v>
      </c>
      <c r="B166" s="172">
        <f>'Curva durate'!AK174/1000</f>
        <v>9.8947202319901433E-3</v>
      </c>
      <c r="C166" s="11"/>
      <c r="D166" s="83">
        <f t="shared" si="51"/>
        <v>9.8947202319901433E-3</v>
      </c>
      <c r="E166" s="83">
        <f t="shared" si="52"/>
        <v>0</v>
      </c>
      <c r="F166" s="173">
        <f t="shared" si="53"/>
        <v>9.8947202319901433E-3</v>
      </c>
      <c r="G166" s="174">
        <f t="shared" si="41"/>
        <v>9.8947202319901433E-3</v>
      </c>
      <c r="H166" s="175">
        <f t="shared" si="42"/>
        <v>0</v>
      </c>
      <c r="I166" s="27">
        <f t="shared" si="43"/>
        <v>0.82456001933251188</v>
      </c>
      <c r="J166" s="11">
        <f t="shared" si="44"/>
        <v>90</v>
      </c>
      <c r="K166">
        <f t="shared" si="45"/>
        <v>160.30000000000001</v>
      </c>
      <c r="L166" s="36">
        <f t="shared" si="54"/>
        <v>2.0181661892495536E-2</v>
      </c>
      <c r="M166" s="99">
        <f t="shared" si="55"/>
        <v>4.0075E-2</v>
      </c>
      <c r="N166">
        <f t="shared" si="56"/>
        <v>251</v>
      </c>
      <c r="O166" s="36">
        <f t="shared" si="46"/>
        <v>2.9626436003906001E-3</v>
      </c>
      <c r="P166" s="1">
        <f t="shared" si="57"/>
        <v>0.68784812564317399</v>
      </c>
      <c r="Q166" s="23">
        <f t="shared" si="58"/>
        <v>88.997151874356831</v>
      </c>
      <c r="R166" s="23">
        <f t="shared" si="47"/>
        <v>0.81</v>
      </c>
      <c r="S166" s="11">
        <f t="shared" si="48"/>
        <v>0.95</v>
      </c>
      <c r="T166" s="20"/>
      <c r="U166" s="30">
        <f t="shared" si="49"/>
        <v>8.6387048277512477</v>
      </c>
      <c r="V166" s="24">
        <f t="shared" si="50"/>
        <v>6.647483364954585</v>
      </c>
      <c r="W166" s="24">
        <f t="shared" si="59"/>
        <v>10</v>
      </c>
      <c r="X166" s="31">
        <f t="shared" si="60"/>
        <v>159.53960075891004</v>
      </c>
      <c r="Y166" s="20"/>
      <c r="Z166" s="19"/>
    </row>
    <row r="167" spans="1:26" ht="15.6" x14ac:dyDescent="0.3">
      <c r="A167" s="32">
        <v>149</v>
      </c>
      <c r="B167" s="172">
        <f>'Curva durate'!AK175/1000</f>
        <v>9.8627020710581846E-3</v>
      </c>
      <c r="C167" s="11"/>
      <c r="D167" s="83">
        <f t="shared" si="51"/>
        <v>9.8627020710581846E-3</v>
      </c>
      <c r="E167" s="83">
        <f t="shared" si="52"/>
        <v>0</v>
      </c>
      <c r="F167" s="173">
        <f t="shared" si="53"/>
        <v>9.8627020710581846E-3</v>
      </c>
      <c r="G167" s="174">
        <f t="shared" si="41"/>
        <v>9.8627020710581846E-3</v>
      </c>
      <c r="H167" s="175">
        <f t="shared" si="42"/>
        <v>0</v>
      </c>
      <c r="I167" s="27">
        <f t="shared" si="43"/>
        <v>0.82189183925484866</v>
      </c>
      <c r="J167" s="11">
        <f t="shared" si="44"/>
        <v>90</v>
      </c>
      <c r="K167">
        <f t="shared" si="45"/>
        <v>160.30000000000001</v>
      </c>
      <c r="L167" s="36">
        <f t="shared" si="54"/>
        <v>2.0181661892495536E-2</v>
      </c>
      <c r="M167" s="99">
        <f t="shared" si="55"/>
        <v>4.0075E-2</v>
      </c>
      <c r="N167">
        <f t="shared" si="56"/>
        <v>251</v>
      </c>
      <c r="O167" s="36">
        <f t="shared" si="46"/>
        <v>2.9626436003906001E-3</v>
      </c>
      <c r="P167" s="1">
        <f t="shared" si="57"/>
        <v>0.68340373539958832</v>
      </c>
      <c r="Q167" s="23">
        <f t="shared" si="58"/>
        <v>89.001596264600408</v>
      </c>
      <c r="R167" s="23">
        <f t="shared" si="47"/>
        <v>0.81</v>
      </c>
      <c r="S167" s="11">
        <f t="shared" si="48"/>
        <v>0.95</v>
      </c>
      <c r="T167" s="20"/>
      <c r="U167" s="30">
        <f t="shared" si="49"/>
        <v>8.6111809947803799</v>
      </c>
      <c r="V167" s="24">
        <f t="shared" si="50"/>
        <v>6.6263037754835024</v>
      </c>
      <c r="W167" s="24">
        <f t="shared" si="59"/>
        <v>10</v>
      </c>
      <c r="X167" s="31">
        <f t="shared" si="60"/>
        <v>159.03129061160405</v>
      </c>
      <c r="Y167" s="20"/>
      <c r="Z167" s="19"/>
    </row>
    <row r="168" spans="1:26" ht="15.6" x14ac:dyDescent="0.3">
      <c r="A168" s="32">
        <v>150</v>
      </c>
      <c r="B168" s="172">
        <f>'Curva durate'!AK176/1000</f>
        <v>9.8305845999999992E-3</v>
      </c>
      <c r="C168" s="11"/>
      <c r="D168" s="83">
        <f t="shared" si="51"/>
        <v>9.8305845999999992E-3</v>
      </c>
      <c r="E168" s="83">
        <f t="shared" si="52"/>
        <v>0</v>
      </c>
      <c r="F168" s="173">
        <f t="shared" si="53"/>
        <v>9.8305845999999992E-3</v>
      </c>
      <c r="G168" s="174">
        <f t="shared" si="41"/>
        <v>9.8305845999999992E-3</v>
      </c>
      <c r="H168" s="175">
        <f t="shared" si="42"/>
        <v>0</v>
      </c>
      <c r="I168" s="27">
        <f t="shared" si="43"/>
        <v>0.81921538333333321</v>
      </c>
      <c r="J168" s="11">
        <f t="shared" si="44"/>
        <v>90</v>
      </c>
      <c r="K168">
        <f t="shared" si="45"/>
        <v>160.30000000000001</v>
      </c>
      <c r="L168" s="36">
        <f t="shared" si="54"/>
        <v>2.0181661892495536E-2</v>
      </c>
      <c r="M168" s="99">
        <f t="shared" si="55"/>
        <v>4.0075E-2</v>
      </c>
      <c r="N168">
        <f t="shared" si="56"/>
        <v>251</v>
      </c>
      <c r="O168" s="36">
        <f t="shared" si="46"/>
        <v>2.9626436003906001E-3</v>
      </c>
      <c r="P168" s="1">
        <f t="shared" si="57"/>
        <v>0.67896003199744592</v>
      </c>
      <c r="Q168" s="23">
        <f t="shared" si="58"/>
        <v>89.006039968002554</v>
      </c>
      <c r="R168" s="23">
        <f t="shared" si="47"/>
        <v>0.81</v>
      </c>
      <c r="S168" s="11">
        <f t="shared" si="48"/>
        <v>0.95</v>
      </c>
      <c r="T168" s="20"/>
      <c r="U168" s="30">
        <f t="shared" si="49"/>
        <v>8.5835675910591807</v>
      </c>
      <c r="V168" s="24">
        <f t="shared" si="50"/>
        <v>6.6050552613200395</v>
      </c>
      <c r="W168" s="24">
        <f t="shared" si="59"/>
        <v>10</v>
      </c>
      <c r="X168" s="31">
        <f t="shared" si="60"/>
        <v>158.52132627168095</v>
      </c>
      <c r="Y168" s="20"/>
      <c r="Z168" s="19"/>
    </row>
    <row r="169" spans="1:26" ht="15.6" x14ac:dyDescent="0.3">
      <c r="A169" s="26">
        <v>151</v>
      </c>
      <c r="B169" s="172">
        <f>'Curva durate'!AK177/1000</f>
        <v>9.798369783102983E-3</v>
      </c>
      <c r="C169" s="11"/>
      <c r="D169" s="83">
        <f t="shared" si="51"/>
        <v>9.798369783102983E-3</v>
      </c>
      <c r="E169" s="83">
        <f t="shared" si="52"/>
        <v>0</v>
      </c>
      <c r="F169" s="173">
        <f t="shared" si="53"/>
        <v>9.798369783102983E-3</v>
      </c>
      <c r="G169" s="174">
        <f t="shared" si="41"/>
        <v>9.798369783102983E-3</v>
      </c>
      <c r="H169" s="175">
        <f t="shared" si="42"/>
        <v>0</v>
      </c>
      <c r="I169" s="27">
        <f t="shared" si="43"/>
        <v>0.81653081525858184</v>
      </c>
      <c r="J169" s="11">
        <f t="shared" si="44"/>
        <v>90</v>
      </c>
      <c r="K169">
        <f t="shared" si="45"/>
        <v>160.30000000000001</v>
      </c>
      <c r="L169" s="36">
        <f t="shared" si="54"/>
        <v>2.0181661892495536E-2</v>
      </c>
      <c r="M169" s="99">
        <f t="shared" si="55"/>
        <v>4.0075E-2</v>
      </c>
      <c r="N169">
        <f t="shared" si="56"/>
        <v>251</v>
      </c>
      <c r="O169" s="36">
        <f t="shared" si="46"/>
        <v>2.9626436003906001E-3</v>
      </c>
      <c r="P169" s="1">
        <f t="shared" si="57"/>
        <v>0.67451742033221918</v>
      </c>
      <c r="Q169" s="23">
        <f t="shared" si="58"/>
        <v>89.01048257966778</v>
      </c>
      <c r="R169" s="23">
        <f t="shared" si="47"/>
        <v>0.81</v>
      </c>
      <c r="S169" s="11">
        <f t="shared" si="48"/>
        <v>0.95</v>
      </c>
      <c r="T169" s="20"/>
      <c r="U169" s="30">
        <f t="shared" si="49"/>
        <v>8.5558662805315873</v>
      </c>
      <c r="V169" s="24">
        <f t="shared" si="50"/>
        <v>6.5837391028690568</v>
      </c>
      <c r="W169" s="24">
        <f t="shared" si="59"/>
        <v>10</v>
      </c>
      <c r="X169" s="31">
        <f t="shared" si="60"/>
        <v>158.00973846885736</v>
      </c>
      <c r="Y169" s="20"/>
      <c r="Z169" s="19"/>
    </row>
    <row r="170" spans="1:26" ht="15.6" x14ac:dyDescent="0.3">
      <c r="A170" s="32">
        <v>152</v>
      </c>
      <c r="B170" s="172">
        <f>'Curva durate'!AK178/1000</f>
        <v>9.7660595863485432E-3</v>
      </c>
      <c r="C170" s="11"/>
      <c r="D170" s="83">
        <f t="shared" si="51"/>
        <v>9.7660595863485432E-3</v>
      </c>
      <c r="E170" s="83">
        <f t="shared" si="52"/>
        <v>0</v>
      </c>
      <c r="F170" s="173">
        <f t="shared" si="53"/>
        <v>9.7660595863485432E-3</v>
      </c>
      <c r="G170" s="174">
        <f t="shared" si="41"/>
        <v>9.7660595863485432E-3</v>
      </c>
      <c r="H170" s="175">
        <f t="shared" si="42"/>
        <v>0</v>
      </c>
      <c r="I170" s="27">
        <f t="shared" si="43"/>
        <v>0.81383829886237857</v>
      </c>
      <c r="J170" s="11">
        <f t="shared" si="44"/>
        <v>90</v>
      </c>
      <c r="K170">
        <f t="shared" si="45"/>
        <v>160.30000000000001</v>
      </c>
      <c r="L170" s="36">
        <f t="shared" si="54"/>
        <v>2.0181661892495536E-2</v>
      </c>
      <c r="M170" s="99">
        <f t="shared" si="55"/>
        <v>4.0075E-2</v>
      </c>
      <c r="N170">
        <f t="shared" si="56"/>
        <v>251</v>
      </c>
      <c r="O170" s="36">
        <f t="shared" si="46"/>
        <v>2.9626436003906001E-3</v>
      </c>
      <c r="P170" s="1">
        <f t="shared" si="57"/>
        <v>0.67007630238011928</v>
      </c>
      <c r="Q170" s="23">
        <f t="shared" si="58"/>
        <v>89.014923697619878</v>
      </c>
      <c r="R170" s="23">
        <f t="shared" si="47"/>
        <v>0.81</v>
      </c>
      <c r="S170" s="11">
        <f t="shared" si="48"/>
        <v>0.95</v>
      </c>
      <c r="T170" s="20"/>
      <c r="U170" s="30">
        <f t="shared" si="49"/>
        <v>8.5280787297602547</v>
      </c>
      <c r="V170" s="24">
        <f t="shared" si="50"/>
        <v>6.5623565825505157</v>
      </c>
      <c r="W170" s="24">
        <f t="shared" si="59"/>
        <v>10</v>
      </c>
      <c r="X170" s="31">
        <f t="shared" si="60"/>
        <v>157.49655798121239</v>
      </c>
      <c r="Y170" s="20"/>
      <c r="Z170" s="19"/>
    </row>
    <row r="171" spans="1:26" ht="15.6" x14ac:dyDescent="0.3">
      <c r="A171" s="32">
        <v>153</v>
      </c>
      <c r="B171" s="172">
        <f>'Curva durate'!AK179/1000</f>
        <v>9.7336559774121034E-3</v>
      </c>
      <c r="C171" s="11"/>
      <c r="D171" s="83">
        <f t="shared" si="51"/>
        <v>9.7336559774121034E-3</v>
      </c>
      <c r="E171" s="83">
        <f t="shared" si="52"/>
        <v>0</v>
      </c>
      <c r="F171" s="173">
        <f t="shared" si="53"/>
        <v>9.7336559774121034E-3</v>
      </c>
      <c r="G171" s="174">
        <f t="shared" si="41"/>
        <v>9.7336559774121034E-3</v>
      </c>
      <c r="H171" s="175">
        <f t="shared" si="42"/>
        <v>0</v>
      </c>
      <c r="I171" s="27">
        <f t="shared" si="43"/>
        <v>0.81113799811767529</v>
      </c>
      <c r="J171" s="11">
        <f t="shared" si="44"/>
        <v>90</v>
      </c>
      <c r="K171">
        <f t="shared" si="45"/>
        <v>160.30000000000001</v>
      </c>
      <c r="L171" s="36">
        <f t="shared" si="54"/>
        <v>2.0181661892495536E-2</v>
      </c>
      <c r="M171" s="99">
        <f t="shared" si="55"/>
        <v>4.0075E-2</v>
      </c>
      <c r="N171">
        <f t="shared" si="56"/>
        <v>251</v>
      </c>
      <c r="O171" s="36">
        <f t="shared" si="46"/>
        <v>2.9626436003906001E-3</v>
      </c>
      <c r="P171" s="1">
        <f t="shared" si="57"/>
        <v>0.66563707716764242</v>
      </c>
      <c r="Q171" s="23">
        <f t="shared" si="58"/>
        <v>89.019362922832357</v>
      </c>
      <c r="R171" s="23">
        <f t="shared" si="47"/>
        <v>0.81</v>
      </c>
      <c r="S171" s="11">
        <f t="shared" si="48"/>
        <v>0.95</v>
      </c>
      <c r="T171" s="20"/>
      <c r="U171" s="30">
        <f t="shared" si="49"/>
        <v>8.5002066079287886</v>
      </c>
      <c r="V171" s="24">
        <f t="shared" si="50"/>
        <v>6.5409089848012023</v>
      </c>
      <c r="W171" s="24">
        <f t="shared" si="59"/>
        <v>10</v>
      </c>
      <c r="X171" s="31">
        <f t="shared" si="60"/>
        <v>156.98181563522886</v>
      </c>
      <c r="Y171" s="20"/>
      <c r="Z171" s="19"/>
    </row>
    <row r="172" spans="1:26" ht="15.6" x14ac:dyDescent="0.3">
      <c r="A172" s="26">
        <v>154</v>
      </c>
      <c r="B172" s="172">
        <f>'Curva durate'!AK180/1000</f>
        <v>9.7011609256631021E-3</v>
      </c>
      <c r="C172" s="11"/>
      <c r="D172" s="83">
        <f t="shared" si="51"/>
        <v>9.7011609256631021E-3</v>
      </c>
      <c r="E172" s="83">
        <f t="shared" si="52"/>
        <v>0</v>
      </c>
      <c r="F172" s="173">
        <f t="shared" si="53"/>
        <v>9.7011609256631021E-3</v>
      </c>
      <c r="G172" s="174">
        <f t="shared" si="41"/>
        <v>9.7011609256631021E-3</v>
      </c>
      <c r="H172" s="175">
        <f t="shared" si="42"/>
        <v>0</v>
      </c>
      <c r="I172" s="27">
        <f t="shared" si="43"/>
        <v>0.80843007713859183</v>
      </c>
      <c r="J172" s="11">
        <f t="shared" si="44"/>
        <v>90</v>
      </c>
      <c r="K172">
        <f t="shared" si="45"/>
        <v>160.30000000000001</v>
      </c>
      <c r="L172" s="36">
        <f t="shared" si="54"/>
        <v>2.0181661892495536E-2</v>
      </c>
      <c r="M172" s="99">
        <f t="shared" si="55"/>
        <v>4.0075E-2</v>
      </c>
      <c r="N172">
        <f t="shared" si="56"/>
        <v>251</v>
      </c>
      <c r="O172" s="36">
        <f t="shared" si="46"/>
        <v>2.9626436003906001E-3</v>
      </c>
      <c r="P172" s="1">
        <f t="shared" si="57"/>
        <v>0.66120014074162525</v>
      </c>
      <c r="Q172" s="23">
        <f t="shared" si="58"/>
        <v>89.023799859258375</v>
      </c>
      <c r="R172" s="23">
        <f t="shared" si="47"/>
        <v>0.81</v>
      </c>
      <c r="S172" s="11">
        <f t="shared" si="48"/>
        <v>0.95</v>
      </c>
      <c r="T172" s="20"/>
      <c r="U172" s="30">
        <f t="shared" si="49"/>
        <v>8.4722515868436474</v>
      </c>
      <c r="V172" s="24">
        <f t="shared" si="50"/>
        <v>6.5193975960761872</v>
      </c>
      <c r="W172" s="24">
        <f t="shared" si="59"/>
        <v>10</v>
      </c>
      <c r="X172" s="31">
        <f t="shared" si="60"/>
        <v>156.46554230582848</v>
      </c>
      <c r="Y172" s="20"/>
      <c r="Z172" s="19"/>
    </row>
    <row r="173" spans="1:26" ht="15.6" x14ac:dyDescent="0.3">
      <c r="A173" s="32">
        <v>155</v>
      </c>
      <c r="B173" s="172">
        <f>'Curva durate'!AK181/1000</f>
        <v>9.6685764021649991E-3</v>
      </c>
      <c r="C173" s="11"/>
      <c r="D173" s="83">
        <f t="shared" si="51"/>
        <v>9.6685764021649991E-3</v>
      </c>
      <c r="E173" s="83">
        <f t="shared" si="52"/>
        <v>0</v>
      </c>
      <c r="F173" s="173">
        <f t="shared" si="53"/>
        <v>9.6685764021649991E-3</v>
      </c>
      <c r="G173" s="174">
        <f t="shared" si="41"/>
        <v>9.6685764021649991E-3</v>
      </c>
      <c r="H173" s="175">
        <f t="shared" si="42"/>
        <v>0</v>
      </c>
      <c r="I173" s="27">
        <f t="shared" si="43"/>
        <v>0.80571470018041658</v>
      </c>
      <c r="J173" s="11">
        <f t="shared" si="44"/>
        <v>90</v>
      </c>
      <c r="K173">
        <f t="shared" si="45"/>
        <v>160.30000000000001</v>
      </c>
      <c r="L173" s="36">
        <f t="shared" si="54"/>
        <v>2.0181661892495536E-2</v>
      </c>
      <c r="M173" s="99">
        <f t="shared" si="55"/>
        <v>4.0075E-2</v>
      </c>
      <c r="N173">
        <f t="shared" si="56"/>
        <v>251</v>
      </c>
      <c r="O173" s="36">
        <f t="shared" si="46"/>
        <v>2.9626436003906001E-3</v>
      </c>
      <c r="P173" s="1">
        <f t="shared" si="57"/>
        <v>0.6567658861398139</v>
      </c>
      <c r="Q173" s="23">
        <f t="shared" si="58"/>
        <v>89.028234113860194</v>
      </c>
      <c r="R173" s="23">
        <f t="shared" si="47"/>
        <v>0.81</v>
      </c>
      <c r="S173" s="11">
        <f t="shared" si="48"/>
        <v>0.95</v>
      </c>
      <c r="T173" s="20"/>
      <c r="U173" s="30">
        <f t="shared" si="49"/>
        <v>8.4442153409357559</v>
      </c>
      <c r="V173" s="24">
        <f t="shared" si="50"/>
        <v>6.497823704850064</v>
      </c>
      <c r="W173" s="24">
        <f t="shared" si="59"/>
        <v>10</v>
      </c>
      <c r="X173" s="31">
        <f t="shared" si="60"/>
        <v>155.94776891640154</v>
      </c>
      <c r="Y173" s="20"/>
      <c r="Z173" s="19"/>
    </row>
    <row r="174" spans="1:26" ht="15.6" x14ac:dyDescent="0.3">
      <c r="A174" s="26">
        <v>156</v>
      </c>
      <c r="B174" s="172">
        <f>'Curva durate'!AK182/1000</f>
        <v>9.6359043796752641E-3</v>
      </c>
      <c r="C174" s="11"/>
      <c r="D174" s="83">
        <f t="shared" si="51"/>
        <v>9.6359043796752641E-3</v>
      </c>
      <c r="E174" s="83">
        <f t="shared" si="52"/>
        <v>0</v>
      </c>
      <c r="F174" s="173">
        <f t="shared" si="53"/>
        <v>9.6359043796752641E-3</v>
      </c>
      <c r="G174" s="174">
        <f t="shared" si="41"/>
        <v>9.6359043796752641E-3</v>
      </c>
      <c r="H174" s="175">
        <f t="shared" si="42"/>
        <v>0</v>
      </c>
      <c r="I174" s="27">
        <f t="shared" si="43"/>
        <v>0.80299203163960531</v>
      </c>
      <c r="J174" s="11">
        <f t="shared" si="44"/>
        <v>90</v>
      </c>
      <c r="K174">
        <f t="shared" si="45"/>
        <v>160.30000000000001</v>
      </c>
      <c r="L174" s="36">
        <f t="shared" si="54"/>
        <v>2.0181661892495536E-2</v>
      </c>
      <c r="M174" s="99">
        <f t="shared" si="55"/>
        <v>4.0075E-2</v>
      </c>
      <c r="N174">
        <f t="shared" si="56"/>
        <v>251</v>
      </c>
      <c r="O174" s="36">
        <f t="shared" si="46"/>
        <v>2.9626436003906001E-3</v>
      </c>
      <c r="P174" s="1">
        <f t="shared" si="57"/>
        <v>0.65233470336194166</v>
      </c>
      <c r="Q174" s="23">
        <f t="shared" si="58"/>
        <v>89.032665296638058</v>
      </c>
      <c r="R174" s="23">
        <f t="shared" si="47"/>
        <v>0.81</v>
      </c>
      <c r="S174" s="11">
        <f t="shared" si="48"/>
        <v>0.95</v>
      </c>
      <c r="T174" s="20"/>
      <c r="U174" s="30">
        <f t="shared" si="49"/>
        <v>8.416099547261819</v>
      </c>
      <c r="V174" s="24">
        <f t="shared" si="50"/>
        <v>6.4761886016179693</v>
      </c>
      <c r="W174" s="24">
        <f t="shared" si="59"/>
        <v>10</v>
      </c>
      <c r="X174" s="31">
        <f t="shared" si="60"/>
        <v>155.42852643883126</v>
      </c>
      <c r="Y174" s="20"/>
      <c r="Z174" s="19"/>
    </row>
    <row r="175" spans="1:26" ht="15.6" x14ac:dyDescent="0.3">
      <c r="A175" s="26">
        <v>157</v>
      </c>
      <c r="B175" s="172">
        <f>'Curva durate'!AK183/1000</f>
        <v>9.6031468326453831E-3</v>
      </c>
      <c r="C175" s="11"/>
      <c r="D175" s="83">
        <f t="shared" si="51"/>
        <v>9.6031468326453831E-3</v>
      </c>
      <c r="E175" s="83">
        <f t="shared" si="52"/>
        <v>0</v>
      </c>
      <c r="F175" s="173">
        <f t="shared" si="53"/>
        <v>9.6031468326453831E-3</v>
      </c>
      <c r="G175" s="174">
        <f t="shared" si="41"/>
        <v>9.6031468326453831E-3</v>
      </c>
      <c r="H175" s="175">
        <f t="shared" si="42"/>
        <v>0</v>
      </c>
      <c r="I175" s="27">
        <f t="shared" si="43"/>
        <v>0.80026223605378188</v>
      </c>
      <c r="J175" s="11">
        <f t="shared" si="44"/>
        <v>90</v>
      </c>
      <c r="K175">
        <f t="shared" si="45"/>
        <v>160.30000000000001</v>
      </c>
      <c r="L175" s="36">
        <f t="shared" si="54"/>
        <v>2.0181661892495536E-2</v>
      </c>
      <c r="M175" s="99">
        <f t="shared" si="55"/>
        <v>4.0075E-2</v>
      </c>
      <c r="N175">
        <f t="shared" si="56"/>
        <v>251</v>
      </c>
      <c r="O175" s="36">
        <f t="shared" si="46"/>
        <v>2.9626436003906001E-3</v>
      </c>
      <c r="P175" s="1">
        <f t="shared" si="57"/>
        <v>0.64790697934132346</v>
      </c>
      <c r="Q175" s="23">
        <f t="shared" si="58"/>
        <v>89.037093020658673</v>
      </c>
      <c r="R175" s="23">
        <f t="shared" si="47"/>
        <v>0.81</v>
      </c>
      <c r="S175" s="11">
        <f t="shared" si="48"/>
        <v>0.95</v>
      </c>
      <c r="T175" s="20"/>
      <c r="U175" s="30">
        <f t="shared" si="49"/>
        <v>8.3879058855053419</v>
      </c>
      <c r="V175" s="24">
        <f t="shared" si="50"/>
        <v>6.4544935788963613</v>
      </c>
      <c r="W175" s="24">
        <f t="shared" si="59"/>
        <v>10</v>
      </c>
      <c r="X175" s="31">
        <f t="shared" si="60"/>
        <v>154.90784589351267</v>
      </c>
      <c r="Y175" s="20"/>
      <c r="Z175" s="19"/>
    </row>
    <row r="176" spans="1:26" ht="15.6" x14ac:dyDescent="0.3">
      <c r="A176" s="32">
        <v>158</v>
      </c>
      <c r="B176" s="172">
        <f>'Curva durate'!AK184/1000</f>
        <v>9.5703057372208637E-3</v>
      </c>
      <c r="C176" s="11"/>
      <c r="D176" s="83">
        <f t="shared" si="51"/>
        <v>9.5703057372208637E-3</v>
      </c>
      <c r="E176" s="83">
        <f t="shared" si="52"/>
        <v>0</v>
      </c>
      <c r="F176" s="173">
        <f t="shared" si="53"/>
        <v>9.5703057372208637E-3</v>
      </c>
      <c r="G176" s="174">
        <f t="shared" si="41"/>
        <v>9.5703057372208637E-3</v>
      </c>
      <c r="H176" s="175">
        <f t="shared" si="42"/>
        <v>0</v>
      </c>
      <c r="I176" s="27">
        <f t="shared" si="43"/>
        <v>0.79752547810173857</v>
      </c>
      <c r="J176" s="11">
        <f t="shared" si="44"/>
        <v>90</v>
      </c>
      <c r="K176">
        <f t="shared" si="45"/>
        <v>160.30000000000001</v>
      </c>
      <c r="L176" s="36">
        <f t="shared" si="54"/>
        <v>2.0181661892495536E-2</v>
      </c>
      <c r="M176" s="99">
        <f t="shared" si="55"/>
        <v>4.0075E-2</v>
      </c>
      <c r="N176">
        <f t="shared" si="56"/>
        <v>251</v>
      </c>
      <c r="O176" s="36">
        <f t="shared" si="46"/>
        <v>2.9626436003906001E-3</v>
      </c>
      <c r="P176" s="1">
        <f t="shared" si="57"/>
        <v>0.64348309791696812</v>
      </c>
      <c r="Q176" s="23">
        <f t="shared" si="58"/>
        <v>89.041516902083032</v>
      </c>
      <c r="R176" s="23">
        <f t="shared" si="47"/>
        <v>0.81</v>
      </c>
      <c r="S176" s="11">
        <f t="shared" si="48"/>
        <v>0.95</v>
      </c>
      <c r="T176" s="20"/>
      <c r="U176" s="30">
        <f t="shared" si="49"/>
        <v>8.3596360379773564</v>
      </c>
      <c r="V176" s="24">
        <f t="shared" si="50"/>
        <v>6.4327399312235753</v>
      </c>
      <c r="W176" s="24">
        <f t="shared" si="59"/>
        <v>10</v>
      </c>
      <c r="X176" s="31">
        <f t="shared" si="60"/>
        <v>154.3857583493658</v>
      </c>
      <c r="Y176" s="20"/>
      <c r="Z176" s="19"/>
    </row>
    <row r="177" spans="1:26" ht="16.2" thickBot="1" x14ac:dyDescent="0.35">
      <c r="A177" s="32">
        <v>159</v>
      </c>
      <c r="B177" s="172">
        <f>'Curva durate'!AK185/1000</f>
        <v>9.537383071241223E-3</v>
      </c>
      <c r="C177" s="11"/>
      <c r="D177" s="83">
        <f t="shared" si="51"/>
        <v>9.537383071241223E-3</v>
      </c>
      <c r="E177" s="83">
        <f t="shared" si="52"/>
        <v>0</v>
      </c>
      <c r="F177" s="173">
        <f t="shared" si="53"/>
        <v>9.537383071241223E-3</v>
      </c>
      <c r="G177" s="174">
        <f t="shared" si="41"/>
        <v>9.537383071241223E-3</v>
      </c>
      <c r="H177" s="175">
        <f t="shared" si="42"/>
        <v>0</v>
      </c>
      <c r="I177" s="27">
        <f t="shared" si="43"/>
        <v>0.79478192260343528</v>
      </c>
      <c r="J177" s="11">
        <f t="shared" si="44"/>
        <v>90</v>
      </c>
      <c r="K177">
        <f t="shared" si="45"/>
        <v>160.30000000000001</v>
      </c>
      <c r="L177" s="36">
        <f t="shared" si="54"/>
        <v>2.0181661892495536E-2</v>
      </c>
      <c r="M177" s="99">
        <f t="shared" si="55"/>
        <v>4.0075E-2</v>
      </c>
      <c r="N177">
        <f t="shared" si="56"/>
        <v>251</v>
      </c>
      <c r="O177" s="36">
        <f t="shared" si="46"/>
        <v>2.9626436003906001E-3</v>
      </c>
      <c r="P177" s="1">
        <f t="shared" si="57"/>
        <v>0.63906343980620428</v>
      </c>
      <c r="Q177" s="23">
        <f t="shared" si="58"/>
        <v>89.045936560193795</v>
      </c>
      <c r="R177" s="23">
        <f t="shared" si="47"/>
        <v>0.81</v>
      </c>
      <c r="S177" s="11">
        <f t="shared" si="48"/>
        <v>0.95</v>
      </c>
      <c r="T177" s="20"/>
      <c r="U177" s="30">
        <f t="shared" si="49"/>
        <v>8.3312916896168403</v>
      </c>
      <c r="V177" s="24">
        <f t="shared" si="50"/>
        <v>6.4109289551601583</v>
      </c>
      <c r="W177" s="24">
        <f t="shared" si="59"/>
        <v>10</v>
      </c>
      <c r="X177" s="31">
        <f t="shared" si="60"/>
        <v>153.86229492384379</v>
      </c>
      <c r="Y177" s="20"/>
      <c r="Z177" s="19"/>
    </row>
    <row r="178" spans="1:26" s="57" customFormat="1" ht="16.2" thickBot="1" x14ac:dyDescent="0.35">
      <c r="A178" s="74">
        <v>160</v>
      </c>
      <c r="B178" s="172">
        <f>'Curva durate'!AK186/1000</f>
        <v>9.5043808142399999E-3</v>
      </c>
      <c r="C178" s="53"/>
      <c r="D178" s="83">
        <f t="shared" si="51"/>
        <v>9.5043808142399999E-3</v>
      </c>
      <c r="E178" s="83">
        <f t="shared" si="52"/>
        <v>0</v>
      </c>
      <c r="F178" s="173">
        <f t="shared" si="53"/>
        <v>9.5043808142399999E-3</v>
      </c>
      <c r="G178" s="174">
        <f t="shared" si="41"/>
        <v>9.5043808142399999E-3</v>
      </c>
      <c r="H178" s="175">
        <f t="shared" si="42"/>
        <v>0</v>
      </c>
      <c r="I178" s="27">
        <f t="shared" si="43"/>
        <v>0.79203173451999997</v>
      </c>
      <c r="J178" s="11">
        <f t="shared" si="44"/>
        <v>90</v>
      </c>
      <c r="K178" s="57">
        <f t="shared" si="45"/>
        <v>160.30000000000001</v>
      </c>
      <c r="L178" s="36">
        <f t="shared" si="54"/>
        <v>2.0181661892495536E-2</v>
      </c>
      <c r="M178" s="99">
        <f t="shared" si="55"/>
        <v>4.0075E-2</v>
      </c>
      <c r="N178">
        <f t="shared" si="56"/>
        <v>251</v>
      </c>
      <c r="O178" s="59">
        <f t="shared" si="46"/>
        <v>2.9626436003906001E-3</v>
      </c>
      <c r="P178" s="58">
        <f t="shared" si="57"/>
        <v>0.63464838257782874</v>
      </c>
      <c r="Q178" s="23">
        <f t="shared" si="58"/>
        <v>89.05035161742218</v>
      </c>
      <c r="R178" s="60">
        <f t="shared" si="47"/>
        <v>0.81</v>
      </c>
      <c r="S178" s="53">
        <f t="shared" si="48"/>
        <v>0.95</v>
      </c>
      <c r="T178" s="61"/>
      <c r="U178" s="62">
        <f t="shared" si="49"/>
        <v>8.3028745279908822</v>
      </c>
      <c r="V178" s="63">
        <f t="shared" si="50"/>
        <v>6.3890619492889842</v>
      </c>
      <c r="W178" s="63">
        <f t="shared" si="59"/>
        <v>10</v>
      </c>
      <c r="X178" s="64">
        <f t="shared" si="60"/>
        <v>153.33748678293563</v>
      </c>
      <c r="Y178" s="61"/>
      <c r="Z178" s="65"/>
    </row>
    <row r="179" spans="1:26" ht="15.6" x14ac:dyDescent="0.3">
      <c r="A179" s="32">
        <v>161</v>
      </c>
      <c r="B179" s="172">
        <f>'Curva durate'!AK187/1000</f>
        <v>9.4713009474447427E-3</v>
      </c>
      <c r="C179" s="11"/>
      <c r="D179" s="83">
        <f t="shared" si="51"/>
        <v>9.4713009474447427E-3</v>
      </c>
      <c r="E179" s="83">
        <f t="shared" si="52"/>
        <v>0</v>
      </c>
      <c r="F179" s="173">
        <f t="shared" si="53"/>
        <v>9.4713009474447427E-3</v>
      </c>
      <c r="G179" s="174">
        <f t="shared" si="41"/>
        <v>9.4713009474447427E-3</v>
      </c>
      <c r="H179" s="175">
        <f t="shared" si="42"/>
        <v>0</v>
      </c>
      <c r="I179" s="27">
        <f t="shared" si="43"/>
        <v>0.7892750789537285</v>
      </c>
      <c r="J179" s="11">
        <f t="shared" si="44"/>
        <v>90</v>
      </c>
      <c r="K179">
        <f t="shared" si="45"/>
        <v>160.30000000000001</v>
      </c>
      <c r="L179" s="36">
        <f t="shared" si="54"/>
        <v>2.0181661892495536E-2</v>
      </c>
      <c r="M179" s="99">
        <f t="shared" si="55"/>
        <v>4.0075E-2</v>
      </c>
      <c r="N179">
        <f t="shared" si="56"/>
        <v>251</v>
      </c>
      <c r="O179" s="36">
        <f t="shared" si="46"/>
        <v>2.9626436003906001E-3</v>
      </c>
      <c r="P179" s="1">
        <f t="shared" si="57"/>
        <v>0.63023830062577468</v>
      </c>
      <c r="Q179" s="23">
        <f t="shared" si="58"/>
        <v>89.054761699374225</v>
      </c>
      <c r="R179" s="23">
        <f t="shared" si="47"/>
        <v>0.81</v>
      </c>
      <c r="S179" s="11">
        <f t="shared" si="48"/>
        <v>0.95</v>
      </c>
      <c r="T179" s="20"/>
      <c r="U179" s="30">
        <f t="shared" si="49"/>
        <v>8.2743862432945168</v>
      </c>
      <c r="V179" s="24">
        <f t="shared" si="50"/>
        <v>6.367140214215131</v>
      </c>
      <c r="W179" s="24">
        <f t="shared" si="59"/>
        <v>10</v>
      </c>
      <c r="X179" s="31">
        <f t="shared" si="60"/>
        <v>152.81136514116315</v>
      </c>
      <c r="Y179" s="20"/>
      <c r="Z179" s="19"/>
    </row>
    <row r="180" spans="1:26" ht="15.6" x14ac:dyDescent="0.3">
      <c r="A180" s="32">
        <v>162</v>
      </c>
      <c r="B180" s="172">
        <f>'Curva durate'!AK188/1000</f>
        <v>9.4381454537770214E-3</v>
      </c>
      <c r="C180" s="11"/>
      <c r="D180" s="83">
        <f t="shared" si="51"/>
        <v>9.4381454537770214E-3</v>
      </c>
      <c r="E180" s="83">
        <f t="shared" si="52"/>
        <v>0</v>
      </c>
      <c r="F180" s="173">
        <f t="shared" si="53"/>
        <v>9.4381454537770214E-3</v>
      </c>
      <c r="G180" s="174">
        <f t="shared" si="41"/>
        <v>9.4381454537770214E-3</v>
      </c>
      <c r="H180" s="175">
        <f t="shared" si="42"/>
        <v>0</v>
      </c>
      <c r="I180" s="27">
        <f t="shared" si="43"/>
        <v>0.78651212114808511</v>
      </c>
      <c r="J180" s="11">
        <f t="shared" si="44"/>
        <v>90</v>
      </c>
      <c r="K180">
        <f t="shared" si="45"/>
        <v>160.30000000000001</v>
      </c>
      <c r="L180" s="36">
        <f t="shared" si="54"/>
        <v>2.0181661892495536E-2</v>
      </c>
      <c r="M180" s="99">
        <f t="shared" si="55"/>
        <v>4.0075E-2</v>
      </c>
      <c r="N180">
        <f t="shared" si="56"/>
        <v>251</v>
      </c>
      <c r="O180" s="36">
        <f t="shared" si="46"/>
        <v>2.9626436003906001E-3</v>
      </c>
      <c r="P180" s="1">
        <f t="shared" si="57"/>
        <v>0.62583356514330268</v>
      </c>
      <c r="Q180" s="23">
        <f t="shared" si="58"/>
        <v>89.059166434856706</v>
      </c>
      <c r="R180" s="23">
        <f t="shared" si="47"/>
        <v>0.81</v>
      </c>
      <c r="S180" s="11">
        <f t="shared" si="48"/>
        <v>0.95</v>
      </c>
      <c r="T180" s="20"/>
      <c r="U180" s="30">
        <f t="shared" si="49"/>
        <v>8.2458285283503212</v>
      </c>
      <c r="V180" s="24">
        <f t="shared" si="50"/>
        <v>6.3451650525655729</v>
      </c>
      <c r="W180" s="24">
        <f t="shared" si="59"/>
        <v>10</v>
      </c>
      <c r="X180" s="31">
        <f t="shared" si="60"/>
        <v>152.28396126157375</v>
      </c>
      <c r="Y180" s="20"/>
      <c r="Z180" s="19"/>
    </row>
    <row r="181" spans="1:26" ht="15.6" x14ac:dyDescent="0.3">
      <c r="A181" s="26">
        <v>163</v>
      </c>
      <c r="B181" s="172">
        <f>'Curva durate'!AK189/1000</f>
        <v>9.4049163178524242E-3</v>
      </c>
      <c r="C181" s="11"/>
      <c r="D181" s="83">
        <f t="shared" si="51"/>
        <v>9.4049163178524242E-3</v>
      </c>
      <c r="E181" s="83">
        <f t="shared" si="52"/>
        <v>0</v>
      </c>
      <c r="F181" s="173">
        <f t="shared" si="53"/>
        <v>9.4049163178524242E-3</v>
      </c>
      <c r="G181" s="174">
        <f t="shared" si="41"/>
        <v>9.4049163178524242E-3</v>
      </c>
      <c r="H181" s="175">
        <f t="shared" si="42"/>
        <v>0</v>
      </c>
      <c r="I181" s="27">
        <f t="shared" si="43"/>
        <v>0.783743026487702</v>
      </c>
      <c r="J181" s="11">
        <f t="shared" si="44"/>
        <v>90</v>
      </c>
      <c r="K181">
        <f t="shared" si="45"/>
        <v>160.30000000000001</v>
      </c>
      <c r="L181" s="36">
        <f t="shared" si="54"/>
        <v>2.0181661892495536E-2</v>
      </c>
      <c r="M181" s="99">
        <f t="shared" si="55"/>
        <v>4.0075E-2</v>
      </c>
      <c r="N181">
        <f t="shared" si="56"/>
        <v>251</v>
      </c>
      <c r="O181" s="36">
        <f t="shared" si="46"/>
        <v>2.9626436003906001E-3</v>
      </c>
      <c r="P181" s="1">
        <f t="shared" si="57"/>
        <v>0.62143454409771748</v>
      </c>
      <c r="Q181" s="23">
        <f t="shared" si="58"/>
        <v>89.063565455902278</v>
      </c>
      <c r="R181" s="23">
        <f t="shared" si="47"/>
        <v>0.81</v>
      </c>
      <c r="S181" s="11">
        <f t="shared" si="48"/>
        <v>0.95</v>
      </c>
      <c r="T181" s="20"/>
      <c r="U181" s="30">
        <f t="shared" si="49"/>
        <v>8.2172030786076853</v>
      </c>
      <c r="V181" s="24">
        <f t="shared" si="50"/>
        <v>6.3231377689886132</v>
      </c>
      <c r="W181" s="24">
        <f t="shared" si="59"/>
        <v>10</v>
      </c>
      <c r="X181" s="31">
        <f t="shared" si="60"/>
        <v>151.75530645572672</v>
      </c>
      <c r="Y181" s="20"/>
      <c r="Z181" s="19"/>
    </row>
    <row r="182" spans="1:26" ht="15.6" x14ac:dyDescent="0.3">
      <c r="A182" s="32">
        <v>164</v>
      </c>
      <c r="B182" s="172">
        <f>'Curva durate'!AK190/1000</f>
        <v>9.3716155259805436E-3</v>
      </c>
      <c r="C182" s="11"/>
      <c r="D182" s="83">
        <f t="shared" si="51"/>
        <v>9.3716155259805436E-3</v>
      </c>
      <c r="E182" s="83">
        <f t="shared" si="52"/>
        <v>0</v>
      </c>
      <c r="F182" s="173">
        <f t="shared" si="53"/>
        <v>9.3716155259805436E-3</v>
      </c>
      <c r="G182" s="174">
        <f t="shared" si="41"/>
        <v>9.3716155259805436E-3</v>
      </c>
      <c r="H182" s="175">
        <f t="shared" si="42"/>
        <v>0</v>
      </c>
      <c r="I182" s="27">
        <f t="shared" si="43"/>
        <v>0.78096796049837858</v>
      </c>
      <c r="J182" s="11">
        <f t="shared" si="44"/>
        <v>90</v>
      </c>
      <c r="K182">
        <f t="shared" si="45"/>
        <v>160.30000000000001</v>
      </c>
      <c r="L182" s="36">
        <f t="shared" si="54"/>
        <v>2.0181661892495536E-2</v>
      </c>
      <c r="M182" s="99">
        <f t="shared" si="55"/>
        <v>4.0075E-2</v>
      </c>
      <c r="N182">
        <f t="shared" si="56"/>
        <v>251</v>
      </c>
      <c r="O182" s="36">
        <f t="shared" si="46"/>
        <v>2.9626436003906001E-3</v>
      </c>
      <c r="P182" s="1">
        <f t="shared" si="57"/>
        <v>0.61704160220560578</v>
      </c>
      <c r="Q182" s="23">
        <f t="shared" si="58"/>
        <v>89.067958397794399</v>
      </c>
      <c r="R182" s="23">
        <f t="shared" si="47"/>
        <v>0.81</v>
      </c>
      <c r="S182" s="11">
        <f t="shared" si="48"/>
        <v>0.95</v>
      </c>
      <c r="T182" s="20"/>
      <c r="U182" s="30">
        <f t="shared" si="49"/>
        <v>8.1885115921418414</v>
      </c>
      <c r="V182" s="24">
        <f t="shared" si="50"/>
        <v>6.3010596701531476</v>
      </c>
      <c r="W182" s="24">
        <f t="shared" si="59"/>
        <v>10</v>
      </c>
      <c r="X182" s="31">
        <f t="shared" si="60"/>
        <v>151.22543208367554</v>
      </c>
      <c r="Y182" s="20"/>
      <c r="Z182" s="19"/>
    </row>
    <row r="183" spans="1:26" ht="15.6" x14ac:dyDescent="0.3">
      <c r="A183" s="32">
        <v>165</v>
      </c>
      <c r="B183" s="172">
        <f>'Curva durate'!AK191/1000</f>
        <v>9.3382450661649991E-3</v>
      </c>
      <c r="C183" s="11"/>
      <c r="D183" s="83">
        <f t="shared" si="51"/>
        <v>9.3382450661649991E-3</v>
      </c>
      <c r="E183" s="83">
        <f t="shared" si="52"/>
        <v>0</v>
      </c>
      <c r="F183" s="173">
        <f t="shared" si="53"/>
        <v>9.3382450661649991E-3</v>
      </c>
      <c r="G183" s="174">
        <f t="shared" si="41"/>
        <v>9.3382450661649991E-3</v>
      </c>
      <c r="H183" s="175">
        <f t="shared" si="42"/>
        <v>0</v>
      </c>
      <c r="I183" s="27">
        <f t="shared" si="43"/>
        <v>0.77818708884708321</v>
      </c>
      <c r="J183" s="11">
        <f t="shared" si="44"/>
        <v>90</v>
      </c>
      <c r="K183">
        <f t="shared" si="45"/>
        <v>160.30000000000001</v>
      </c>
      <c r="L183" s="36">
        <f t="shared" si="54"/>
        <v>2.0181661892495536E-2</v>
      </c>
      <c r="M183" s="99">
        <f t="shared" si="55"/>
        <v>4.0075E-2</v>
      </c>
      <c r="N183">
        <f t="shared" si="56"/>
        <v>251</v>
      </c>
      <c r="O183" s="36">
        <f t="shared" si="46"/>
        <v>2.9626436003906001E-3</v>
      </c>
      <c r="P183" s="1">
        <f t="shared" si="57"/>
        <v>0.61265510090860931</v>
      </c>
      <c r="Q183" s="23">
        <f t="shared" si="58"/>
        <v>89.072344899091391</v>
      </c>
      <c r="R183" s="23">
        <f t="shared" si="47"/>
        <v>0.81</v>
      </c>
      <c r="S183" s="11">
        <f t="shared" si="48"/>
        <v>0.95</v>
      </c>
      <c r="T183" s="20"/>
      <c r="U183" s="30">
        <f t="shared" si="49"/>
        <v>8.1597557696525929</v>
      </c>
      <c r="V183" s="24">
        <f t="shared" si="50"/>
        <v>6.2789320647476705</v>
      </c>
      <c r="W183" s="24">
        <f t="shared" si="59"/>
        <v>10</v>
      </c>
      <c r="X183" s="31">
        <f t="shared" si="60"/>
        <v>150.69436955394409</v>
      </c>
      <c r="Y183" s="20"/>
      <c r="Z183" s="19"/>
    </row>
    <row r="184" spans="1:26" ht="15.6" x14ac:dyDescent="0.3">
      <c r="A184" s="26">
        <v>166</v>
      </c>
      <c r="B184" s="172">
        <f>'Curva durate'!AK192/1000</f>
        <v>9.3048069281034228E-3</v>
      </c>
      <c r="C184" s="11"/>
      <c r="D184" s="83">
        <f t="shared" si="51"/>
        <v>9.3048069281034228E-3</v>
      </c>
      <c r="E184" s="83">
        <f t="shared" si="52"/>
        <v>0</v>
      </c>
      <c r="F184" s="173">
        <f t="shared" si="53"/>
        <v>9.3048069281034228E-3</v>
      </c>
      <c r="G184" s="174">
        <f t="shared" si="41"/>
        <v>9.3048069281034228E-3</v>
      </c>
      <c r="H184" s="175">
        <f t="shared" si="42"/>
        <v>0</v>
      </c>
      <c r="I184" s="27">
        <f t="shared" si="43"/>
        <v>0.77540057734195189</v>
      </c>
      <c r="J184" s="11">
        <f t="shared" si="44"/>
        <v>90</v>
      </c>
      <c r="K184">
        <f t="shared" si="45"/>
        <v>160.30000000000001</v>
      </c>
      <c r="L184" s="36">
        <f t="shared" si="54"/>
        <v>2.0181661892495536E-2</v>
      </c>
      <c r="M184" s="99">
        <f t="shared" si="55"/>
        <v>4.0075E-2</v>
      </c>
      <c r="N184">
        <f t="shared" si="56"/>
        <v>251</v>
      </c>
      <c r="O184" s="36">
        <f t="shared" si="46"/>
        <v>2.9626436003906001E-3</v>
      </c>
      <c r="P184" s="1">
        <f t="shared" si="57"/>
        <v>0.60827539834972066</v>
      </c>
      <c r="Q184" s="23">
        <f t="shared" si="58"/>
        <v>89.076724601650284</v>
      </c>
      <c r="R184" s="23">
        <f t="shared" si="47"/>
        <v>0.81</v>
      </c>
      <c r="S184" s="11">
        <f t="shared" si="48"/>
        <v>0.95</v>
      </c>
      <c r="T184" s="20"/>
      <c r="U184" s="30">
        <f t="shared" si="49"/>
        <v>8.1309373144627841</v>
      </c>
      <c r="V184" s="24">
        <f t="shared" si="50"/>
        <v>6.2567562634791125</v>
      </c>
      <c r="W184" s="24">
        <f t="shared" si="59"/>
        <v>10</v>
      </c>
      <c r="X184" s="31">
        <f t="shared" si="60"/>
        <v>150.16215032349871</v>
      </c>
      <c r="Y184" s="20"/>
      <c r="Z184" s="19"/>
    </row>
    <row r="185" spans="1:26" ht="15.6" x14ac:dyDescent="0.3">
      <c r="A185" s="32">
        <v>167</v>
      </c>
      <c r="B185" s="172">
        <f>'Curva durate'!AK193/1000</f>
        <v>9.2713031031874636E-3</v>
      </c>
      <c r="C185" s="11"/>
      <c r="D185" s="83">
        <f t="shared" si="51"/>
        <v>9.2713031031874636E-3</v>
      </c>
      <c r="E185" s="83">
        <f t="shared" si="52"/>
        <v>0</v>
      </c>
      <c r="F185" s="173">
        <f t="shared" si="53"/>
        <v>9.2713031031874636E-3</v>
      </c>
      <c r="G185" s="174">
        <f t="shared" si="41"/>
        <v>9.2713031031874636E-3</v>
      </c>
      <c r="H185" s="175">
        <f t="shared" si="42"/>
        <v>0</v>
      </c>
      <c r="I185" s="27">
        <f t="shared" si="43"/>
        <v>0.77260859193228859</v>
      </c>
      <c r="J185" s="11">
        <f t="shared" si="44"/>
        <v>90</v>
      </c>
      <c r="K185">
        <f t="shared" si="45"/>
        <v>160.30000000000001</v>
      </c>
      <c r="L185" s="36">
        <f t="shared" si="54"/>
        <v>2.0181661892495536E-2</v>
      </c>
      <c r="M185" s="99">
        <f t="shared" si="55"/>
        <v>4.0075E-2</v>
      </c>
      <c r="N185">
        <f t="shared" si="56"/>
        <v>251</v>
      </c>
      <c r="O185" s="36">
        <f t="shared" si="46"/>
        <v>2.9626436003906001E-3</v>
      </c>
      <c r="P185" s="1">
        <f t="shared" si="57"/>
        <v>0.60390284935011362</v>
      </c>
      <c r="Q185" s="23">
        <f t="shared" si="58"/>
        <v>89.081097150649882</v>
      </c>
      <c r="R185" s="23">
        <f t="shared" si="47"/>
        <v>0.81</v>
      </c>
      <c r="S185" s="11">
        <f t="shared" si="48"/>
        <v>0.95</v>
      </c>
      <c r="T185" s="20"/>
      <c r="U185" s="30">
        <f t="shared" si="49"/>
        <v>8.102057932516491</v>
      </c>
      <c r="V185" s="24">
        <f t="shared" si="50"/>
        <v>6.2345335790714396</v>
      </c>
      <c r="W185" s="24">
        <f t="shared" si="59"/>
        <v>10</v>
      </c>
      <c r="X185" s="31">
        <f t="shared" si="60"/>
        <v>149.62880589771456</v>
      </c>
      <c r="Y185" s="20"/>
      <c r="Z185" s="19"/>
    </row>
    <row r="186" spans="1:26" ht="15.6" x14ac:dyDescent="0.3">
      <c r="A186" s="32">
        <v>168</v>
      </c>
      <c r="B186" s="172">
        <f>'Curva durate'!AK194/1000</f>
        <v>9.2377355845027834E-3</v>
      </c>
      <c r="C186" s="11"/>
      <c r="D186" s="83">
        <f t="shared" si="51"/>
        <v>9.2377355845027834E-3</v>
      </c>
      <c r="E186" s="83">
        <f t="shared" si="52"/>
        <v>0</v>
      </c>
      <c r="F186" s="173">
        <f t="shared" si="53"/>
        <v>9.2377355845027834E-3</v>
      </c>
      <c r="G186" s="174">
        <f t="shared" si="41"/>
        <v>9.2377355845027834E-3</v>
      </c>
      <c r="H186" s="175">
        <f t="shared" si="42"/>
        <v>0</v>
      </c>
      <c r="I186" s="27">
        <f t="shared" si="43"/>
        <v>0.76981129870856524</v>
      </c>
      <c r="J186" s="11">
        <f t="shared" si="44"/>
        <v>90</v>
      </c>
      <c r="K186">
        <f t="shared" si="45"/>
        <v>160.30000000000001</v>
      </c>
      <c r="L186" s="36">
        <f t="shared" si="54"/>
        <v>2.0181661892495536E-2</v>
      </c>
      <c r="M186" s="99">
        <f t="shared" si="55"/>
        <v>4.0075E-2</v>
      </c>
      <c r="N186">
        <f t="shared" si="56"/>
        <v>251</v>
      </c>
      <c r="O186" s="36">
        <f t="shared" si="46"/>
        <v>2.9626436003906001E-3</v>
      </c>
      <c r="P186" s="1">
        <f t="shared" si="57"/>
        <v>0.59953780538650359</v>
      </c>
      <c r="Q186" s="23">
        <f t="shared" si="58"/>
        <v>89.085462194613498</v>
      </c>
      <c r="R186" s="23">
        <f t="shared" si="47"/>
        <v>0.81</v>
      </c>
      <c r="S186" s="11">
        <f t="shared" si="48"/>
        <v>0.95</v>
      </c>
      <c r="T186" s="20"/>
      <c r="U186" s="30">
        <f t="shared" si="49"/>
        <v>8.0731193323769439</v>
      </c>
      <c r="V186" s="24">
        <f t="shared" si="50"/>
        <v>6.2122653262640588</v>
      </c>
      <c r="W186" s="24">
        <f t="shared" si="59"/>
        <v>10</v>
      </c>
      <c r="X186" s="31">
        <f t="shared" si="60"/>
        <v>149.0943678303374</v>
      </c>
      <c r="Y186" s="20"/>
      <c r="Z186" s="19"/>
    </row>
    <row r="187" spans="1:26" ht="15.6" x14ac:dyDescent="0.3">
      <c r="A187" s="26">
        <v>169</v>
      </c>
      <c r="B187" s="172">
        <f>'Curva durate'!AK195/1000</f>
        <v>9.204106366829062E-3</v>
      </c>
      <c r="C187" s="11"/>
      <c r="D187" s="83">
        <f t="shared" si="51"/>
        <v>9.204106366829062E-3</v>
      </c>
      <c r="E187" s="83">
        <f t="shared" si="52"/>
        <v>0</v>
      </c>
      <c r="F187" s="173">
        <f t="shared" si="53"/>
        <v>9.204106366829062E-3</v>
      </c>
      <c r="G187" s="174">
        <f t="shared" si="41"/>
        <v>9.204106366829062E-3</v>
      </c>
      <c r="H187" s="175">
        <f t="shared" si="42"/>
        <v>0</v>
      </c>
      <c r="I187" s="27">
        <f t="shared" si="43"/>
        <v>0.76700886390242184</v>
      </c>
      <c r="J187" s="11">
        <f t="shared" si="44"/>
        <v>90</v>
      </c>
      <c r="K187">
        <f t="shared" si="45"/>
        <v>160.30000000000001</v>
      </c>
      <c r="L187" s="36">
        <f t="shared" si="54"/>
        <v>2.0181661892495536E-2</v>
      </c>
      <c r="M187" s="99">
        <f t="shared" si="55"/>
        <v>4.0075E-2</v>
      </c>
      <c r="N187">
        <f t="shared" si="56"/>
        <v>251</v>
      </c>
      <c r="O187" s="36">
        <f t="shared" si="46"/>
        <v>2.9626436003906001E-3</v>
      </c>
      <c r="P187" s="1">
        <f t="shared" si="57"/>
        <v>0.59518061456904459</v>
      </c>
      <c r="Q187" s="23">
        <f t="shared" si="58"/>
        <v>89.089819385430957</v>
      </c>
      <c r="R187" s="23">
        <f t="shared" si="47"/>
        <v>0.81</v>
      </c>
      <c r="S187" s="11">
        <f t="shared" si="48"/>
        <v>0.95</v>
      </c>
      <c r="T187" s="20"/>
      <c r="U187" s="30">
        <f t="shared" si="49"/>
        <v>8.0441232252241957</v>
      </c>
      <c r="V187" s="24">
        <f t="shared" si="50"/>
        <v>6.189952821810019</v>
      </c>
      <c r="W187" s="24">
        <f t="shared" si="59"/>
        <v>10</v>
      </c>
      <c r="X187" s="31">
        <f t="shared" si="60"/>
        <v>148.55886772344047</v>
      </c>
      <c r="Y187" s="20"/>
      <c r="Z187" s="19"/>
    </row>
    <row r="188" spans="1:26" ht="15.6" x14ac:dyDescent="0.3">
      <c r="A188" s="32">
        <v>170</v>
      </c>
      <c r="B188" s="172">
        <f>'Curva durate'!AK196/1000</f>
        <v>9.1704174466399994E-3</v>
      </c>
      <c r="C188" s="11"/>
      <c r="D188" s="83">
        <f t="shared" si="51"/>
        <v>9.1704174466399994E-3</v>
      </c>
      <c r="E188" s="83">
        <f t="shared" si="52"/>
        <v>0</v>
      </c>
      <c r="F188" s="173">
        <f t="shared" si="53"/>
        <v>9.1704174466399994E-3</v>
      </c>
      <c r="G188" s="174">
        <f t="shared" si="41"/>
        <v>9.1704174466399994E-3</v>
      </c>
      <c r="H188" s="175">
        <f t="shared" si="42"/>
        <v>0</v>
      </c>
      <c r="I188" s="27">
        <f t="shared" si="43"/>
        <v>0.7642014538866666</v>
      </c>
      <c r="J188" s="11">
        <f t="shared" si="44"/>
        <v>90</v>
      </c>
      <c r="K188">
        <f t="shared" si="45"/>
        <v>160.30000000000001</v>
      </c>
      <c r="L188" s="36">
        <f t="shared" si="54"/>
        <v>2.0181661892495536E-2</v>
      </c>
      <c r="M188" s="99">
        <f t="shared" si="55"/>
        <v>4.0075E-2</v>
      </c>
      <c r="N188">
        <f t="shared" si="56"/>
        <v>251</v>
      </c>
      <c r="O188" s="36">
        <f t="shared" si="46"/>
        <v>2.9626436003906001E-3</v>
      </c>
      <c r="P188" s="1">
        <f t="shared" si="57"/>
        <v>0.59083162161976166</v>
      </c>
      <c r="Q188" s="23">
        <f t="shared" si="58"/>
        <v>89.094168378380246</v>
      </c>
      <c r="R188" s="23">
        <f t="shared" si="47"/>
        <v>0.81</v>
      </c>
      <c r="S188" s="11">
        <f t="shared" si="48"/>
        <v>0.95</v>
      </c>
      <c r="T188" s="20"/>
      <c r="U188" s="30">
        <f t="shared" si="49"/>
        <v>8.0150713248525136</v>
      </c>
      <c r="V188" s="24">
        <f t="shared" si="50"/>
        <v>6.1675973844740088</v>
      </c>
      <c r="W188" s="24">
        <f t="shared" si="59"/>
        <v>10</v>
      </c>
      <c r="X188" s="31">
        <f t="shared" si="60"/>
        <v>148.02233722737623</v>
      </c>
      <c r="Y188" s="20"/>
      <c r="Z188" s="19"/>
    </row>
    <row r="189" spans="1:26" ht="15.6" x14ac:dyDescent="0.3">
      <c r="A189" s="32">
        <v>171</v>
      </c>
      <c r="B189" s="172">
        <f>'Curva durate'!AK197/1000</f>
        <v>9.1366708221033033E-3</v>
      </c>
      <c r="C189" s="11"/>
      <c r="D189" s="83">
        <f t="shared" si="51"/>
        <v>9.1366708221033033E-3</v>
      </c>
      <c r="E189" s="83">
        <f t="shared" si="52"/>
        <v>0</v>
      </c>
      <c r="F189" s="173">
        <f t="shared" si="53"/>
        <v>9.1366708221033033E-3</v>
      </c>
      <c r="G189" s="174">
        <f t="shared" si="41"/>
        <v>9.1366708221033033E-3</v>
      </c>
      <c r="H189" s="175">
        <f t="shared" si="42"/>
        <v>0</v>
      </c>
      <c r="I189" s="27">
        <f t="shared" si="43"/>
        <v>0.76138923517527524</v>
      </c>
      <c r="J189" s="11">
        <f t="shared" si="44"/>
        <v>90</v>
      </c>
      <c r="K189">
        <f t="shared" si="45"/>
        <v>160.30000000000001</v>
      </c>
      <c r="L189" s="36">
        <f t="shared" si="54"/>
        <v>2.0181661892495536E-2</v>
      </c>
      <c r="M189" s="99">
        <f t="shared" si="55"/>
        <v>4.0075E-2</v>
      </c>
      <c r="N189">
        <f t="shared" si="56"/>
        <v>251</v>
      </c>
      <c r="O189" s="36">
        <f t="shared" si="46"/>
        <v>2.9626436003906001E-3</v>
      </c>
      <c r="P189" s="1">
        <f t="shared" si="57"/>
        <v>0.58649116785151867</v>
      </c>
      <c r="Q189" s="23">
        <f t="shared" si="58"/>
        <v>89.098508832148482</v>
      </c>
      <c r="R189" s="23">
        <f t="shared" si="47"/>
        <v>0.81</v>
      </c>
      <c r="S189" s="11">
        <f t="shared" si="48"/>
        <v>0.95</v>
      </c>
      <c r="T189" s="20"/>
      <c r="U189" s="30">
        <f t="shared" si="49"/>
        <v>7.9859653476675199</v>
      </c>
      <c r="V189" s="24">
        <f t="shared" si="50"/>
        <v>6.1452003350301574</v>
      </c>
      <c r="W189" s="24">
        <f t="shared" si="59"/>
        <v>10</v>
      </c>
      <c r="X189" s="31">
        <f t="shared" si="60"/>
        <v>147.48480804072378</v>
      </c>
      <c r="Y189" s="20"/>
      <c r="Z189" s="19"/>
    </row>
    <row r="190" spans="1:26" ht="15.6" x14ac:dyDescent="0.3">
      <c r="A190" s="26">
        <v>172</v>
      </c>
      <c r="B190" s="172">
        <f>'Curva durate'!AK198/1000</f>
        <v>9.1028684930807031E-3</v>
      </c>
      <c r="C190" s="11"/>
      <c r="D190" s="83">
        <f t="shared" si="51"/>
        <v>9.1028684930807031E-3</v>
      </c>
      <c r="E190" s="83">
        <f t="shared" si="52"/>
        <v>0</v>
      </c>
      <c r="F190" s="173">
        <f t="shared" si="53"/>
        <v>9.1028684930807031E-3</v>
      </c>
      <c r="G190" s="174">
        <f t="shared" si="41"/>
        <v>9.1028684930807031E-3</v>
      </c>
      <c r="H190" s="175">
        <f t="shared" si="42"/>
        <v>0</v>
      </c>
      <c r="I190" s="27">
        <f t="shared" si="43"/>
        <v>0.75857237442339187</v>
      </c>
      <c r="J190" s="11">
        <f t="shared" si="44"/>
        <v>90</v>
      </c>
      <c r="K190">
        <f t="shared" si="45"/>
        <v>160.30000000000001</v>
      </c>
      <c r="L190" s="36">
        <f t="shared" si="54"/>
        <v>2.0181661892495536E-2</v>
      </c>
      <c r="M190" s="99">
        <f t="shared" si="55"/>
        <v>4.0075E-2</v>
      </c>
      <c r="N190">
        <f t="shared" si="56"/>
        <v>251</v>
      </c>
      <c r="O190" s="36">
        <f t="shared" si="46"/>
        <v>2.9626436003906001E-3</v>
      </c>
      <c r="P190" s="1">
        <f t="shared" si="57"/>
        <v>0.58215959114752847</v>
      </c>
      <c r="Q190" s="23">
        <f t="shared" si="58"/>
        <v>89.102840408852472</v>
      </c>
      <c r="R190" s="23">
        <f t="shared" si="47"/>
        <v>0.81</v>
      </c>
      <c r="S190" s="11">
        <f t="shared" si="48"/>
        <v>0.95</v>
      </c>
      <c r="T190" s="20"/>
      <c r="U190" s="30">
        <f t="shared" si="49"/>
        <v>7.9568070126830817</v>
      </c>
      <c r="V190" s="24">
        <f t="shared" si="50"/>
        <v>6.1227629962596319</v>
      </c>
      <c r="W190" s="24">
        <f t="shared" si="59"/>
        <v>10</v>
      </c>
      <c r="X190" s="31">
        <f t="shared" si="60"/>
        <v>146.94631191023117</v>
      </c>
      <c r="Y190" s="20"/>
      <c r="Z190" s="19"/>
    </row>
    <row r="191" spans="1:26" ht="15.6" x14ac:dyDescent="0.3">
      <c r="A191" s="32">
        <v>173</v>
      </c>
      <c r="B191" s="172">
        <f>'Curva durate'!AK199/1000</f>
        <v>9.0690124611279427E-3</v>
      </c>
      <c r="C191" s="11"/>
      <c r="D191" s="83">
        <f t="shared" si="51"/>
        <v>9.0690124611279427E-3</v>
      </c>
      <c r="E191" s="83">
        <f t="shared" si="52"/>
        <v>0</v>
      </c>
      <c r="F191" s="173">
        <f t="shared" si="53"/>
        <v>9.0690124611279427E-3</v>
      </c>
      <c r="G191" s="174">
        <f t="shared" si="41"/>
        <v>9.0690124611279427E-3</v>
      </c>
      <c r="H191" s="175">
        <f t="shared" si="42"/>
        <v>0</v>
      </c>
      <c r="I191" s="27">
        <f t="shared" si="43"/>
        <v>0.75575103842732849</v>
      </c>
      <c r="J191" s="11">
        <f t="shared" si="44"/>
        <v>90</v>
      </c>
      <c r="K191">
        <f t="shared" si="45"/>
        <v>160.30000000000001</v>
      </c>
      <c r="L191" s="36">
        <f t="shared" si="54"/>
        <v>2.0181661892495536E-2</v>
      </c>
      <c r="M191" s="99">
        <f t="shared" si="55"/>
        <v>4.0075E-2</v>
      </c>
      <c r="N191">
        <f t="shared" si="56"/>
        <v>251</v>
      </c>
      <c r="O191" s="36">
        <f t="shared" si="46"/>
        <v>2.9626436003906001E-3</v>
      </c>
      <c r="P191" s="1">
        <f t="shared" si="57"/>
        <v>0.57783722594140208</v>
      </c>
      <c r="Q191" s="23">
        <f t="shared" si="58"/>
        <v>89.107162774058594</v>
      </c>
      <c r="R191" s="23">
        <f t="shared" si="47"/>
        <v>0.81</v>
      </c>
      <c r="S191" s="11">
        <f t="shared" si="48"/>
        <v>0.95</v>
      </c>
      <c r="T191" s="20"/>
      <c r="U191" s="30">
        <f t="shared" si="49"/>
        <v>7.9275980415179328</v>
      </c>
      <c r="V191" s="24">
        <f t="shared" si="50"/>
        <v>6.1002866929480497</v>
      </c>
      <c r="W191" s="24">
        <f t="shared" si="59"/>
        <v>10</v>
      </c>
      <c r="X191" s="31">
        <f t="shared" si="60"/>
        <v>146.40688063075319</v>
      </c>
      <c r="Y191" s="20"/>
      <c r="Z191" s="19"/>
    </row>
    <row r="192" spans="1:26" ht="15.6" x14ac:dyDescent="0.3">
      <c r="A192" s="32">
        <v>174</v>
      </c>
      <c r="B192" s="172">
        <f>'Curva durate'!AK200/1000</f>
        <v>9.0351047294947827E-3</v>
      </c>
      <c r="C192" s="11"/>
      <c r="D192" s="83">
        <f t="shared" si="51"/>
        <v>9.0351047294947827E-3</v>
      </c>
      <c r="E192" s="83">
        <f t="shared" si="52"/>
        <v>0</v>
      </c>
      <c r="F192" s="173">
        <f t="shared" si="53"/>
        <v>9.0351047294947827E-3</v>
      </c>
      <c r="G192" s="174">
        <f t="shared" si="41"/>
        <v>9.0351047294947827E-3</v>
      </c>
      <c r="H192" s="175">
        <f t="shared" si="42"/>
        <v>0</v>
      </c>
      <c r="I192" s="27">
        <f t="shared" si="43"/>
        <v>0.75292539412456516</v>
      </c>
      <c r="J192" s="11">
        <f t="shared" si="44"/>
        <v>90</v>
      </c>
      <c r="K192">
        <f t="shared" si="45"/>
        <v>160.30000000000001</v>
      </c>
      <c r="L192" s="36">
        <f t="shared" si="54"/>
        <v>2.0181661892495536E-2</v>
      </c>
      <c r="M192" s="99">
        <f t="shared" si="55"/>
        <v>4.0075E-2</v>
      </c>
      <c r="N192">
        <f t="shared" si="56"/>
        <v>251</v>
      </c>
      <c r="O192" s="36">
        <f t="shared" si="46"/>
        <v>2.9626436003906001E-3</v>
      </c>
      <c r="P192" s="1">
        <f t="shared" si="57"/>
        <v>0.57352440319774034</v>
      </c>
      <c r="Q192" s="23">
        <f t="shared" si="58"/>
        <v>89.111475596802265</v>
      </c>
      <c r="R192" s="23">
        <f t="shared" si="47"/>
        <v>0.81</v>
      </c>
      <c r="S192" s="11">
        <f t="shared" si="48"/>
        <v>0.95</v>
      </c>
      <c r="T192" s="20"/>
      <c r="U192" s="30">
        <f t="shared" si="49"/>
        <v>7.8983401583920543</v>
      </c>
      <c r="V192" s="24">
        <f t="shared" si="50"/>
        <v>6.0777727518826854</v>
      </c>
      <c r="W192" s="24">
        <f t="shared" si="59"/>
        <v>10</v>
      </c>
      <c r="X192" s="31">
        <f t="shared" si="60"/>
        <v>145.86654604518446</v>
      </c>
      <c r="Y192" s="20"/>
      <c r="Z192" s="19"/>
    </row>
    <row r="193" spans="1:26" ht="15.6" x14ac:dyDescent="0.3">
      <c r="A193" s="26">
        <v>175</v>
      </c>
      <c r="B193" s="172">
        <f>'Curva durate'!AK201/1000</f>
        <v>9.0011473031249983E-3</v>
      </c>
      <c r="C193" s="11"/>
      <c r="D193" s="83">
        <f t="shared" si="51"/>
        <v>9.0011473031249983E-3</v>
      </c>
      <c r="E193" s="83">
        <f t="shared" si="52"/>
        <v>0</v>
      </c>
      <c r="F193" s="173">
        <f t="shared" si="53"/>
        <v>9.0011473031249983E-3</v>
      </c>
      <c r="G193" s="174">
        <f t="shared" si="41"/>
        <v>9.0011473031249983E-3</v>
      </c>
      <c r="H193" s="175">
        <f t="shared" si="42"/>
        <v>0</v>
      </c>
      <c r="I193" s="27">
        <f t="shared" si="43"/>
        <v>0.7500956085937498</v>
      </c>
      <c r="J193" s="11">
        <f t="shared" si="44"/>
        <v>90</v>
      </c>
      <c r="K193">
        <f t="shared" si="45"/>
        <v>160.30000000000001</v>
      </c>
      <c r="L193" s="36">
        <f t="shared" si="54"/>
        <v>2.0181661892495536E-2</v>
      </c>
      <c r="M193" s="99">
        <f t="shared" si="55"/>
        <v>4.0075E-2</v>
      </c>
      <c r="N193">
        <f t="shared" si="56"/>
        <v>251</v>
      </c>
      <c r="O193" s="36">
        <f t="shared" si="46"/>
        <v>2.9626436003906001E-3</v>
      </c>
      <c r="P193" s="1">
        <f t="shared" si="57"/>
        <v>0.56922145039327132</v>
      </c>
      <c r="Q193" s="23">
        <f t="shared" si="58"/>
        <v>89.115778549606731</v>
      </c>
      <c r="R193" s="23">
        <f t="shared" si="47"/>
        <v>0.81</v>
      </c>
      <c r="S193" s="11">
        <f t="shared" si="48"/>
        <v>0.95</v>
      </c>
      <c r="T193" s="20"/>
      <c r="U193" s="30">
        <f t="shared" si="49"/>
        <v>7.8690350901228143</v>
      </c>
      <c r="V193" s="24">
        <f t="shared" si="50"/>
        <v>6.0552225018495056</v>
      </c>
      <c r="W193" s="24">
        <f t="shared" si="59"/>
        <v>10</v>
      </c>
      <c r="X193" s="31">
        <f t="shared" si="60"/>
        <v>145.32534004438813</v>
      </c>
      <c r="Y193" s="20"/>
      <c r="Z193" s="19"/>
    </row>
    <row r="194" spans="1:26" ht="15.6" x14ac:dyDescent="0.3">
      <c r="A194" s="32">
        <v>176</v>
      </c>
      <c r="B194" s="172">
        <f>'Curva durate'!AK202/1000</f>
        <v>8.967142188656383E-3</v>
      </c>
      <c r="C194" s="11"/>
      <c r="D194" s="83">
        <f t="shared" si="51"/>
        <v>8.967142188656383E-3</v>
      </c>
      <c r="E194" s="83">
        <f t="shared" si="52"/>
        <v>0</v>
      </c>
      <c r="F194" s="173">
        <f t="shared" si="53"/>
        <v>8.967142188656383E-3</v>
      </c>
      <c r="G194" s="174">
        <f t="shared" si="41"/>
        <v>8.967142188656383E-3</v>
      </c>
      <c r="H194" s="175">
        <f t="shared" si="42"/>
        <v>0</v>
      </c>
      <c r="I194" s="27">
        <f t="shared" si="43"/>
        <v>0.74726184905469861</v>
      </c>
      <c r="J194" s="11">
        <f t="shared" si="44"/>
        <v>90</v>
      </c>
      <c r="K194">
        <f t="shared" si="45"/>
        <v>160.30000000000001</v>
      </c>
      <c r="L194" s="36">
        <f t="shared" si="54"/>
        <v>2.0181661892495536E-2</v>
      </c>
      <c r="M194" s="99">
        <f t="shared" si="55"/>
        <v>4.0075E-2</v>
      </c>
      <c r="N194">
        <f t="shared" si="56"/>
        <v>251</v>
      </c>
      <c r="O194" s="36">
        <f t="shared" si="46"/>
        <v>2.9626436003906001E-3</v>
      </c>
      <c r="P194" s="1">
        <f t="shared" si="57"/>
        <v>0.56492869149853153</v>
      </c>
      <c r="Q194" s="23">
        <f t="shared" si="58"/>
        <v>89.120071308501466</v>
      </c>
      <c r="R194" s="23">
        <f t="shared" si="47"/>
        <v>0.81</v>
      </c>
      <c r="S194" s="11">
        <f t="shared" si="48"/>
        <v>0.95</v>
      </c>
      <c r="T194" s="20"/>
      <c r="U194" s="30">
        <f t="shared" si="49"/>
        <v>7.8396845661208472</v>
      </c>
      <c r="V194" s="24">
        <f t="shared" si="50"/>
        <v>6.0326372736299918</v>
      </c>
      <c r="W194" s="24">
        <f t="shared" si="59"/>
        <v>10</v>
      </c>
      <c r="X194" s="31">
        <f t="shared" si="60"/>
        <v>144.78329456711981</v>
      </c>
      <c r="Y194" s="20"/>
      <c r="Z194" s="19"/>
    </row>
    <row r="195" spans="1:26" ht="15.6" x14ac:dyDescent="0.3">
      <c r="A195" s="32">
        <v>177</v>
      </c>
      <c r="B195" s="172">
        <f>'Curva durate'!AK203/1000</f>
        <v>8.9330913944207432E-3</v>
      </c>
      <c r="C195" s="11"/>
      <c r="D195" s="83">
        <f t="shared" si="51"/>
        <v>8.9330913944207432E-3</v>
      </c>
      <c r="E195" s="83">
        <f t="shared" si="52"/>
        <v>0</v>
      </c>
      <c r="F195" s="173">
        <f t="shared" si="53"/>
        <v>8.9330913944207432E-3</v>
      </c>
      <c r="G195" s="174">
        <f t="shared" si="41"/>
        <v>8.9330913944207432E-3</v>
      </c>
      <c r="H195" s="175">
        <f t="shared" si="42"/>
        <v>0</v>
      </c>
      <c r="I195" s="27">
        <f t="shared" si="43"/>
        <v>0.74442428286839524</v>
      </c>
      <c r="J195" s="11">
        <f t="shared" si="44"/>
        <v>90</v>
      </c>
      <c r="K195">
        <f t="shared" si="45"/>
        <v>160.30000000000001</v>
      </c>
      <c r="L195" s="36">
        <f t="shared" si="54"/>
        <v>2.0181661892495536E-2</v>
      </c>
      <c r="M195" s="99">
        <f t="shared" si="55"/>
        <v>4.0075E-2</v>
      </c>
      <c r="N195">
        <f t="shared" si="56"/>
        <v>251</v>
      </c>
      <c r="O195" s="36">
        <f t="shared" si="46"/>
        <v>2.9626436003906001E-3</v>
      </c>
      <c r="P195" s="1">
        <f t="shared" si="57"/>
        <v>0.56064644696009625</v>
      </c>
      <c r="Q195" s="23">
        <f t="shared" si="58"/>
        <v>89.12435355303991</v>
      </c>
      <c r="R195" s="23">
        <f t="shared" si="47"/>
        <v>0.81</v>
      </c>
      <c r="S195" s="11">
        <f t="shared" si="48"/>
        <v>0.95</v>
      </c>
      <c r="T195" s="20"/>
      <c r="U195" s="30">
        <f t="shared" si="49"/>
        <v>7.8102903183857126</v>
      </c>
      <c r="V195" s="24">
        <f t="shared" si="50"/>
        <v>6.0100183999978061</v>
      </c>
      <c r="W195" s="24">
        <f t="shared" si="59"/>
        <v>10</v>
      </c>
      <c r="X195" s="31">
        <f t="shared" si="60"/>
        <v>144.24044159994736</v>
      </c>
      <c r="Y195" s="20"/>
      <c r="Z195" s="19"/>
    </row>
    <row r="196" spans="1:26" ht="15.6" x14ac:dyDescent="0.3">
      <c r="A196" s="26">
        <v>178</v>
      </c>
      <c r="B196" s="172">
        <f>'Curva durate'!AK204/1000</f>
        <v>8.8989969304439035E-3</v>
      </c>
      <c r="C196" s="11"/>
      <c r="D196" s="83">
        <f t="shared" si="51"/>
        <v>8.8989969304439035E-3</v>
      </c>
      <c r="E196" s="83">
        <f t="shared" si="52"/>
        <v>0</v>
      </c>
      <c r="F196" s="173">
        <f t="shared" si="53"/>
        <v>8.8989969304439035E-3</v>
      </c>
      <c r="G196" s="174">
        <f t="shared" si="41"/>
        <v>8.8989969304439035E-3</v>
      </c>
      <c r="H196" s="175">
        <f t="shared" si="42"/>
        <v>0</v>
      </c>
      <c r="I196" s="27">
        <f t="shared" si="43"/>
        <v>0.74158307753699193</v>
      </c>
      <c r="J196" s="11">
        <f t="shared" si="44"/>
        <v>90</v>
      </c>
      <c r="K196">
        <f t="shared" si="45"/>
        <v>160.30000000000001</v>
      </c>
      <c r="L196" s="36">
        <f t="shared" si="54"/>
        <v>2.0181661892495536E-2</v>
      </c>
      <c r="M196" s="99">
        <f t="shared" si="55"/>
        <v>4.0075E-2</v>
      </c>
      <c r="N196">
        <f t="shared" si="56"/>
        <v>251</v>
      </c>
      <c r="O196" s="36">
        <f t="shared" si="46"/>
        <v>2.9626436003906001E-3</v>
      </c>
      <c r="P196" s="1">
        <f t="shared" si="57"/>
        <v>0.5563750336833585</v>
      </c>
      <c r="Q196" s="23">
        <f t="shared" si="58"/>
        <v>89.12862496631665</v>
      </c>
      <c r="R196" s="23">
        <f t="shared" si="47"/>
        <v>0.81</v>
      </c>
      <c r="S196" s="11">
        <f t="shared" si="48"/>
        <v>0.95</v>
      </c>
      <c r="T196" s="20"/>
      <c r="U196" s="30">
        <f t="shared" si="49"/>
        <v>7.7808540815012899</v>
      </c>
      <c r="V196" s="24">
        <f t="shared" si="50"/>
        <v>5.987367215715242</v>
      </c>
      <c r="W196" s="24">
        <f t="shared" si="59"/>
        <v>10</v>
      </c>
      <c r="X196" s="31">
        <f t="shared" si="60"/>
        <v>143.69681317716581</v>
      </c>
      <c r="Y196" s="20"/>
      <c r="Z196" s="19"/>
    </row>
    <row r="197" spans="1:26" ht="15.6" x14ac:dyDescent="0.3">
      <c r="A197" s="32">
        <v>179</v>
      </c>
      <c r="B197" s="172">
        <f>'Curva durate'!AK205/1000</f>
        <v>8.8648608084457049E-3</v>
      </c>
      <c r="C197" s="11"/>
      <c r="D197" s="83">
        <f t="shared" si="51"/>
        <v>8.8648608084457049E-3</v>
      </c>
      <c r="E197" s="83">
        <f t="shared" si="52"/>
        <v>0</v>
      </c>
      <c r="F197" s="173">
        <f t="shared" si="53"/>
        <v>8.8648608084457049E-3</v>
      </c>
      <c r="G197" s="174">
        <f t="shared" si="41"/>
        <v>8.8648608084457049E-3</v>
      </c>
      <c r="H197" s="175">
        <f t="shared" si="42"/>
        <v>0</v>
      </c>
      <c r="I197" s="27">
        <f t="shared" si="43"/>
        <v>0.7387384007038087</v>
      </c>
      <c r="J197" s="11">
        <f t="shared" si="44"/>
        <v>90</v>
      </c>
      <c r="K197">
        <f t="shared" si="45"/>
        <v>160.30000000000001</v>
      </c>
      <c r="L197" s="36">
        <f t="shared" si="54"/>
        <v>2.0181661892495536E-2</v>
      </c>
      <c r="M197" s="99">
        <f t="shared" si="55"/>
        <v>4.0075E-2</v>
      </c>
      <c r="N197">
        <f t="shared" si="56"/>
        <v>251</v>
      </c>
      <c r="O197" s="36">
        <f t="shared" si="46"/>
        <v>2.9626436003906001E-3</v>
      </c>
      <c r="P197" s="1">
        <f t="shared" si="57"/>
        <v>0.55211476501585965</v>
      </c>
      <c r="Q197" s="23">
        <f t="shared" si="58"/>
        <v>89.132885234984144</v>
      </c>
      <c r="R197" s="23">
        <f t="shared" si="47"/>
        <v>0.81</v>
      </c>
      <c r="S197" s="11">
        <f t="shared" si="48"/>
        <v>0.95</v>
      </c>
      <c r="T197" s="20"/>
      <c r="U197" s="30">
        <f t="shared" si="49"/>
        <v>7.7513775926309707</v>
      </c>
      <c r="V197" s="24">
        <f t="shared" si="50"/>
        <v>5.9646850575295325</v>
      </c>
      <c r="W197" s="24">
        <f t="shared" si="59"/>
        <v>10</v>
      </c>
      <c r="X197" s="31">
        <f t="shared" si="60"/>
        <v>143.15244138070878</v>
      </c>
      <c r="Y197" s="20"/>
      <c r="Z197" s="19"/>
    </row>
    <row r="198" spans="1:26" ht="15.6" x14ac:dyDescent="0.3">
      <c r="A198" s="32">
        <v>180</v>
      </c>
      <c r="B198" s="172">
        <f>'Curva durate'!AK206/1000</f>
        <v>8.8306850418399981E-3</v>
      </c>
      <c r="C198" s="11"/>
      <c r="D198" s="83">
        <f t="shared" si="51"/>
        <v>8.8306850418399981E-3</v>
      </c>
      <c r="E198" s="83">
        <f t="shared" si="52"/>
        <v>0</v>
      </c>
      <c r="F198" s="173">
        <f t="shared" si="53"/>
        <v>8.8306850418399981E-3</v>
      </c>
      <c r="G198" s="174">
        <f t="shared" si="41"/>
        <v>8.8306850418399981E-3</v>
      </c>
      <c r="H198" s="175">
        <f t="shared" si="42"/>
        <v>0</v>
      </c>
      <c r="I198" s="27">
        <f t="shared" si="43"/>
        <v>0.73589042015333317</v>
      </c>
      <c r="J198" s="11">
        <f t="shared" si="44"/>
        <v>90</v>
      </c>
      <c r="K198">
        <f t="shared" si="45"/>
        <v>160.30000000000001</v>
      </c>
      <c r="L198" s="36">
        <f t="shared" si="54"/>
        <v>2.0181661892495536E-2</v>
      </c>
      <c r="M198" s="99">
        <f t="shared" si="55"/>
        <v>4.0075E-2</v>
      </c>
      <c r="N198">
        <f t="shared" si="56"/>
        <v>251</v>
      </c>
      <c r="O198" s="36">
        <f t="shared" si="46"/>
        <v>2.9626436003906001E-3</v>
      </c>
      <c r="P198" s="1">
        <f t="shared" si="57"/>
        <v>0.54786595073117039</v>
      </c>
      <c r="Q198" s="23">
        <f t="shared" si="58"/>
        <v>89.137134049268838</v>
      </c>
      <c r="R198" s="23">
        <f t="shared" si="47"/>
        <v>0.81</v>
      </c>
      <c r="S198" s="11">
        <f t="shared" si="48"/>
        <v>0.95</v>
      </c>
      <c r="T198" s="20"/>
      <c r="U198" s="30">
        <f t="shared" si="49"/>
        <v>7.7218625915125916</v>
      </c>
      <c r="V198" s="24">
        <f t="shared" si="50"/>
        <v>5.9419732641689391</v>
      </c>
      <c r="W198" s="24">
        <f t="shared" si="59"/>
        <v>10</v>
      </c>
      <c r="X198" s="31">
        <f t="shared" si="60"/>
        <v>142.60735834005453</v>
      </c>
      <c r="Y198" s="20"/>
      <c r="Z198" s="19"/>
    </row>
    <row r="199" spans="1:26" ht="15.6" x14ac:dyDescent="0.3">
      <c r="A199" s="26">
        <v>181</v>
      </c>
      <c r="B199" s="172">
        <f>'Curva durate'!AK207/1000</f>
        <v>8.7964716457346638E-3</v>
      </c>
      <c r="C199" s="11"/>
      <c r="D199" s="83">
        <f t="shared" si="51"/>
        <v>8.7964716457346638E-3</v>
      </c>
      <c r="E199" s="83">
        <f t="shared" si="52"/>
        <v>0</v>
      </c>
      <c r="F199" s="173">
        <f t="shared" si="53"/>
        <v>8.7964716457346638E-3</v>
      </c>
      <c r="G199" s="174">
        <f t="shared" si="41"/>
        <v>8.7964716457346638E-3</v>
      </c>
      <c r="H199" s="175">
        <f t="shared" si="42"/>
        <v>0</v>
      </c>
      <c r="I199" s="27">
        <f t="shared" si="43"/>
        <v>0.73303930381122195</v>
      </c>
      <c r="J199" s="11">
        <f t="shared" si="44"/>
        <v>90</v>
      </c>
      <c r="K199">
        <f t="shared" si="45"/>
        <v>160.30000000000001</v>
      </c>
      <c r="L199" s="36">
        <f t="shared" si="54"/>
        <v>2.0181661892495536E-2</v>
      </c>
      <c r="M199" s="99">
        <f t="shared" si="55"/>
        <v>4.0075E-2</v>
      </c>
      <c r="N199">
        <f t="shared" si="56"/>
        <v>251</v>
      </c>
      <c r="O199" s="36">
        <f t="shared" si="46"/>
        <v>2.9626436003906001E-3</v>
      </c>
      <c r="P199" s="1">
        <f t="shared" si="57"/>
        <v>0.5436288970133305</v>
      </c>
      <c r="Q199" s="23">
        <f t="shared" si="58"/>
        <v>89.141371102986668</v>
      </c>
      <c r="R199" s="23">
        <f t="shared" si="47"/>
        <v>0.81</v>
      </c>
      <c r="S199" s="11">
        <f t="shared" si="48"/>
        <v>0.95</v>
      </c>
      <c r="T199" s="20"/>
      <c r="U199" s="30">
        <f t="shared" si="49"/>
        <v>7.6923108204531623</v>
      </c>
      <c r="V199" s="24">
        <f t="shared" si="50"/>
        <v>5.9192331763387083</v>
      </c>
      <c r="W199" s="24">
        <f t="shared" si="59"/>
        <v>10</v>
      </c>
      <c r="X199" s="31">
        <f t="shared" si="60"/>
        <v>142.06159623212901</v>
      </c>
      <c r="Y199" s="20"/>
      <c r="Z199" s="19"/>
    </row>
    <row r="200" spans="1:26" ht="15.6" x14ac:dyDescent="0.3">
      <c r="A200" s="32">
        <v>182</v>
      </c>
      <c r="B200" s="172">
        <f>'Curva durate'!AK208/1000</f>
        <v>8.7622226369315822E-3</v>
      </c>
      <c r="C200" s="11"/>
      <c r="D200" s="83">
        <f t="shared" si="51"/>
        <v>8.7622226369315822E-3</v>
      </c>
      <c r="E200" s="83">
        <f t="shared" si="52"/>
        <v>0</v>
      </c>
      <c r="F200" s="173">
        <f t="shared" si="53"/>
        <v>8.7622226369315822E-3</v>
      </c>
      <c r="G200" s="174">
        <f t="shared" si="41"/>
        <v>8.7622226369315822E-3</v>
      </c>
      <c r="H200" s="175">
        <f t="shared" si="42"/>
        <v>0</v>
      </c>
      <c r="I200" s="27">
        <f t="shared" si="43"/>
        <v>0.73018521974429851</v>
      </c>
      <c r="J200" s="11">
        <f t="shared" si="44"/>
        <v>90</v>
      </c>
      <c r="K200">
        <f t="shared" si="45"/>
        <v>160.30000000000001</v>
      </c>
      <c r="L200" s="36">
        <f t="shared" si="54"/>
        <v>2.0181661892495536E-2</v>
      </c>
      <c r="M200" s="99">
        <f t="shared" si="55"/>
        <v>4.0075E-2</v>
      </c>
      <c r="N200">
        <f t="shared" si="56"/>
        <v>251</v>
      </c>
      <c r="O200" s="36">
        <f t="shared" si="46"/>
        <v>2.9626436003906001E-3</v>
      </c>
      <c r="P200" s="1">
        <f t="shared" si="57"/>
        <v>0.53940390644183767</v>
      </c>
      <c r="Q200" s="23">
        <f t="shared" si="58"/>
        <v>89.145596093558169</v>
      </c>
      <c r="R200" s="23">
        <f t="shared" si="47"/>
        <v>0.81</v>
      </c>
      <c r="S200" s="11">
        <f t="shared" si="48"/>
        <v>0.95</v>
      </c>
      <c r="T200" s="20"/>
      <c r="U200" s="30">
        <f t="shared" si="49"/>
        <v>7.6627240243233405</v>
      </c>
      <c r="V200" s="24">
        <f t="shared" si="50"/>
        <v>5.8964661367168105</v>
      </c>
      <c r="W200" s="24">
        <f t="shared" si="59"/>
        <v>10</v>
      </c>
      <c r="X200" s="31">
        <f t="shared" si="60"/>
        <v>141.51518728120345</v>
      </c>
      <c r="Y200" s="20"/>
      <c r="Z200" s="19"/>
    </row>
    <row r="201" spans="1:26" ht="15.6" x14ac:dyDescent="0.3">
      <c r="A201" s="32">
        <v>183</v>
      </c>
      <c r="B201" s="172">
        <f>'Curva durate'!AK209/1000</f>
        <v>8.7279400339266618E-3</v>
      </c>
      <c r="C201" s="11"/>
      <c r="D201" s="83">
        <f t="shared" si="51"/>
        <v>8.7279400339266618E-3</v>
      </c>
      <c r="E201" s="83">
        <f t="shared" si="52"/>
        <v>0</v>
      </c>
      <c r="F201" s="173">
        <f t="shared" si="53"/>
        <v>8.7279400339266618E-3</v>
      </c>
      <c r="G201" s="174">
        <f t="shared" si="41"/>
        <v>8.7279400339266618E-3</v>
      </c>
      <c r="H201" s="175">
        <f t="shared" si="42"/>
        <v>0</v>
      </c>
      <c r="I201" s="27">
        <f t="shared" si="43"/>
        <v>0.72732833616055514</v>
      </c>
      <c r="J201" s="11">
        <f t="shared" si="44"/>
        <v>90</v>
      </c>
      <c r="K201">
        <f t="shared" si="45"/>
        <v>160.30000000000001</v>
      </c>
      <c r="L201" s="36">
        <f t="shared" si="54"/>
        <v>2.0181661892495536E-2</v>
      </c>
      <c r="M201" s="99">
        <f t="shared" si="55"/>
        <v>4.0075E-2</v>
      </c>
      <c r="N201">
        <f t="shared" si="56"/>
        <v>251</v>
      </c>
      <c r="O201" s="36">
        <f t="shared" si="46"/>
        <v>2.9626436003906001E-3</v>
      </c>
      <c r="P201" s="1">
        <f t="shared" si="57"/>
        <v>0.53519127797720156</v>
      </c>
      <c r="Q201" s="23">
        <f t="shared" si="58"/>
        <v>89.149808722022797</v>
      </c>
      <c r="R201" s="23">
        <f t="shared" si="47"/>
        <v>0.81</v>
      </c>
      <c r="S201" s="11">
        <f t="shared" si="48"/>
        <v>0.95</v>
      </c>
      <c r="T201" s="20"/>
      <c r="U201" s="30">
        <f t="shared" si="49"/>
        <v>7.6331039505517193</v>
      </c>
      <c r="V201" s="24">
        <f t="shared" si="50"/>
        <v>5.8736734899495486</v>
      </c>
      <c r="W201" s="24">
        <f t="shared" si="59"/>
        <v>10</v>
      </c>
      <c r="X201" s="31">
        <f t="shared" si="60"/>
        <v>140.96816375878916</v>
      </c>
      <c r="Y201" s="20"/>
      <c r="Z201" s="19"/>
    </row>
    <row r="202" spans="1:26" ht="15.6" x14ac:dyDescent="0.3">
      <c r="A202" s="26">
        <v>184</v>
      </c>
      <c r="B202" s="172">
        <f>'Curva durate'!AK210/1000</f>
        <v>8.6936258569098243E-3</v>
      </c>
      <c r="C202" s="11"/>
      <c r="D202" s="83">
        <f t="shared" si="51"/>
        <v>8.6936258569098243E-3</v>
      </c>
      <c r="E202" s="83">
        <f t="shared" si="52"/>
        <v>0</v>
      </c>
      <c r="F202" s="173">
        <f t="shared" si="53"/>
        <v>8.6936258569098243E-3</v>
      </c>
      <c r="G202" s="174">
        <f t="shared" si="41"/>
        <v>8.6936258569098243E-3</v>
      </c>
      <c r="H202" s="175">
        <f t="shared" si="42"/>
        <v>0</v>
      </c>
      <c r="I202" s="27">
        <f t="shared" si="43"/>
        <v>0.72446882140915203</v>
      </c>
      <c r="J202" s="11">
        <f t="shared" si="44"/>
        <v>90</v>
      </c>
      <c r="K202">
        <f t="shared" si="45"/>
        <v>160.30000000000001</v>
      </c>
      <c r="L202" s="36">
        <f t="shared" si="54"/>
        <v>2.0181661892495536E-2</v>
      </c>
      <c r="M202" s="99">
        <f t="shared" si="55"/>
        <v>4.0075E-2</v>
      </c>
      <c r="N202">
        <f t="shared" si="56"/>
        <v>251</v>
      </c>
      <c r="O202" s="36">
        <f t="shared" si="46"/>
        <v>2.9626436003906001E-3</v>
      </c>
      <c r="P202" s="1">
        <f t="shared" si="57"/>
        <v>0.53099130694705188</v>
      </c>
      <c r="Q202" s="23">
        <f t="shared" si="58"/>
        <v>89.154008693052944</v>
      </c>
      <c r="R202" s="23">
        <f t="shared" si="47"/>
        <v>0.81</v>
      </c>
      <c r="S202" s="11">
        <f t="shared" si="48"/>
        <v>0.95</v>
      </c>
      <c r="T202" s="20"/>
      <c r="U202" s="30">
        <f t="shared" si="49"/>
        <v>7.6034523491188759</v>
      </c>
      <c r="V202" s="24">
        <f t="shared" si="50"/>
        <v>5.8508565826469754</v>
      </c>
      <c r="W202" s="24">
        <f t="shared" si="59"/>
        <v>10</v>
      </c>
      <c r="X202" s="31">
        <f t="shared" si="60"/>
        <v>140.4205579835274</v>
      </c>
      <c r="Y202" s="20"/>
      <c r="Z202" s="19"/>
    </row>
    <row r="203" spans="1:26" ht="15.6" x14ac:dyDescent="0.3">
      <c r="A203" s="32">
        <v>185</v>
      </c>
      <c r="B203" s="172">
        <f>'Curva durate'!AK211/1000</f>
        <v>8.659282127764999E-3</v>
      </c>
      <c r="C203" s="11"/>
      <c r="D203" s="83">
        <f t="shared" si="51"/>
        <v>8.659282127764999E-3</v>
      </c>
      <c r="E203" s="83">
        <f t="shared" si="52"/>
        <v>0</v>
      </c>
      <c r="F203" s="173">
        <f t="shared" si="53"/>
        <v>8.659282127764999E-3</v>
      </c>
      <c r="G203" s="174">
        <f t="shared" si="41"/>
        <v>8.659282127764999E-3</v>
      </c>
      <c r="H203" s="175">
        <f t="shared" si="42"/>
        <v>0</v>
      </c>
      <c r="I203" s="27">
        <f t="shared" si="43"/>
        <v>0.72160684398041652</v>
      </c>
      <c r="J203" s="11">
        <f t="shared" si="44"/>
        <v>90</v>
      </c>
      <c r="K203">
        <f t="shared" si="45"/>
        <v>160.30000000000001</v>
      </c>
      <c r="L203" s="36">
        <f t="shared" si="54"/>
        <v>2.0181661892495536E-2</v>
      </c>
      <c r="M203" s="99">
        <f t="shared" si="55"/>
        <v>4.0075E-2</v>
      </c>
      <c r="N203">
        <f t="shared" si="56"/>
        <v>251</v>
      </c>
      <c r="O203" s="36">
        <f t="shared" si="46"/>
        <v>2.9626436003906001E-3</v>
      </c>
      <c r="P203" s="1">
        <f t="shared" si="57"/>
        <v>0.52680428503280763</v>
      </c>
      <c r="Q203" s="23">
        <f t="shared" si="58"/>
        <v>89.158195714967192</v>
      </c>
      <c r="R203" s="23">
        <f t="shared" si="47"/>
        <v>0.81</v>
      </c>
      <c r="S203" s="11">
        <f t="shared" si="48"/>
        <v>0.95</v>
      </c>
      <c r="T203" s="20"/>
      <c r="U203" s="30">
        <f t="shared" si="49"/>
        <v>7.5737709725511992</v>
      </c>
      <c r="V203" s="24">
        <f t="shared" si="50"/>
        <v>5.8280167633781481</v>
      </c>
      <c r="W203" s="24">
        <f t="shared" si="59"/>
        <v>10</v>
      </c>
      <c r="X203" s="31">
        <f t="shared" si="60"/>
        <v>139.87240232107555</v>
      </c>
      <c r="Y203" s="20"/>
      <c r="Z203" s="19"/>
    </row>
    <row r="204" spans="1:26" ht="15.6" x14ac:dyDescent="0.3">
      <c r="A204" s="32">
        <v>186</v>
      </c>
      <c r="B204" s="172">
        <f>'Curva durate'!AK212/1000</f>
        <v>8.6249108700701439E-3</v>
      </c>
      <c r="C204" s="11"/>
      <c r="D204" s="83">
        <f t="shared" si="51"/>
        <v>8.6249108700701439E-3</v>
      </c>
      <c r="E204" s="83">
        <f t="shared" si="52"/>
        <v>0</v>
      </c>
      <c r="F204" s="173">
        <f t="shared" si="53"/>
        <v>8.6249108700701439E-3</v>
      </c>
      <c r="G204" s="174">
        <f t="shared" si="41"/>
        <v>8.6249108700701439E-3</v>
      </c>
      <c r="H204" s="175">
        <f t="shared" si="42"/>
        <v>0</v>
      </c>
      <c r="I204" s="27">
        <f t="shared" si="43"/>
        <v>0.71874257250584528</v>
      </c>
      <c r="J204" s="11">
        <f t="shared" si="44"/>
        <v>90</v>
      </c>
      <c r="K204">
        <f t="shared" si="45"/>
        <v>160.30000000000001</v>
      </c>
      <c r="L204" s="36">
        <f t="shared" si="54"/>
        <v>2.0181661892495536E-2</v>
      </c>
      <c r="M204" s="99">
        <f t="shared" si="55"/>
        <v>4.0075E-2</v>
      </c>
      <c r="N204">
        <f t="shared" si="56"/>
        <v>251</v>
      </c>
      <c r="O204" s="36">
        <f t="shared" si="46"/>
        <v>2.9626436003906001E-3</v>
      </c>
      <c r="P204" s="1">
        <f t="shared" si="57"/>
        <v>0.52263050025691404</v>
      </c>
      <c r="Q204" s="23">
        <f t="shared" si="58"/>
        <v>89.162369499743093</v>
      </c>
      <c r="R204" s="23">
        <f t="shared" si="47"/>
        <v>0.81</v>
      </c>
      <c r="S204" s="11">
        <f t="shared" si="48"/>
        <v>0.95</v>
      </c>
      <c r="T204" s="20"/>
      <c r="U204" s="30">
        <f t="shared" si="49"/>
        <v>7.5440615759145357</v>
      </c>
      <c r="V204" s="24">
        <f t="shared" si="50"/>
        <v>5.8051553826662348</v>
      </c>
      <c r="W204" s="24">
        <f t="shared" si="59"/>
        <v>10</v>
      </c>
      <c r="X204" s="31">
        <f t="shared" si="60"/>
        <v>139.32372918398963</v>
      </c>
      <c r="Y204" s="20"/>
      <c r="Z204" s="19"/>
    </row>
    <row r="205" spans="1:26" ht="15.6" x14ac:dyDescent="0.3">
      <c r="A205" s="26">
        <v>187</v>
      </c>
      <c r="B205" s="172">
        <f>'Curva durate'!AK213/1000</f>
        <v>8.5905141090972248E-3</v>
      </c>
      <c r="C205" s="11"/>
      <c r="D205" s="83">
        <f t="shared" si="51"/>
        <v>8.5905141090972248E-3</v>
      </c>
      <c r="E205" s="83">
        <f t="shared" si="52"/>
        <v>0</v>
      </c>
      <c r="F205" s="173">
        <f t="shared" si="53"/>
        <v>8.5905141090972248E-3</v>
      </c>
      <c r="G205" s="174">
        <f t="shared" si="41"/>
        <v>8.5905141090972248E-3</v>
      </c>
      <c r="H205" s="175">
        <f t="shared" si="42"/>
        <v>0</v>
      </c>
      <c r="I205" s="27">
        <f t="shared" si="43"/>
        <v>0.71587617575810203</v>
      </c>
      <c r="J205" s="11">
        <f t="shared" si="44"/>
        <v>90</v>
      </c>
      <c r="K205">
        <f t="shared" si="45"/>
        <v>160.30000000000001</v>
      </c>
      <c r="L205" s="36">
        <f t="shared" si="54"/>
        <v>2.0181661892495536E-2</v>
      </c>
      <c r="M205" s="99">
        <f t="shared" si="55"/>
        <v>4.0075E-2</v>
      </c>
      <c r="N205">
        <f t="shared" si="56"/>
        <v>251</v>
      </c>
      <c r="O205" s="36">
        <f t="shared" si="46"/>
        <v>2.9626436003906001E-3</v>
      </c>
      <c r="P205" s="1">
        <f t="shared" si="57"/>
        <v>0.5184702369706371</v>
      </c>
      <c r="Q205" s="23">
        <f t="shared" si="58"/>
        <v>89.166529763029359</v>
      </c>
      <c r="R205" s="23">
        <f t="shared" si="47"/>
        <v>0.81</v>
      </c>
      <c r="S205" s="11">
        <f t="shared" si="48"/>
        <v>0.95</v>
      </c>
      <c r="T205" s="20"/>
      <c r="U205" s="30">
        <f t="shared" si="49"/>
        <v>7.5143259168075911</v>
      </c>
      <c r="V205" s="24">
        <f t="shared" si="50"/>
        <v>5.7822737929834416</v>
      </c>
      <c r="W205" s="24">
        <f t="shared" si="59"/>
        <v>10</v>
      </c>
      <c r="X205" s="31">
        <f t="shared" si="60"/>
        <v>138.77457103160259</v>
      </c>
      <c r="Y205" s="20"/>
      <c r="Z205" s="19"/>
    </row>
    <row r="206" spans="1:26" ht="15.6" x14ac:dyDescent="0.3">
      <c r="A206" s="32">
        <v>188</v>
      </c>
      <c r="B206" s="172">
        <f>'Curva durate'!AK214/1000</f>
        <v>8.5560938718122238E-3</v>
      </c>
      <c r="C206" s="11"/>
      <c r="D206" s="83">
        <f t="shared" si="51"/>
        <v>8.5560938718122238E-3</v>
      </c>
      <c r="E206" s="83">
        <f t="shared" si="52"/>
        <v>0</v>
      </c>
      <c r="F206" s="173">
        <f t="shared" si="53"/>
        <v>8.5560938718122238E-3</v>
      </c>
      <c r="G206" s="174">
        <f t="shared" si="41"/>
        <v>8.5560938718122238E-3</v>
      </c>
      <c r="H206" s="175">
        <f t="shared" si="42"/>
        <v>0</v>
      </c>
      <c r="I206" s="27">
        <f t="shared" si="43"/>
        <v>0.71300782265101859</v>
      </c>
      <c r="J206" s="11">
        <f t="shared" si="44"/>
        <v>90</v>
      </c>
      <c r="K206">
        <f t="shared" si="45"/>
        <v>160.30000000000001</v>
      </c>
      <c r="L206" s="36">
        <f t="shared" si="54"/>
        <v>2.0181661892495536E-2</v>
      </c>
      <c r="M206" s="99">
        <f t="shared" si="55"/>
        <v>4.0075E-2</v>
      </c>
      <c r="N206">
        <f t="shared" si="56"/>
        <v>251</v>
      </c>
      <c r="O206" s="36">
        <f t="shared" si="46"/>
        <v>2.9626436003906001E-3</v>
      </c>
      <c r="P206" s="1">
        <f t="shared" si="57"/>
        <v>0.51432377584242828</v>
      </c>
      <c r="Q206" s="23">
        <f t="shared" si="58"/>
        <v>89.170676224157575</v>
      </c>
      <c r="R206" s="23">
        <f t="shared" si="47"/>
        <v>0.81</v>
      </c>
      <c r="S206" s="11">
        <f t="shared" si="48"/>
        <v>0.95</v>
      </c>
      <c r="T206" s="20"/>
      <c r="U206" s="30">
        <f t="shared" si="49"/>
        <v>7.4845657553551623</v>
      </c>
      <c r="V206" s="24">
        <f t="shared" si="50"/>
        <v>5.7593733487457976</v>
      </c>
      <c r="W206" s="24">
        <f t="shared" si="59"/>
        <v>10</v>
      </c>
      <c r="X206" s="31">
        <f t="shared" si="60"/>
        <v>138.22496036989915</v>
      </c>
      <c r="Y206" s="20"/>
      <c r="Z206" s="19"/>
    </row>
    <row r="207" spans="1:26" ht="15.6" x14ac:dyDescent="0.3">
      <c r="A207" s="32">
        <v>189</v>
      </c>
      <c r="B207" s="172">
        <f>'Curva durate'!AK215/1000</f>
        <v>8.5216521868751432E-3</v>
      </c>
      <c r="C207" s="11"/>
      <c r="D207" s="83">
        <f t="shared" si="51"/>
        <v>8.5216521868751432E-3</v>
      </c>
      <c r="E207" s="83">
        <f t="shared" si="52"/>
        <v>0</v>
      </c>
      <c r="F207" s="173">
        <f t="shared" si="53"/>
        <v>8.5216521868751432E-3</v>
      </c>
      <c r="G207" s="174">
        <f t="shared" si="41"/>
        <v>8.5216521868751432E-3</v>
      </c>
      <c r="H207" s="175">
        <f t="shared" si="42"/>
        <v>0</v>
      </c>
      <c r="I207" s="27">
        <f t="shared" si="43"/>
        <v>0.71013768223959528</v>
      </c>
      <c r="J207" s="11">
        <f t="shared" si="44"/>
        <v>90</v>
      </c>
      <c r="K207">
        <f t="shared" si="45"/>
        <v>160.30000000000001</v>
      </c>
      <c r="L207" s="36">
        <f t="shared" si="54"/>
        <v>2.0181661892495536E-2</v>
      </c>
      <c r="M207" s="99">
        <f t="shared" si="55"/>
        <v>4.0075E-2</v>
      </c>
      <c r="N207">
        <f t="shared" si="56"/>
        <v>251</v>
      </c>
      <c r="O207" s="36">
        <f t="shared" si="46"/>
        <v>2.9626436003906001E-3</v>
      </c>
      <c r="P207" s="1">
        <f t="shared" si="57"/>
        <v>0.51019139384685674</v>
      </c>
      <c r="Q207" s="23">
        <f t="shared" si="58"/>
        <v>89.17480860615315</v>
      </c>
      <c r="R207" s="23">
        <f t="shared" si="47"/>
        <v>0.81</v>
      </c>
      <c r="S207" s="11">
        <f t="shared" si="48"/>
        <v>0.95</v>
      </c>
      <c r="T207" s="20"/>
      <c r="U207" s="30">
        <f t="shared" si="49"/>
        <v>7.4547828542011425</v>
      </c>
      <c r="V207" s="24">
        <f t="shared" si="50"/>
        <v>5.7364554063077797</v>
      </c>
      <c r="W207" s="24">
        <f t="shared" si="59"/>
        <v>10</v>
      </c>
      <c r="X207" s="31">
        <f t="shared" si="60"/>
        <v>137.67492975138671</v>
      </c>
      <c r="Y207" s="20"/>
      <c r="Z207" s="19"/>
    </row>
    <row r="208" spans="1:26" ht="15.6" x14ac:dyDescent="0.3">
      <c r="A208" s="26">
        <v>190</v>
      </c>
      <c r="B208" s="172">
        <f>'Curva durate'!AK216/1000</f>
        <v>8.4871910846400014E-3</v>
      </c>
      <c r="C208" s="11"/>
      <c r="D208" s="83">
        <f t="shared" si="51"/>
        <v>8.4871910846400014E-3</v>
      </c>
      <c r="E208" s="83">
        <f t="shared" si="52"/>
        <v>0</v>
      </c>
      <c r="F208" s="173">
        <f t="shared" si="53"/>
        <v>8.4871910846400014E-3</v>
      </c>
      <c r="G208" s="174">
        <f t="shared" si="41"/>
        <v>8.4871910846400014E-3</v>
      </c>
      <c r="H208" s="175">
        <f t="shared" si="42"/>
        <v>0</v>
      </c>
      <c r="I208" s="27">
        <f t="shared" si="43"/>
        <v>0.70726592372000008</v>
      </c>
      <c r="J208" s="11">
        <f t="shared" si="44"/>
        <v>90</v>
      </c>
      <c r="K208">
        <f t="shared" si="45"/>
        <v>160.30000000000001</v>
      </c>
      <c r="L208" s="36">
        <f t="shared" si="54"/>
        <v>2.0181661892495536E-2</v>
      </c>
      <c r="M208" s="99">
        <f t="shared" si="55"/>
        <v>4.0075E-2</v>
      </c>
      <c r="N208">
        <f t="shared" si="56"/>
        <v>251</v>
      </c>
      <c r="O208" s="36">
        <f t="shared" si="46"/>
        <v>2.9626436003906001E-3</v>
      </c>
      <c r="P208" s="1">
        <f t="shared" si="57"/>
        <v>0.50607336425410943</v>
      </c>
      <c r="Q208" s="23">
        <f t="shared" si="58"/>
        <v>89.178926635745896</v>
      </c>
      <c r="R208" s="23">
        <f t="shared" si="47"/>
        <v>0.81</v>
      </c>
      <c r="S208" s="11">
        <f t="shared" si="48"/>
        <v>0.95</v>
      </c>
      <c r="T208" s="20"/>
      <c r="U208" s="30">
        <f t="shared" si="49"/>
        <v>7.424978978501346</v>
      </c>
      <c r="V208" s="24">
        <f t="shared" si="50"/>
        <v>5.7135213239567859</v>
      </c>
      <c r="W208" s="24">
        <f t="shared" si="59"/>
        <v>10</v>
      </c>
      <c r="X208" s="31">
        <f t="shared" si="60"/>
        <v>137.12451177496285</v>
      </c>
      <c r="Y208" s="20"/>
      <c r="Z208" s="19"/>
    </row>
    <row r="209" spans="1:26" ht="15.6" x14ac:dyDescent="0.3">
      <c r="A209" s="32">
        <v>191</v>
      </c>
      <c r="B209" s="172">
        <f>'Curva durate'!AK217/1000</f>
        <v>8.4527125971548232E-3</v>
      </c>
      <c r="C209" s="11"/>
      <c r="D209" s="83">
        <f t="shared" si="51"/>
        <v>8.4527125971548232E-3</v>
      </c>
      <c r="E209" s="83">
        <f t="shared" si="52"/>
        <v>0</v>
      </c>
      <c r="F209" s="173">
        <f t="shared" si="53"/>
        <v>8.4527125971548232E-3</v>
      </c>
      <c r="G209" s="174">
        <f t="shared" si="41"/>
        <v>8.4527125971548232E-3</v>
      </c>
      <c r="H209" s="175">
        <f t="shared" si="42"/>
        <v>0</v>
      </c>
      <c r="I209" s="27">
        <f t="shared" si="43"/>
        <v>0.70439271642956858</v>
      </c>
      <c r="J209" s="11">
        <f t="shared" si="44"/>
        <v>90</v>
      </c>
      <c r="K209">
        <f t="shared" si="45"/>
        <v>160.30000000000001</v>
      </c>
      <c r="L209" s="36">
        <f t="shared" si="54"/>
        <v>2.0181661892495536E-2</v>
      </c>
      <c r="M209" s="99">
        <f t="shared" si="55"/>
        <v>4.0075E-2</v>
      </c>
      <c r="N209">
        <f t="shared" si="56"/>
        <v>251</v>
      </c>
      <c r="O209" s="36">
        <f t="shared" si="46"/>
        <v>2.9626436003906001E-3</v>
      </c>
      <c r="P209" s="1">
        <f t="shared" si="57"/>
        <v>0.50196995662006227</v>
      </c>
      <c r="Q209" s="23">
        <f t="shared" si="58"/>
        <v>89.183030043379944</v>
      </c>
      <c r="R209" s="23">
        <f t="shared" si="47"/>
        <v>0.81</v>
      </c>
      <c r="S209" s="11">
        <f t="shared" si="48"/>
        <v>0.95</v>
      </c>
      <c r="T209" s="20"/>
      <c r="U209" s="30">
        <f t="shared" si="49"/>
        <v>7.3951558959161252</v>
      </c>
      <c r="V209" s="24">
        <f t="shared" si="50"/>
        <v>5.6905724619074585</v>
      </c>
      <c r="W209" s="24">
        <f t="shared" si="59"/>
        <v>10</v>
      </c>
      <c r="X209" s="31">
        <f t="shared" si="60"/>
        <v>136.57373908577901</v>
      </c>
      <c r="Y209" s="20"/>
      <c r="Z209" s="19"/>
    </row>
    <row r="210" spans="1:26" ht="15.6" x14ac:dyDescent="0.3">
      <c r="A210" s="32">
        <v>192</v>
      </c>
      <c r="B210" s="172">
        <f>'Curva durate'!AK218/1000</f>
        <v>8.4182187581616635E-3</v>
      </c>
      <c r="C210" s="11"/>
      <c r="D210" s="83">
        <f t="shared" si="51"/>
        <v>8.4182187581616635E-3</v>
      </c>
      <c r="E210" s="83">
        <f t="shared" si="52"/>
        <v>0</v>
      </c>
      <c r="F210" s="173">
        <f t="shared" si="53"/>
        <v>8.4182187581616635E-3</v>
      </c>
      <c r="G210" s="174">
        <f t="shared" si="41"/>
        <v>8.4182187581616635E-3</v>
      </c>
      <c r="H210" s="175">
        <f t="shared" si="42"/>
        <v>0</v>
      </c>
      <c r="I210" s="27">
        <f t="shared" si="43"/>
        <v>0.70151822984680523</v>
      </c>
      <c r="J210" s="11">
        <f t="shared" si="44"/>
        <v>90</v>
      </c>
      <c r="K210">
        <f t="shared" si="45"/>
        <v>160.30000000000001</v>
      </c>
      <c r="L210" s="36">
        <f t="shared" si="54"/>
        <v>2.0181661892495536E-2</v>
      </c>
      <c r="M210" s="99">
        <f t="shared" si="55"/>
        <v>4.0075E-2</v>
      </c>
      <c r="N210">
        <f t="shared" si="56"/>
        <v>251</v>
      </c>
      <c r="O210" s="36">
        <f t="shared" si="46"/>
        <v>2.9626436003906001E-3</v>
      </c>
      <c r="P210" s="1">
        <f t="shared" si="57"/>
        <v>0.49788143677692748</v>
      </c>
      <c r="Q210" s="23">
        <f t="shared" si="58"/>
        <v>89.187118563223081</v>
      </c>
      <c r="R210" s="23">
        <f t="shared" si="47"/>
        <v>0.81</v>
      </c>
      <c r="S210" s="11">
        <f t="shared" si="48"/>
        <v>0.95</v>
      </c>
      <c r="T210" s="20"/>
      <c r="U210" s="30">
        <f t="shared" si="49"/>
        <v>7.3653153766028199</v>
      </c>
      <c r="V210" s="24">
        <f t="shared" si="50"/>
        <v>5.6676101822958698</v>
      </c>
      <c r="W210" s="24">
        <f t="shared" si="59"/>
        <v>10</v>
      </c>
      <c r="X210" s="31">
        <f t="shared" si="60"/>
        <v>136.02264437510087</v>
      </c>
      <c r="Y210" s="20"/>
      <c r="Z210" s="19"/>
    </row>
    <row r="211" spans="1:26" ht="15.6" x14ac:dyDescent="0.3">
      <c r="A211" s="26">
        <v>193</v>
      </c>
      <c r="B211" s="172">
        <f>'Curva durate'!AK219/1000</f>
        <v>8.3837116030965834E-3</v>
      </c>
      <c r="C211" s="11"/>
      <c r="D211" s="83">
        <f t="shared" si="51"/>
        <v>8.3837116030965834E-3</v>
      </c>
      <c r="E211" s="83">
        <f t="shared" si="52"/>
        <v>0</v>
      </c>
      <c r="F211" s="173">
        <f t="shared" si="53"/>
        <v>8.3837116030965834E-3</v>
      </c>
      <c r="G211" s="174">
        <f t="shared" ref="G211:G274" si="61">IF(F211&gt;$F$6,$F$6,IF(F211&lt;$G$6,0,F211))</f>
        <v>8.3837116030965834E-3</v>
      </c>
      <c r="H211" s="175">
        <f t="shared" ref="H211:H274" si="62">D211-G211</f>
        <v>0</v>
      </c>
      <c r="I211" s="27">
        <f t="shared" ref="I211:I274" si="63">G211/$F$6</f>
        <v>0.6986426335913819</v>
      </c>
      <c r="J211" s="11">
        <f t="shared" ref="J211:J274" si="64">$I$6</f>
        <v>90</v>
      </c>
      <c r="K211">
        <f t="shared" ref="K211:K274" si="65">$M$9</f>
        <v>160.30000000000001</v>
      </c>
      <c r="L211" s="36">
        <f t="shared" si="54"/>
        <v>2.0181661892495536E-2</v>
      </c>
      <c r="M211" s="99">
        <f t="shared" si="55"/>
        <v>4.0075E-2</v>
      </c>
      <c r="N211">
        <f t="shared" si="56"/>
        <v>251</v>
      </c>
      <c r="O211" s="36">
        <f t="shared" ref="O211:O274" si="66">10.3/($O$9^2*(K211/1000)^(1/3))</f>
        <v>2.9626436003906001E-3</v>
      </c>
      <c r="P211" s="1">
        <f t="shared" si="57"/>
        <v>0.49380806682446959</v>
      </c>
      <c r="Q211" s="23">
        <f t="shared" si="58"/>
        <v>89.191191933175531</v>
      </c>
      <c r="R211" s="23">
        <f t="shared" ref="R211:R274" si="67">$Q$9</f>
        <v>0.81</v>
      </c>
      <c r="S211" s="11">
        <f t="shared" ref="S211:S274" si="68">$R$9</f>
        <v>0.95</v>
      </c>
      <c r="T211" s="20"/>
      <c r="U211" s="30">
        <f t="shared" ref="U211:U274" si="69">G211*9.81*Q211</f>
        <v>7.3354591932079876</v>
      </c>
      <c r="V211" s="24">
        <f t="shared" ref="V211:V274" si="70">U211*R211*S211</f>
        <v>5.6446358491735467</v>
      </c>
      <c r="W211" s="24">
        <f t="shared" si="59"/>
        <v>10</v>
      </c>
      <c r="X211" s="31">
        <f t="shared" si="60"/>
        <v>135.47126038016512</v>
      </c>
      <c r="Y211" s="20"/>
      <c r="Z211" s="19"/>
    </row>
    <row r="212" spans="1:26" ht="15.6" x14ac:dyDescent="0.3">
      <c r="A212" s="32">
        <v>194</v>
      </c>
      <c r="B212" s="172">
        <f>'Curva durate'!AK220/1000</f>
        <v>8.349193169089662E-3</v>
      </c>
      <c r="C212" s="11"/>
      <c r="D212" s="83">
        <f t="shared" ref="D212:D275" si="71">B212</f>
        <v>8.349193169089662E-3</v>
      </c>
      <c r="E212" s="83">
        <f t="shared" ref="E212:E275" si="72">$I$9</f>
        <v>0</v>
      </c>
      <c r="F212" s="173">
        <f t="shared" ref="F212:F275" si="73">IF((B212-E212)&gt;0,(B212-E212),0)</f>
        <v>8.349193169089662E-3</v>
      </c>
      <c r="G212" s="174">
        <f t="shared" si="61"/>
        <v>8.349193169089662E-3</v>
      </c>
      <c r="H212" s="175">
        <f t="shared" si="62"/>
        <v>0</v>
      </c>
      <c r="I212" s="27">
        <f t="shared" si="63"/>
        <v>0.69576609742413853</v>
      </c>
      <c r="J212" s="11">
        <f t="shared" si="64"/>
        <v>90</v>
      </c>
      <c r="K212">
        <f t="shared" si="65"/>
        <v>160.30000000000001</v>
      </c>
      <c r="L212" s="36">
        <f t="shared" ref="L212:L275" si="74">PI()*(K212/1000)^2/4</f>
        <v>2.0181661892495536E-2</v>
      </c>
      <c r="M212" s="99">
        <f t="shared" ref="M212:M275" si="75">K212/4/1000</f>
        <v>4.0075E-2</v>
      </c>
      <c r="N212">
        <f t="shared" ref="N212:N275" si="76">$N$9</f>
        <v>251</v>
      </c>
      <c r="O212" s="36">
        <f t="shared" si="66"/>
        <v>2.9626436003906001E-3</v>
      </c>
      <c r="P212" s="1">
        <f t="shared" ref="P212:P275" si="77">O212*(G212)^2*(K212/1000)^(-5)*N212</f>
        <v>0.48975010512180328</v>
      </c>
      <c r="Q212" s="23">
        <f t="shared" ref="Q212:Q275" si="78">J212-P212-$P$13</f>
        <v>89.195249894878202</v>
      </c>
      <c r="R212" s="23">
        <f t="shared" si="67"/>
        <v>0.81</v>
      </c>
      <c r="S212" s="11">
        <f t="shared" si="68"/>
        <v>0.95</v>
      </c>
      <c r="T212" s="20"/>
      <c r="U212" s="30">
        <f t="shared" si="69"/>
        <v>7.3055891208594881</v>
      </c>
      <c r="V212" s="24">
        <f t="shared" si="70"/>
        <v>5.6216508285013758</v>
      </c>
      <c r="W212" s="24">
        <f t="shared" ref="W212:W275" si="79">CEILING(V212,5)</f>
        <v>10</v>
      </c>
      <c r="X212" s="31">
        <f t="shared" ref="X212:X275" si="80">V212*24</f>
        <v>134.91961988403301</v>
      </c>
      <c r="Y212" s="20"/>
      <c r="Z212" s="19"/>
    </row>
    <row r="213" spans="1:26" ht="15.6" x14ac:dyDescent="0.3">
      <c r="A213" s="32">
        <v>195</v>
      </c>
      <c r="B213" s="172">
        <f>'Curva durate'!AK221/1000</f>
        <v>8.3146654949650001E-3</v>
      </c>
      <c r="C213" s="11"/>
      <c r="D213" s="83">
        <f t="shared" si="71"/>
        <v>8.3146654949650001E-3</v>
      </c>
      <c r="E213" s="83">
        <f t="shared" si="72"/>
        <v>0</v>
      </c>
      <c r="F213" s="173">
        <f t="shared" si="73"/>
        <v>8.3146654949650001E-3</v>
      </c>
      <c r="G213" s="174">
        <f t="shared" si="61"/>
        <v>8.3146654949650001E-3</v>
      </c>
      <c r="H213" s="175">
        <f t="shared" si="62"/>
        <v>0</v>
      </c>
      <c r="I213" s="27">
        <f t="shared" si="63"/>
        <v>0.69288879124708336</v>
      </c>
      <c r="J213" s="11">
        <f t="shared" si="64"/>
        <v>90</v>
      </c>
      <c r="K213">
        <f t="shared" si="65"/>
        <v>160.30000000000001</v>
      </c>
      <c r="L213" s="36">
        <f t="shared" si="74"/>
        <v>2.0181661892495536E-2</v>
      </c>
      <c r="M213" s="99">
        <f t="shared" si="75"/>
        <v>4.0075E-2</v>
      </c>
      <c r="N213">
        <f t="shared" si="76"/>
        <v>251</v>
      </c>
      <c r="O213" s="36">
        <f t="shared" si="66"/>
        <v>2.9626436003906001E-3</v>
      </c>
      <c r="P213" s="1">
        <f t="shared" si="77"/>
        <v>0.48570780627976584</v>
      </c>
      <c r="Q213" s="23">
        <f t="shared" si="78"/>
        <v>89.19929219372024</v>
      </c>
      <c r="R213" s="23">
        <f t="shared" si="67"/>
        <v>0.81</v>
      </c>
      <c r="S213" s="11">
        <f t="shared" si="68"/>
        <v>0.95</v>
      </c>
      <c r="T213" s="20"/>
      <c r="U213" s="30">
        <f t="shared" si="69"/>
        <v>7.2757069371583647</v>
      </c>
      <c r="V213" s="24">
        <f t="shared" si="70"/>
        <v>5.5986564881433623</v>
      </c>
      <c r="W213" s="24">
        <f t="shared" si="79"/>
        <v>10</v>
      </c>
      <c r="X213" s="31">
        <f t="shared" si="80"/>
        <v>134.36775571544069</v>
      </c>
      <c r="Y213" s="20"/>
      <c r="Z213" s="19"/>
    </row>
    <row r="214" spans="1:26" ht="15.6" x14ac:dyDescent="0.3">
      <c r="A214" s="26">
        <v>196</v>
      </c>
      <c r="B214" s="172">
        <f>'Curva durate'!AK222/1000</f>
        <v>8.2801306212407031E-3</v>
      </c>
      <c r="C214" s="11"/>
      <c r="D214" s="83">
        <f t="shared" si="71"/>
        <v>8.2801306212407031E-3</v>
      </c>
      <c r="E214" s="83">
        <f t="shared" si="72"/>
        <v>0</v>
      </c>
      <c r="F214" s="173">
        <f t="shared" si="73"/>
        <v>8.2801306212407031E-3</v>
      </c>
      <c r="G214" s="174">
        <f t="shared" si="61"/>
        <v>8.2801306212407031E-3</v>
      </c>
      <c r="H214" s="175">
        <f t="shared" si="62"/>
        <v>0</v>
      </c>
      <c r="I214" s="27">
        <f t="shared" si="63"/>
        <v>0.69001088510339192</v>
      </c>
      <c r="J214" s="11">
        <f t="shared" si="64"/>
        <v>90</v>
      </c>
      <c r="K214">
        <f t="shared" si="65"/>
        <v>160.30000000000001</v>
      </c>
      <c r="L214" s="36">
        <f t="shared" si="74"/>
        <v>2.0181661892495536E-2</v>
      </c>
      <c r="M214" s="99">
        <f t="shared" si="75"/>
        <v>4.0075E-2</v>
      </c>
      <c r="N214">
        <f t="shared" si="76"/>
        <v>251</v>
      </c>
      <c r="O214" s="36">
        <f t="shared" si="66"/>
        <v>2.9626436003906001E-3</v>
      </c>
      <c r="P214" s="1">
        <f t="shared" si="77"/>
        <v>0.48168142115386914</v>
      </c>
      <c r="Q214" s="23">
        <f t="shared" si="78"/>
        <v>89.203318578846137</v>
      </c>
      <c r="R214" s="23">
        <f t="shared" si="67"/>
        <v>0.81</v>
      </c>
      <c r="S214" s="11">
        <f t="shared" si="68"/>
        <v>0.95</v>
      </c>
      <c r="T214" s="20"/>
      <c r="U214" s="30">
        <f t="shared" si="69"/>
        <v>7.2458144221705485</v>
      </c>
      <c r="V214" s="24">
        <f t="shared" si="70"/>
        <v>5.5756541978602376</v>
      </c>
      <c r="W214" s="24">
        <f t="shared" si="79"/>
        <v>10</v>
      </c>
      <c r="X214" s="31">
        <f t="shared" si="80"/>
        <v>133.8157007486457</v>
      </c>
      <c r="Y214" s="20"/>
      <c r="Z214" s="19"/>
    </row>
    <row r="215" spans="1:26" ht="15.6" x14ac:dyDescent="0.3">
      <c r="A215" s="32">
        <v>197</v>
      </c>
      <c r="B215" s="172">
        <f>'Curva durate'!AK223/1000</f>
        <v>8.2455905901289029E-3</v>
      </c>
      <c r="C215" s="11"/>
      <c r="D215" s="83">
        <f t="shared" si="71"/>
        <v>8.2455905901289029E-3</v>
      </c>
      <c r="E215" s="83">
        <f t="shared" si="72"/>
        <v>0</v>
      </c>
      <c r="F215" s="173">
        <f t="shared" si="73"/>
        <v>8.2455905901289029E-3</v>
      </c>
      <c r="G215" s="174">
        <f t="shared" si="61"/>
        <v>8.2455905901289029E-3</v>
      </c>
      <c r="H215" s="175">
        <f t="shared" si="62"/>
        <v>0</v>
      </c>
      <c r="I215" s="27">
        <f t="shared" si="63"/>
        <v>0.68713254917740851</v>
      </c>
      <c r="J215" s="11">
        <f t="shared" si="64"/>
        <v>90</v>
      </c>
      <c r="K215">
        <f t="shared" si="65"/>
        <v>160.30000000000001</v>
      </c>
      <c r="L215" s="36">
        <f t="shared" si="74"/>
        <v>2.0181661892495536E-2</v>
      </c>
      <c r="M215" s="99">
        <f t="shared" si="75"/>
        <v>4.0075E-2</v>
      </c>
      <c r="N215">
        <f t="shared" si="76"/>
        <v>251</v>
      </c>
      <c r="O215" s="36">
        <f t="shared" si="66"/>
        <v>2.9626436003906001E-3</v>
      </c>
      <c r="P215" s="1">
        <f t="shared" si="77"/>
        <v>0.47767119683783565</v>
      </c>
      <c r="Q215" s="23">
        <f t="shared" si="78"/>
        <v>89.20732880316217</v>
      </c>
      <c r="R215" s="23">
        <f t="shared" si="67"/>
        <v>0.81</v>
      </c>
      <c r="S215" s="11">
        <f t="shared" si="68"/>
        <v>0.95</v>
      </c>
      <c r="T215" s="20"/>
      <c r="U215" s="30">
        <f t="shared" si="69"/>
        <v>7.2159133584184119</v>
      </c>
      <c r="V215" s="24">
        <f t="shared" si="70"/>
        <v>5.5526453293029681</v>
      </c>
      <c r="W215" s="24">
        <f t="shared" si="79"/>
        <v>10</v>
      </c>
      <c r="X215" s="31">
        <f t="shared" si="80"/>
        <v>133.26348790327123</v>
      </c>
      <c r="Y215" s="20"/>
      <c r="Z215" s="19"/>
    </row>
    <row r="216" spans="1:26" ht="15.6" x14ac:dyDescent="0.3">
      <c r="A216" s="32">
        <v>198</v>
      </c>
      <c r="B216" s="172">
        <f>'Curva durate'!AK224/1000</f>
        <v>8.2110474455357445E-3</v>
      </c>
      <c r="C216" s="11"/>
      <c r="D216" s="83">
        <f t="shared" si="71"/>
        <v>8.2110474455357445E-3</v>
      </c>
      <c r="E216" s="83">
        <f t="shared" si="72"/>
        <v>0</v>
      </c>
      <c r="F216" s="173">
        <f t="shared" si="73"/>
        <v>8.2110474455357445E-3</v>
      </c>
      <c r="G216" s="174">
        <f t="shared" si="61"/>
        <v>8.2110474455357445E-3</v>
      </c>
      <c r="H216" s="175">
        <f t="shared" si="62"/>
        <v>0</v>
      </c>
      <c r="I216" s="27">
        <f t="shared" si="63"/>
        <v>0.68425395379464538</v>
      </c>
      <c r="J216" s="11">
        <f t="shared" si="64"/>
        <v>90</v>
      </c>
      <c r="K216">
        <f t="shared" si="65"/>
        <v>160.30000000000001</v>
      </c>
      <c r="L216" s="36">
        <f t="shared" si="74"/>
        <v>2.0181661892495536E-2</v>
      </c>
      <c r="M216" s="99">
        <f t="shared" si="75"/>
        <v>4.0075E-2</v>
      </c>
      <c r="N216">
        <f t="shared" si="76"/>
        <v>251</v>
      </c>
      <c r="O216" s="36">
        <f t="shared" si="66"/>
        <v>2.9626436003906001E-3</v>
      </c>
      <c r="P216" s="1">
        <f t="shared" si="77"/>
        <v>0.4736773766577142</v>
      </c>
      <c r="Q216" s="23">
        <f t="shared" si="78"/>
        <v>89.211322623342284</v>
      </c>
      <c r="R216" s="23">
        <f t="shared" si="67"/>
        <v>0.81</v>
      </c>
      <c r="S216" s="11">
        <f t="shared" si="68"/>
        <v>0.95</v>
      </c>
      <c r="T216" s="20"/>
      <c r="U216" s="30">
        <f t="shared" si="69"/>
        <v>7.1860055308721398</v>
      </c>
      <c r="V216" s="24">
        <f t="shared" si="70"/>
        <v>5.5296312560061116</v>
      </c>
      <c r="W216" s="24">
        <f t="shared" si="79"/>
        <v>10</v>
      </c>
      <c r="X216" s="31">
        <f t="shared" si="80"/>
        <v>132.71115014414667</v>
      </c>
      <c r="Y216" s="20"/>
      <c r="Z216" s="19"/>
    </row>
    <row r="217" spans="1:26" ht="15.6" x14ac:dyDescent="0.3">
      <c r="A217" s="26">
        <v>199</v>
      </c>
      <c r="B217" s="172">
        <f>'Curva durate'!AK225/1000</f>
        <v>8.1765032330613843E-3</v>
      </c>
      <c r="C217" s="11"/>
      <c r="D217" s="83">
        <f t="shared" si="71"/>
        <v>8.1765032330613843E-3</v>
      </c>
      <c r="E217" s="83">
        <f t="shared" si="72"/>
        <v>0</v>
      </c>
      <c r="F217" s="173">
        <f t="shared" si="73"/>
        <v>8.1765032330613843E-3</v>
      </c>
      <c r="G217" s="174">
        <f t="shared" si="61"/>
        <v>8.1765032330613843E-3</v>
      </c>
      <c r="H217" s="175">
        <f t="shared" si="62"/>
        <v>0</v>
      </c>
      <c r="I217" s="27">
        <f t="shared" si="63"/>
        <v>0.68137526942178206</v>
      </c>
      <c r="J217" s="11">
        <f t="shared" si="64"/>
        <v>90</v>
      </c>
      <c r="K217">
        <f t="shared" si="65"/>
        <v>160.30000000000001</v>
      </c>
      <c r="L217" s="36">
        <f t="shared" si="74"/>
        <v>2.0181661892495536E-2</v>
      </c>
      <c r="M217" s="99">
        <f t="shared" si="75"/>
        <v>4.0075E-2</v>
      </c>
      <c r="N217">
        <f t="shared" si="76"/>
        <v>251</v>
      </c>
      <c r="O217" s="36">
        <f t="shared" si="66"/>
        <v>2.9626436003906001E-3</v>
      </c>
      <c r="P217" s="1">
        <f t="shared" si="77"/>
        <v>0.46970020016658159</v>
      </c>
      <c r="Q217" s="23">
        <f t="shared" si="78"/>
        <v>89.215299799833417</v>
      </c>
      <c r="R217" s="23">
        <f t="shared" si="67"/>
        <v>0.81</v>
      </c>
      <c r="S217" s="11">
        <f t="shared" si="68"/>
        <v>0.95</v>
      </c>
      <c r="T217" s="20"/>
      <c r="U217" s="30">
        <f t="shared" si="69"/>
        <v>7.1560927269409289</v>
      </c>
      <c r="V217" s="24">
        <f t="shared" si="70"/>
        <v>5.5066133533810451</v>
      </c>
      <c r="W217" s="24">
        <f t="shared" si="79"/>
        <v>10</v>
      </c>
      <c r="X217" s="31">
        <f t="shared" si="80"/>
        <v>132.15872048114508</v>
      </c>
      <c r="Y217" s="20"/>
      <c r="Z217" s="19"/>
    </row>
    <row r="218" spans="1:26" ht="15.6" x14ac:dyDescent="0.3">
      <c r="A218" s="32">
        <v>200</v>
      </c>
      <c r="B218" s="172">
        <f>'Curva durate'!AK226/1000</f>
        <v>8.1419599999999984E-3</v>
      </c>
      <c r="C218" s="11"/>
      <c r="D218" s="83">
        <f t="shared" si="71"/>
        <v>8.1419599999999984E-3</v>
      </c>
      <c r="E218" s="83">
        <f t="shared" si="72"/>
        <v>0</v>
      </c>
      <c r="F218" s="173">
        <f t="shared" si="73"/>
        <v>8.1419599999999984E-3</v>
      </c>
      <c r="G218" s="174">
        <f t="shared" si="61"/>
        <v>8.1419599999999984E-3</v>
      </c>
      <c r="H218" s="175">
        <f t="shared" si="62"/>
        <v>0</v>
      </c>
      <c r="I218" s="27">
        <f t="shared" si="63"/>
        <v>0.67849666666666653</v>
      </c>
      <c r="J218" s="11">
        <f t="shared" si="64"/>
        <v>90</v>
      </c>
      <c r="K218">
        <f t="shared" si="65"/>
        <v>160.30000000000001</v>
      </c>
      <c r="L218" s="36">
        <f t="shared" si="74"/>
        <v>2.0181661892495536E-2</v>
      </c>
      <c r="M218" s="99">
        <f t="shared" si="75"/>
        <v>4.0075E-2</v>
      </c>
      <c r="N218">
        <f t="shared" si="76"/>
        <v>251</v>
      </c>
      <c r="O218" s="36">
        <f t="shared" si="66"/>
        <v>2.9626436003906001E-3</v>
      </c>
      <c r="P218" s="1">
        <f t="shared" si="77"/>
        <v>0.46573990313983149</v>
      </c>
      <c r="Q218" s="23">
        <f t="shared" si="78"/>
        <v>89.219260096860168</v>
      </c>
      <c r="R218" s="23">
        <f t="shared" si="67"/>
        <v>0.81</v>
      </c>
      <c r="S218" s="11">
        <f t="shared" si="68"/>
        <v>0.95</v>
      </c>
      <c r="T218" s="20"/>
      <c r="U218" s="30">
        <f t="shared" si="69"/>
        <v>7.1261767364640507</v>
      </c>
      <c r="V218" s="24">
        <f t="shared" si="70"/>
        <v>5.4835929987090868</v>
      </c>
      <c r="W218" s="24">
        <f t="shared" si="79"/>
        <v>10</v>
      </c>
      <c r="X218" s="31">
        <f t="shared" si="80"/>
        <v>131.6062319690181</v>
      </c>
      <c r="Y218" s="20"/>
      <c r="Z218" s="19"/>
    </row>
    <row r="219" spans="1:26" ht="15.6" x14ac:dyDescent="0.3">
      <c r="A219" s="32">
        <v>201</v>
      </c>
      <c r="B219" s="172">
        <f>'Curva durate'!AK227/1000</f>
        <v>8.107419795339783E-3</v>
      </c>
      <c r="C219" s="11"/>
      <c r="D219" s="83">
        <f t="shared" si="71"/>
        <v>8.107419795339783E-3</v>
      </c>
      <c r="E219" s="83">
        <f t="shared" si="72"/>
        <v>0</v>
      </c>
      <c r="F219" s="173">
        <f t="shared" si="73"/>
        <v>8.107419795339783E-3</v>
      </c>
      <c r="G219" s="174">
        <f t="shared" si="61"/>
        <v>8.107419795339783E-3</v>
      </c>
      <c r="H219" s="175">
        <f t="shared" si="62"/>
        <v>0</v>
      </c>
      <c r="I219" s="27">
        <f t="shared" si="63"/>
        <v>0.67561831627831526</v>
      </c>
      <c r="J219" s="11">
        <f t="shared" si="64"/>
        <v>90</v>
      </c>
      <c r="K219">
        <f t="shared" si="65"/>
        <v>160.30000000000001</v>
      </c>
      <c r="L219" s="36">
        <f t="shared" si="74"/>
        <v>2.0181661892495536E-2</v>
      </c>
      <c r="M219" s="99">
        <f t="shared" si="75"/>
        <v>4.0075E-2</v>
      </c>
      <c r="N219">
        <f t="shared" si="76"/>
        <v>251</v>
      </c>
      <c r="O219" s="36">
        <f t="shared" si="66"/>
        <v>2.9626436003906001E-3</v>
      </c>
      <c r="P219" s="1">
        <f t="shared" si="77"/>
        <v>0.46179671757105106</v>
      </c>
      <c r="Q219" s="23">
        <f t="shared" si="78"/>
        <v>89.223203282428955</v>
      </c>
      <c r="R219" s="23">
        <f t="shared" si="67"/>
        <v>0.81</v>
      </c>
      <c r="S219" s="11">
        <f t="shared" si="68"/>
        <v>0.95</v>
      </c>
      <c r="T219" s="20"/>
      <c r="U219" s="30">
        <f t="shared" si="69"/>
        <v>7.0962593517017387</v>
      </c>
      <c r="V219" s="24">
        <f t="shared" si="70"/>
        <v>5.460571571134488</v>
      </c>
      <c r="W219" s="24">
        <f t="shared" si="79"/>
        <v>10</v>
      </c>
      <c r="X219" s="31">
        <f t="shared" si="80"/>
        <v>131.05371770722772</v>
      </c>
      <c r="Y219" s="20"/>
      <c r="Z219" s="19"/>
    </row>
    <row r="220" spans="1:26" ht="15.6" x14ac:dyDescent="0.3">
      <c r="A220" s="26">
        <v>202</v>
      </c>
      <c r="B220" s="172">
        <f>'Curva durate'!AK228/1000</f>
        <v>8.0728846697629437E-3</v>
      </c>
      <c r="C220" s="11"/>
      <c r="D220" s="83">
        <f t="shared" si="71"/>
        <v>8.0728846697629437E-3</v>
      </c>
      <c r="E220" s="83">
        <f t="shared" si="72"/>
        <v>0</v>
      </c>
      <c r="F220" s="173">
        <f t="shared" si="73"/>
        <v>8.0728846697629437E-3</v>
      </c>
      <c r="G220" s="174">
        <f t="shared" si="61"/>
        <v>8.0728846697629437E-3</v>
      </c>
      <c r="H220" s="175">
        <f t="shared" si="62"/>
        <v>0</v>
      </c>
      <c r="I220" s="27">
        <f t="shared" si="63"/>
        <v>0.67274038914691192</v>
      </c>
      <c r="J220" s="11">
        <f t="shared" si="64"/>
        <v>90</v>
      </c>
      <c r="K220">
        <f t="shared" si="65"/>
        <v>160.30000000000001</v>
      </c>
      <c r="L220" s="36">
        <f t="shared" si="74"/>
        <v>2.0181661892495536E-2</v>
      </c>
      <c r="M220" s="99">
        <f t="shared" si="75"/>
        <v>4.0075E-2</v>
      </c>
      <c r="N220">
        <f t="shared" si="76"/>
        <v>251</v>
      </c>
      <c r="O220" s="36">
        <f t="shared" si="66"/>
        <v>2.9626436003906001E-3</v>
      </c>
      <c r="P220" s="1">
        <f t="shared" si="77"/>
        <v>0.45787087166848522</v>
      </c>
      <c r="Q220" s="23">
        <f t="shared" si="78"/>
        <v>89.227129128331512</v>
      </c>
      <c r="R220" s="23">
        <f t="shared" si="67"/>
        <v>0.81</v>
      </c>
      <c r="S220" s="11">
        <f t="shared" si="68"/>
        <v>0.95</v>
      </c>
      <c r="T220" s="20"/>
      <c r="U220" s="30">
        <f t="shared" si="69"/>
        <v>7.0663423673259178</v>
      </c>
      <c r="V220" s="24">
        <f t="shared" si="70"/>
        <v>5.4375504516572937</v>
      </c>
      <c r="W220" s="24">
        <f t="shared" si="79"/>
        <v>10</v>
      </c>
      <c r="X220" s="31">
        <f t="shared" si="80"/>
        <v>130.50121083977504</v>
      </c>
      <c r="Y220" s="20"/>
      <c r="Z220" s="19"/>
    </row>
    <row r="221" spans="1:26" ht="15.6" x14ac:dyDescent="0.3">
      <c r="A221" s="32">
        <v>203</v>
      </c>
      <c r="B221" s="172">
        <f>'Curva durate'!AK229/1000</f>
        <v>8.0383566756457026E-3</v>
      </c>
      <c r="C221" s="11"/>
      <c r="D221" s="83">
        <f t="shared" si="71"/>
        <v>8.0383566756457026E-3</v>
      </c>
      <c r="E221" s="83">
        <f t="shared" si="72"/>
        <v>0</v>
      </c>
      <c r="F221" s="173">
        <f t="shared" si="73"/>
        <v>8.0383566756457026E-3</v>
      </c>
      <c r="G221" s="174">
        <f t="shared" si="61"/>
        <v>8.0383566756457026E-3</v>
      </c>
      <c r="H221" s="175">
        <f t="shared" si="62"/>
        <v>0</v>
      </c>
      <c r="I221" s="27">
        <f t="shared" si="63"/>
        <v>0.66986305630380849</v>
      </c>
      <c r="J221" s="11">
        <f t="shared" si="64"/>
        <v>90</v>
      </c>
      <c r="K221">
        <f t="shared" si="65"/>
        <v>160.30000000000001</v>
      </c>
      <c r="L221" s="36">
        <f t="shared" si="74"/>
        <v>2.0181661892495536E-2</v>
      </c>
      <c r="M221" s="99">
        <f t="shared" si="75"/>
        <v>4.0075E-2</v>
      </c>
      <c r="N221">
        <f t="shared" si="76"/>
        <v>251</v>
      </c>
      <c r="O221" s="36">
        <f t="shared" si="66"/>
        <v>2.9626436003906001E-3</v>
      </c>
      <c r="P221" s="1">
        <f t="shared" si="77"/>
        <v>0.45396258985209592</v>
      </c>
      <c r="Q221" s="23">
        <f t="shared" si="78"/>
        <v>89.231037410147906</v>
      </c>
      <c r="R221" s="23">
        <f t="shared" si="67"/>
        <v>0.81</v>
      </c>
      <c r="S221" s="11">
        <f t="shared" si="68"/>
        <v>0.95</v>
      </c>
      <c r="T221" s="20"/>
      <c r="U221" s="30">
        <f t="shared" si="69"/>
        <v>7.0364275804108152</v>
      </c>
      <c r="V221" s="24">
        <f t="shared" si="70"/>
        <v>5.4145310231261226</v>
      </c>
      <c r="W221" s="24">
        <f t="shared" si="79"/>
        <v>10</v>
      </c>
      <c r="X221" s="31">
        <f t="shared" si="80"/>
        <v>129.94874455502693</v>
      </c>
      <c r="Y221" s="20"/>
      <c r="Z221" s="19"/>
    </row>
    <row r="222" spans="1:26" ht="15.6" x14ac:dyDescent="0.3">
      <c r="A222" s="32">
        <v>204</v>
      </c>
      <c r="B222" s="172">
        <f>'Curva durate'!AK230/1000</f>
        <v>8.0038378670583051E-3</v>
      </c>
      <c r="C222" s="11"/>
      <c r="D222" s="83">
        <f t="shared" si="71"/>
        <v>8.0038378670583051E-3</v>
      </c>
      <c r="E222" s="83">
        <f t="shared" si="72"/>
        <v>0</v>
      </c>
      <c r="F222" s="173">
        <f t="shared" si="73"/>
        <v>8.0038378670583051E-3</v>
      </c>
      <c r="G222" s="174">
        <f t="shared" si="61"/>
        <v>8.0038378670583051E-3</v>
      </c>
      <c r="H222" s="175">
        <f t="shared" si="62"/>
        <v>0</v>
      </c>
      <c r="I222" s="27">
        <f t="shared" si="63"/>
        <v>0.66698648892152546</v>
      </c>
      <c r="J222" s="11">
        <f t="shared" si="64"/>
        <v>90</v>
      </c>
      <c r="K222">
        <f t="shared" si="65"/>
        <v>160.30000000000001</v>
      </c>
      <c r="L222" s="36">
        <f t="shared" si="74"/>
        <v>2.0181661892495536E-2</v>
      </c>
      <c r="M222" s="99">
        <f t="shared" si="75"/>
        <v>4.0075E-2</v>
      </c>
      <c r="N222">
        <f t="shared" si="76"/>
        <v>251</v>
      </c>
      <c r="O222" s="36">
        <f t="shared" si="66"/>
        <v>2.9626436003906001E-3</v>
      </c>
      <c r="P222" s="1">
        <f t="shared" si="77"/>
        <v>0.45007209275121229</v>
      </c>
      <c r="Q222" s="23">
        <f t="shared" si="78"/>
        <v>89.234927907248789</v>
      </c>
      <c r="R222" s="23">
        <f t="shared" si="67"/>
        <v>0.81</v>
      </c>
      <c r="S222" s="11">
        <f t="shared" si="68"/>
        <v>0.95</v>
      </c>
      <c r="T222" s="20"/>
      <c r="U222" s="30">
        <f t="shared" si="69"/>
        <v>7.0065167904233894</v>
      </c>
      <c r="V222" s="24">
        <f t="shared" si="70"/>
        <v>5.3915146702307979</v>
      </c>
      <c r="W222" s="24">
        <f t="shared" si="79"/>
        <v>10</v>
      </c>
      <c r="X222" s="31">
        <f t="shared" si="80"/>
        <v>129.39635208553915</v>
      </c>
      <c r="Y222" s="20"/>
      <c r="Z222" s="19"/>
    </row>
    <row r="223" spans="1:26" ht="15.6" x14ac:dyDescent="0.3">
      <c r="A223" s="26">
        <v>205</v>
      </c>
      <c r="B223" s="172">
        <f>'Curva durate'!AK231/1000</f>
        <v>7.9693302997649994E-3</v>
      </c>
      <c r="C223" s="11"/>
      <c r="D223" s="83">
        <f t="shared" si="71"/>
        <v>7.9693302997649994E-3</v>
      </c>
      <c r="E223" s="83">
        <f t="shared" si="72"/>
        <v>0</v>
      </c>
      <c r="F223" s="173">
        <f t="shared" si="73"/>
        <v>7.9693302997649994E-3</v>
      </c>
      <c r="G223" s="174">
        <f t="shared" si="61"/>
        <v>7.9693302997649994E-3</v>
      </c>
      <c r="H223" s="175">
        <f t="shared" si="62"/>
        <v>0</v>
      </c>
      <c r="I223" s="27">
        <f t="shared" si="63"/>
        <v>0.66411085831374994</v>
      </c>
      <c r="J223" s="11">
        <f t="shared" si="64"/>
        <v>90</v>
      </c>
      <c r="K223">
        <f t="shared" si="65"/>
        <v>160.30000000000001</v>
      </c>
      <c r="L223" s="36">
        <f t="shared" si="74"/>
        <v>2.0181661892495536E-2</v>
      </c>
      <c r="M223" s="99">
        <f t="shared" si="75"/>
        <v>4.0075E-2</v>
      </c>
      <c r="N223">
        <f t="shared" si="76"/>
        <v>251</v>
      </c>
      <c r="O223" s="36">
        <f t="shared" si="66"/>
        <v>2.9626436003906001E-3</v>
      </c>
      <c r="P223" s="1">
        <f t="shared" si="77"/>
        <v>0.44619959720277491</v>
      </c>
      <c r="Q223" s="23">
        <f t="shared" si="78"/>
        <v>89.238800402797224</v>
      </c>
      <c r="R223" s="23">
        <f t="shared" si="67"/>
        <v>0.81</v>
      </c>
      <c r="S223" s="11">
        <f t="shared" si="68"/>
        <v>0.95</v>
      </c>
      <c r="T223" s="20"/>
      <c r="U223" s="30">
        <f t="shared" si="69"/>
        <v>6.9766117992136376</v>
      </c>
      <c r="V223" s="24">
        <f t="shared" si="70"/>
        <v>5.3685027794948939</v>
      </c>
      <c r="W223" s="24">
        <f t="shared" si="79"/>
        <v>10</v>
      </c>
      <c r="X223" s="31">
        <f t="shared" si="80"/>
        <v>128.84406670787746</v>
      </c>
      <c r="Y223" s="20"/>
      <c r="Z223" s="19"/>
    </row>
    <row r="224" spans="1:26" ht="15.6" x14ac:dyDescent="0.3">
      <c r="A224" s="32">
        <v>206</v>
      </c>
      <c r="B224" s="172">
        <f>'Curva durate'!AK232/1000</f>
        <v>7.9348360312240639E-3</v>
      </c>
      <c r="C224" s="11"/>
      <c r="D224" s="83">
        <f t="shared" si="71"/>
        <v>7.9348360312240639E-3</v>
      </c>
      <c r="E224" s="83">
        <f t="shared" si="72"/>
        <v>0</v>
      </c>
      <c r="F224" s="173">
        <f t="shared" si="73"/>
        <v>7.9348360312240639E-3</v>
      </c>
      <c r="G224" s="174">
        <f t="shared" si="61"/>
        <v>7.9348360312240639E-3</v>
      </c>
      <c r="H224" s="175">
        <f t="shared" si="62"/>
        <v>0</v>
      </c>
      <c r="I224" s="27">
        <f t="shared" si="63"/>
        <v>0.66123633593533859</v>
      </c>
      <c r="J224" s="11">
        <f t="shared" si="64"/>
        <v>90</v>
      </c>
      <c r="K224">
        <f t="shared" si="65"/>
        <v>160.30000000000001</v>
      </c>
      <c r="L224" s="36">
        <f t="shared" si="74"/>
        <v>2.0181661892495536E-2</v>
      </c>
      <c r="M224" s="99">
        <f t="shared" si="75"/>
        <v>4.0075E-2</v>
      </c>
      <c r="N224">
        <f t="shared" si="76"/>
        <v>251</v>
      </c>
      <c r="O224" s="36">
        <f t="shared" si="66"/>
        <v>2.9626436003906001E-3</v>
      </c>
      <c r="P224" s="1">
        <f t="shared" si="77"/>
        <v>0.44234531625018086</v>
      </c>
      <c r="Q224" s="23">
        <f t="shared" si="78"/>
        <v>89.242654683749819</v>
      </c>
      <c r="R224" s="23">
        <f t="shared" si="67"/>
        <v>0.81</v>
      </c>
      <c r="S224" s="11">
        <f t="shared" si="68"/>
        <v>0.95</v>
      </c>
      <c r="T224" s="20"/>
      <c r="U224" s="30">
        <f t="shared" si="69"/>
        <v>6.946714411004776</v>
      </c>
      <c r="V224" s="24">
        <f t="shared" si="70"/>
        <v>5.3454967392681754</v>
      </c>
      <c r="W224" s="24">
        <f t="shared" si="79"/>
        <v>10</v>
      </c>
      <c r="X224" s="31">
        <f t="shared" si="80"/>
        <v>128.29192174243622</v>
      </c>
      <c r="Y224" s="20"/>
      <c r="Z224" s="19"/>
    </row>
    <row r="225" spans="1:26" ht="15.6" x14ac:dyDescent="0.3">
      <c r="A225" s="32">
        <v>207</v>
      </c>
      <c r="B225" s="172">
        <f>'Curva durate'!AK233/1000</f>
        <v>7.900357120587783E-3</v>
      </c>
      <c r="C225" s="11"/>
      <c r="D225" s="83">
        <f t="shared" si="71"/>
        <v>7.900357120587783E-3</v>
      </c>
      <c r="E225" s="83">
        <f t="shared" si="72"/>
        <v>0</v>
      </c>
      <c r="F225" s="173">
        <f t="shared" si="73"/>
        <v>7.900357120587783E-3</v>
      </c>
      <c r="G225" s="174">
        <f t="shared" si="61"/>
        <v>7.900357120587783E-3</v>
      </c>
      <c r="H225" s="175">
        <f t="shared" si="62"/>
        <v>0</v>
      </c>
      <c r="I225" s="27">
        <f t="shared" si="63"/>
        <v>0.65836309338231525</v>
      </c>
      <c r="J225" s="11">
        <f t="shared" si="64"/>
        <v>90</v>
      </c>
      <c r="K225">
        <f t="shared" si="65"/>
        <v>160.30000000000001</v>
      </c>
      <c r="L225" s="36">
        <f t="shared" si="74"/>
        <v>2.0181661892495536E-2</v>
      </c>
      <c r="M225" s="99">
        <f t="shared" si="75"/>
        <v>4.0075E-2</v>
      </c>
      <c r="N225">
        <f t="shared" si="76"/>
        <v>251</v>
      </c>
      <c r="O225" s="36">
        <f t="shared" si="66"/>
        <v>2.9626436003906001E-3</v>
      </c>
      <c r="P225" s="1">
        <f t="shared" si="77"/>
        <v>0.43850945914272155</v>
      </c>
      <c r="Q225" s="23">
        <f t="shared" si="78"/>
        <v>89.24649054085728</v>
      </c>
      <c r="R225" s="23">
        <f t="shared" si="67"/>
        <v>0.81</v>
      </c>
      <c r="S225" s="11">
        <f t="shared" si="68"/>
        <v>0.95</v>
      </c>
      <c r="T225" s="20"/>
      <c r="U225" s="30">
        <f t="shared" si="69"/>
        <v>6.916826432383254</v>
      </c>
      <c r="V225" s="24">
        <f t="shared" si="70"/>
        <v>5.3224979397189136</v>
      </c>
      <c r="W225" s="24">
        <f t="shared" si="79"/>
        <v>10</v>
      </c>
      <c r="X225" s="31">
        <f t="shared" si="80"/>
        <v>127.73995055325392</v>
      </c>
      <c r="Y225" s="20"/>
      <c r="Z225" s="19"/>
    </row>
    <row r="226" spans="1:26" ht="15.6" x14ac:dyDescent="0.3">
      <c r="A226" s="26">
        <v>208</v>
      </c>
      <c r="B226" s="172">
        <f>'Curva durate'!AK234/1000</f>
        <v>7.8658956287024628E-3</v>
      </c>
      <c r="C226" s="11"/>
      <c r="D226" s="83">
        <f t="shared" si="71"/>
        <v>7.8658956287024628E-3</v>
      </c>
      <c r="E226" s="83">
        <f t="shared" si="72"/>
        <v>0</v>
      </c>
      <c r="F226" s="173">
        <f t="shared" si="73"/>
        <v>7.8658956287024628E-3</v>
      </c>
      <c r="G226" s="174">
        <f t="shared" si="61"/>
        <v>7.8658956287024628E-3</v>
      </c>
      <c r="H226" s="175">
        <f t="shared" si="62"/>
        <v>0</v>
      </c>
      <c r="I226" s="27">
        <f t="shared" si="63"/>
        <v>0.65549130239187192</v>
      </c>
      <c r="J226" s="11">
        <f t="shared" si="64"/>
        <v>90</v>
      </c>
      <c r="K226">
        <f t="shared" si="65"/>
        <v>160.30000000000001</v>
      </c>
      <c r="L226" s="36">
        <f t="shared" si="74"/>
        <v>2.0181661892495536E-2</v>
      </c>
      <c r="M226" s="99">
        <f t="shared" si="75"/>
        <v>4.0075E-2</v>
      </c>
      <c r="N226">
        <f t="shared" si="76"/>
        <v>251</v>
      </c>
      <c r="O226" s="36">
        <f t="shared" si="66"/>
        <v>2.9626436003906001E-3</v>
      </c>
      <c r="P226" s="1">
        <f t="shared" si="77"/>
        <v>0.43469223133562507</v>
      </c>
      <c r="Q226" s="23">
        <f t="shared" si="78"/>
        <v>89.250307768664371</v>
      </c>
      <c r="R226" s="23">
        <f t="shared" si="67"/>
        <v>0.81</v>
      </c>
      <c r="S226" s="11">
        <f t="shared" si="68"/>
        <v>0.95</v>
      </c>
      <c r="T226" s="20"/>
      <c r="U226" s="30">
        <f t="shared" si="69"/>
        <v>6.8869496722886669</v>
      </c>
      <c r="V226" s="24">
        <f t="shared" si="70"/>
        <v>5.2995077728261295</v>
      </c>
      <c r="W226" s="24">
        <f t="shared" si="79"/>
        <v>10</v>
      </c>
      <c r="X226" s="31">
        <f t="shared" si="80"/>
        <v>127.18818654782712</v>
      </c>
      <c r="Y226" s="20"/>
      <c r="Z226" s="19"/>
    </row>
    <row r="227" spans="1:26" ht="15.6" x14ac:dyDescent="0.3">
      <c r="A227" s="32">
        <v>209</v>
      </c>
      <c r="B227" s="172">
        <f>'Curva durate'!AK235/1000</f>
        <v>7.8314536181084242E-3</v>
      </c>
      <c r="C227" s="11"/>
      <c r="D227" s="83">
        <f t="shared" si="71"/>
        <v>7.8314536181084242E-3</v>
      </c>
      <c r="E227" s="83">
        <f t="shared" si="72"/>
        <v>0</v>
      </c>
      <c r="F227" s="173">
        <f t="shared" si="73"/>
        <v>7.8314536181084242E-3</v>
      </c>
      <c r="G227" s="174">
        <f t="shared" si="61"/>
        <v>7.8314536181084242E-3</v>
      </c>
      <c r="H227" s="175">
        <f t="shared" si="62"/>
        <v>0</v>
      </c>
      <c r="I227" s="27">
        <f t="shared" si="63"/>
        <v>0.65262113484236872</v>
      </c>
      <c r="J227" s="11">
        <f t="shared" si="64"/>
        <v>90</v>
      </c>
      <c r="K227">
        <f t="shared" si="65"/>
        <v>160.30000000000001</v>
      </c>
      <c r="L227" s="36">
        <f t="shared" si="74"/>
        <v>2.0181661892495536E-2</v>
      </c>
      <c r="M227" s="99">
        <f t="shared" si="75"/>
        <v>4.0075E-2</v>
      </c>
      <c r="N227">
        <f t="shared" si="76"/>
        <v>251</v>
      </c>
      <c r="O227" s="36">
        <f t="shared" si="66"/>
        <v>2.9626436003906001E-3</v>
      </c>
      <c r="P227" s="1">
        <f t="shared" si="77"/>
        <v>0.43089383449069762</v>
      </c>
      <c r="Q227" s="23">
        <f t="shared" si="78"/>
        <v>89.254106165509299</v>
      </c>
      <c r="R227" s="23">
        <f t="shared" si="67"/>
        <v>0.81</v>
      </c>
      <c r="S227" s="11">
        <f t="shared" si="68"/>
        <v>0.95</v>
      </c>
      <c r="T227" s="20"/>
      <c r="U227" s="30">
        <f t="shared" si="69"/>
        <v>6.8570859420035388</v>
      </c>
      <c r="V227" s="24">
        <f t="shared" si="70"/>
        <v>5.2765276323717236</v>
      </c>
      <c r="W227" s="24">
        <f t="shared" si="79"/>
        <v>10</v>
      </c>
      <c r="X227" s="31">
        <f t="shared" si="80"/>
        <v>126.63666317692136</v>
      </c>
      <c r="Y227" s="20"/>
      <c r="Z227" s="19"/>
    </row>
    <row r="228" spans="1:26" ht="15.6" x14ac:dyDescent="0.3">
      <c r="A228" s="32">
        <v>210</v>
      </c>
      <c r="B228" s="172">
        <f>'Curva durate'!AK236/1000</f>
        <v>7.7970331530399992E-3</v>
      </c>
      <c r="C228" s="11"/>
      <c r="D228" s="83">
        <f t="shared" si="71"/>
        <v>7.7970331530399992E-3</v>
      </c>
      <c r="E228" s="83">
        <f t="shared" si="72"/>
        <v>0</v>
      </c>
      <c r="F228" s="173">
        <f t="shared" si="73"/>
        <v>7.7970331530399992E-3</v>
      </c>
      <c r="G228" s="174">
        <f t="shared" si="61"/>
        <v>7.7970331530399992E-3</v>
      </c>
      <c r="H228" s="175">
        <f t="shared" si="62"/>
        <v>0</v>
      </c>
      <c r="I228" s="27">
        <f t="shared" si="63"/>
        <v>0.64975276275333327</v>
      </c>
      <c r="J228" s="11">
        <f t="shared" si="64"/>
        <v>90</v>
      </c>
      <c r="K228">
        <f t="shared" si="65"/>
        <v>160.30000000000001</v>
      </c>
      <c r="L228" s="36">
        <f t="shared" si="74"/>
        <v>2.0181661892495536E-2</v>
      </c>
      <c r="M228" s="99">
        <f t="shared" si="75"/>
        <v>4.0075E-2</v>
      </c>
      <c r="N228">
        <f t="shared" si="76"/>
        <v>251</v>
      </c>
      <c r="O228" s="36">
        <f t="shared" si="66"/>
        <v>2.9626436003906001E-3</v>
      </c>
      <c r="P228" s="1">
        <f t="shared" si="77"/>
        <v>0.42711446647756951</v>
      </c>
      <c r="Q228" s="23">
        <f t="shared" si="78"/>
        <v>89.257885533522426</v>
      </c>
      <c r="R228" s="23">
        <f t="shared" si="67"/>
        <v>0.81</v>
      </c>
      <c r="S228" s="11">
        <f t="shared" si="68"/>
        <v>0.95</v>
      </c>
      <c r="T228" s="20"/>
      <c r="U228" s="30">
        <f t="shared" si="69"/>
        <v>6.8272370551429633</v>
      </c>
      <c r="V228" s="24">
        <f t="shared" si="70"/>
        <v>5.253558913932511</v>
      </c>
      <c r="W228" s="24">
        <f t="shared" si="79"/>
        <v>10</v>
      </c>
      <c r="X228" s="31">
        <f t="shared" si="80"/>
        <v>126.08541393438026</v>
      </c>
      <c r="Y228" s="20"/>
      <c r="Z228" s="19"/>
    </row>
    <row r="229" spans="1:26" ht="15.6" x14ac:dyDescent="0.3">
      <c r="A229" s="26">
        <v>211</v>
      </c>
      <c r="B229" s="172">
        <f>'Curva durate'!AK237/1000</f>
        <v>7.7626362994255432E-3</v>
      </c>
      <c r="C229" s="11"/>
      <c r="D229" s="83">
        <f t="shared" si="71"/>
        <v>7.7626362994255432E-3</v>
      </c>
      <c r="E229" s="83">
        <f t="shared" si="72"/>
        <v>0</v>
      </c>
      <c r="F229" s="173">
        <f t="shared" si="73"/>
        <v>7.7626362994255432E-3</v>
      </c>
      <c r="G229" s="174">
        <f t="shared" si="61"/>
        <v>7.7626362994255432E-3</v>
      </c>
      <c r="H229" s="175">
        <f t="shared" si="62"/>
        <v>0</v>
      </c>
      <c r="I229" s="27">
        <f t="shared" si="63"/>
        <v>0.64688635828546193</v>
      </c>
      <c r="J229" s="11">
        <f t="shared" si="64"/>
        <v>90</v>
      </c>
      <c r="K229">
        <f t="shared" si="65"/>
        <v>160.30000000000001</v>
      </c>
      <c r="L229" s="36">
        <f t="shared" si="74"/>
        <v>2.0181661892495536E-2</v>
      </c>
      <c r="M229" s="99">
        <f t="shared" si="75"/>
        <v>4.0075E-2</v>
      </c>
      <c r="N229">
        <f t="shared" si="76"/>
        <v>251</v>
      </c>
      <c r="O229" s="36">
        <f t="shared" si="66"/>
        <v>2.9626436003906001E-3</v>
      </c>
      <c r="P229" s="1">
        <f t="shared" si="77"/>
        <v>0.42335432137554702</v>
      </c>
      <c r="Q229" s="23">
        <f t="shared" si="78"/>
        <v>89.261645678624461</v>
      </c>
      <c r="R229" s="23">
        <f t="shared" si="67"/>
        <v>0.81</v>
      </c>
      <c r="S229" s="11">
        <f t="shared" si="68"/>
        <v>0.95</v>
      </c>
      <c r="T229" s="20"/>
      <c r="U229" s="30">
        <f t="shared" si="69"/>
        <v>6.797404827644157</v>
      </c>
      <c r="V229" s="24">
        <f t="shared" si="70"/>
        <v>5.2306030148721785</v>
      </c>
      <c r="W229" s="24">
        <f t="shared" si="79"/>
        <v>10</v>
      </c>
      <c r="X229" s="31">
        <f t="shared" si="80"/>
        <v>125.53447235693228</v>
      </c>
      <c r="Y229" s="20"/>
      <c r="Z229" s="19"/>
    </row>
    <row r="230" spans="1:26" ht="15.6" x14ac:dyDescent="0.3">
      <c r="A230" s="32">
        <v>212</v>
      </c>
      <c r="B230" s="172">
        <f>'Curva durate'!AK238/1000</f>
        <v>7.728265124887424E-3</v>
      </c>
      <c r="C230" s="11"/>
      <c r="D230" s="83">
        <f t="shared" si="71"/>
        <v>7.728265124887424E-3</v>
      </c>
      <c r="E230" s="83">
        <f t="shared" si="72"/>
        <v>0</v>
      </c>
      <c r="F230" s="173">
        <f t="shared" si="73"/>
        <v>7.728265124887424E-3</v>
      </c>
      <c r="G230" s="174">
        <f t="shared" si="61"/>
        <v>7.728265124887424E-3</v>
      </c>
      <c r="H230" s="175">
        <f t="shared" si="62"/>
        <v>0</v>
      </c>
      <c r="I230" s="27">
        <f t="shared" si="63"/>
        <v>0.6440220937406187</v>
      </c>
      <c r="J230" s="11">
        <f t="shared" si="64"/>
        <v>90</v>
      </c>
      <c r="K230">
        <f t="shared" si="65"/>
        <v>160.30000000000001</v>
      </c>
      <c r="L230" s="36">
        <f t="shared" si="74"/>
        <v>2.0181661892495536E-2</v>
      </c>
      <c r="M230" s="99">
        <f t="shared" si="75"/>
        <v>4.0075E-2</v>
      </c>
      <c r="N230">
        <f t="shared" si="76"/>
        <v>251</v>
      </c>
      <c r="O230" s="36">
        <f t="shared" si="66"/>
        <v>2.9626436003906001E-3</v>
      </c>
      <c r="P230" s="1">
        <f t="shared" si="77"/>
        <v>0.41961358947606914</v>
      </c>
      <c r="Q230" s="23">
        <f t="shared" si="78"/>
        <v>89.265386410523931</v>
      </c>
      <c r="R230" s="23">
        <f t="shared" si="67"/>
        <v>0.81</v>
      </c>
      <c r="S230" s="11">
        <f t="shared" si="68"/>
        <v>0.95</v>
      </c>
      <c r="T230" s="20"/>
      <c r="U230" s="30">
        <f t="shared" si="69"/>
        <v>6.7675910777558697</v>
      </c>
      <c r="V230" s="24">
        <f t="shared" si="70"/>
        <v>5.2076613343331415</v>
      </c>
      <c r="W230" s="24">
        <f t="shared" si="79"/>
        <v>10</v>
      </c>
      <c r="X230" s="31">
        <f t="shared" si="80"/>
        <v>124.98387202399539</v>
      </c>
      <c r="Y230" s="20"/>
      <c r="Z230" s="19"/>
    </row>
    <row r="231" spans="1:26" ht="15.6" x14ac:dyDescent="0.3">
      <c r="A231" s="32">
        <v>213</v>
      </c>
      <c r="B231" s="172">
        <f>'Curva durate'!AK239/1000</f>
        <v>7.6939216987420228E-3</v>
      </c>
      <c r="C231" s="11"/>
      <c r="D231" s="83">
        <f t="shared" si="71"/>
        <v>7.6939216987420228E-3</v>
      </c>
      <c r="E231" s="83">
        <f t="shared" si="72"/>
        <v>0</v>
      </c>
      <c r="F231" s="173">
        <f t="shared" si="73"/>
        <v>7.6939216987420228E-3</v>
      </c>
      <c r="G231" s="174">
        <f t="shared" si="61"/>
        <v>7.6939216987420228E-3</v>
      </c>
      <c r="H231" s="175">
        <f t="shared" si="62"/>
        <v>0</v>
      </c>
      <c r="I231" s="27">
        <f t="shared" si="63"/>
        <v>0.64116014156183521</v>
      </c>
      <c r="J231" s="11">
        <f t="shared" si="64"/>
        <v>90</v>
      </c>
      <c r="K231">
        <f t="shared" si="65"/>
        <v>160.30000000000001</v>
      </c>
      <c r="L231" s="36">
        <f t="shared" si="74"/>
        <v>2.0181661892495536E-2</v>
      </c>
      <c r="M231" s="99">
        <f t="shared" si="75"/>
        <v>4.0075E-2</v>
      </c>
      <c r="N231">
        <f t="shared" si="76"/>
        <v>251</v>
      </c>
      <c r="O231" s="36">
        <f t="shared" si="66"/>
        <v>2.9626436003906001E-3</v>
      </c>
      <c r="P231" s="1">
        <f t="shared" si="77"/>
        <v>0.4158924572857749</v>
      </c>
      <c r="Q231" s="23">
        <f t="shared" si="78"/>
        <v>89.269107542714224</v>
      </c>
      <c r="R231" s="23">
        <f t="shared" si="67"/>
        <v>0.81</v>
      </c>
      <c r="S231" s="11">
        <f t="shared" si="68"/>
        <v>0.95</v>
      </c>
      <c r="T231" s="20"/>
      <c r="U231" s="30">
        <f t="shared" si="69"/>
        <v>6.7377976260276995</v>
      </c>
      <c r="V231" s="24">
        <f t="shared" si="70"/>
        <v>5.1847352732283154</v>
      </c>
      <c r="W231" s="24">
        <f t="shared" si="79"/>
        <v>10</v>
      </c>
      <c r="X231" s="31">
        <f t="shared" si="80"/>
        <v>124.43364655747956</v>
      </c>
      <c r="Y231" s="20"/>
      <c r="Z231" s="19"/>
    </row>
    <row r="232" spans="1:26" ht="15.6" x14ac:dyDescent="0.3">
      <c r="A232" s="26">
        <v>214</v>
      </c>
      <c r="B232" s="172">
        <f>'Curva durate'!AK240/1000</f>
        <v>7.6596080919997421E-3</v>
      </c>
      <c r="C232" s="11"/>
      <c r="D232" s="83">
        <f t="shared" si="71"/>
        <v>7.6596080919997421E-3</v>
      </c>
      <c r="E232" s="83">
        <f t="shared" si="72"/>
        <v>0</v>
      </c>
      <c r="F232" s="173">
        <f t="shared" si="73"/>
        <v>7.6596080919997421E-3</v>
      </c>
      <c r="G232" s="174">
        <f t="shared" si="61"/>
        <v>7.6596080919997421E-3</v>
      </c>
      <c r="H232" s="175">
        <f t="shared" si="62"/>
        <v>0</v>
      </c>
      <c r="I232" s="27">
        <f t="shared" si="63"/>
        <v>0.63830067433331183</v>
      </c>
      <c r="J232" s="11">
        <f t="shared" si="64"/>
        <v>90</v>
      </c>
      <c r="K232">
        <f t="shared" si="65"/>
        <v>160.30000000000001</v>
      </c>
      <c r="L232" s="36">
        <f t="shared" si="74"/>
        <v>2.0181661892495536E-2</v>
      </c>
      <c r="M232" s="99">
        <f t="shared" si="75"/>
        <v>4.0075E-2</v>
      </c>
      <c r="N232">
        <f t="shared" si="76"/>
        <v>251</v>
      </c>
      <c r="O232" s="36">
        <f t="shared" si="66"/>
        <v>2.9626436003906001E-3</v>
      </c>
      <c r="P232" s="1">
        <f t="shared" si="77"/>
        <v>0.41219110753018057</v>
      </c>
      <c r="Q232" s="23">
        <f t="shared" si="78"/>
        <v>89.272808892469826</v>
      </c>
      <c r="R232" s="23">
        <f t="shared" si="67"/>
        <v>0.81</v>
      </c>
      <c r="S232" s="11">
        <f t="shared" si="68"/>
        <v>0.95</v>
      </c>
      <c r="T232" s="20"/>
      <c r="U232" s="30">
        <f t="shared" si="69"/>
        <v>6.7080262952993062</v>
      </c>
      <c r="V232" s="24">
        <f t="shared" si="70"/>
        <v>5.1618262342328167</v>
      </c>
      <c r="W232" s="24">
        <f t="shared" si="79"/>
        <v>10</v>
      </c>
      <c r="X232" s="31">
        <f t="shared" si="80"/>
        <v>123.88382962158761</v>
      </c>
      <c r="Y232" s="20"/>
      <c r="Z232" s="19"/>
    </row>
    <row r="233" spans="1:26" ht="15.6" x14ac:dyDescent="0.3">
      <c r="A233" s="32">
        <v>215</v>
      </c>
      <c r="B233" s="172">
        <f>'Curva durate'!AK241/1000</f>
        <v>7.6253263773650012E-3</v>
      </c>
      <c r="C233" s="11"/>
      <c r="D233" s="83">
        <f t="shared" si="71"/>
        <v>7.6253263773650012E-3</v>
      </c>
      <c r="E233" s="83">
        <f t="shared" si="72"/>
        <v>0</v>
      </c>
      <c r="F233" s="173">
        <f t="shared" si="73"/>
        <v>7.6253263773650012E-3</v>
      </c>
      <c r="G233" s="174">
        <f t="shared" si="61"/>
        <v>7.6253263773650012E-3</v>
      </c>
      <c r="H233" s="175">
        <f t="shared" si="62"/>
        <v>0</v>
      </c>
      <c r="I233" s="27">
        <f t="shared" si="63"/>
        <v>0.6354438647804167</v>
      </c>
      <c r="J233" s="11">
        <f t="shared" si="64"/>
        <v>90</v>
      </c>
      <c r="K233">
        <f t="shared" si="65"/>
        <v>160.30000000000001</v>
      </c>
      <c r="L233" s="36">
        <f t="shared" si="74"/>
        <v>2.0181661892495536E-2</v>
      </c>
      <c r="M233" s="99">
        <f t="shared" si="75"/>
        <v>4.0075E-2</v>
      </c>
      <c r="N233">
        <f t="shared" si="76"/>
        <v>251</v>
      </c>
      <c r="O233" s="36">
        <f t="shared" si="66"/>
        <v>2.9626436003906001E-3</v>
      </c>
      <c r="P233" s="1">
        <f t="shared" si="77"/>
        <v>0.40850971915796858</v>
      </c>
      <c r="Q233" s="23">
        <f t="shared" si="78"/>
        <v>89.27649028084204</v>
      </c>
      <c r="R233" s="23">
        <f t="shared" si="67"/>
        <v>0.81</v>
      </c>
      <c r="S233" s="11">
        <f t="shared" si="68"/>
        <v>0.95</v>
      </c>
      <c r="T233" s="20"/>
      <c r="U233" s="30">
        <f t="shared" si="69"/>
        <v>6.6782789106895057</v>
      </c>
      <c r="V233" s="24">
        <f t="shared" si="70"/>
        <v>5.1389356217755751</v>
      </c>
      <c r="W233" s="24">
        <f t="shared" si="79"/>
        <v>10</v>
      </c>
      <c r="X233" s="31">
        <f t="shared" si="80"/>
        <v>123.3344549226138</v>
      </c>
      <c r="Y233" s="20"/>
      <c r="Z233" s="19"/>
    </row>
    <row r="234" spans="1:26" ht="15.6" x14ac:dyDescent="0.3">
      <c r="A234" s="32">
        <v>216</v>
      </c>
      <c r="B234" s="172">
        <f>'Curva durate'!AK242/1000</f>
        <v>7.5910786292362241E-3</v>
      </c>
      <c r="C234" s="11"/>
      <c r="D234" s="83">
        <f t="shared" si="71"/>
        <v>7.5910786292362241E-3</v>
      </c>
      <c r="E234" s="83">
        <f t="shared" si="72"/>
        <v>0</v>
      </c>
      <c r="F234" s="173">
        <f t="shared" si="73"/>
        <v>7.5910786292362241E-3</v>
      </c>
      <c r="G234" s="174">
        <f t="shared" si="61"/>
        <v>7.5910786292362241E-3</v>
      </c>
      <c r="H234" s="175">
        <f t="shared" si="62"/>
        <v>0</v>
      </c>
      <c r="I234" s="27">
        <f t="shared" si="63"/>
        <v>0.63258988576968533</v>
      </c>
      <c r="J234" s="11">
        <f t="shared" si="64"/>
        <v>90</v>
      </c>
      <c r="K234">
        <f t="shared" si="65"/>
        <v>160.30000000000001</v>
      </c>
      <c r="L234" s="36">
        <f t="shared" si="74"/>
        <v>2.0181661892495536E-2</v>
      </c>
      <c r="M234" s="99">
        <f t="shared" si="75"/>
        <v>4.0075E-2</v>
      </c>
      <c r="N234">
        <f t="shared" si="76"/>
        <v>251</v>
      </c>
      <c r="O234" s="36">
        <f t="shared" si="66"/>
        <v>2.9626436003906001E-3</v>
      </c>
      <c r="P234" s="1">
        <f t="shared" si="77"/>
        <v>0.4048484673458887</v>
      </c>
      <c r="Q234" s="23">
        <f t="shared" si="78"/>
        <v>89.280151532654116</v>
      </c>
      <c r="R234" s="23">
        <f t="shared" si="67"/>
        <v>0.81</v>
      </c>
      <c r="S234" s="11">
        <f t="shared" si="68"/>
        <v>0.95</v>
      </c>
      <c r="T234" s="20"/>
      <c r="U234" s="30">
        <f t="shared" si="69"/>
        <v>6.648557299585268</v>
      </c>
      <c r="V234" s="24">
        <f t="shared" si="70"/>
        <v>5.1160648420308634</v>
      </c>
      <c r="W234" s="24">
        <f t="shared" si="79"/>
        <v>10</v>
      </c>
      <c r="X234" s="31">
        <f t="shared" si="80"/>
        <v>122.78555620874073</v>
      </c>
      <c r="Y234" s="20"/>
      <c r="Z234" s="19"/>
    </row>
    <row r="235" spans="1:26" ht="15.6" x14ac:dyDescent="0.3">
      <c r="A235" s="26">
        <v>217</v>
      </c>
      <c r="B235" s="172">
        <f>'Curva durate'!AK243/1000</f>
        <v>7.556866923705865E-3</v>
      </c>
      <c r="C235" s="11"/>
      <c r="D235" s="83">
        <f t="shared" si="71"/>
        <v>7.556866923705865E-3</v>
      </c>
      <c r="E235" s="83">
        <f t="shared" si="72"/>
        <v>0</v>
      </c>
      <c r="F235" s="173">
        <f t="shared" si="73"/>
        <v>7.556866923705865E-3</v>
      </c>
      <c r="G235" s="174">
        <f t="shared" si="61"/>
        <v>7.556866923705865E-3</v>
      </c>
      <c r="H235" s="175">
        <f t="shared" si="62"/>
        <v>0</v>
      </c>
      <c r="I235" s="27">
        <f t="shared" si="63"/>
        <v>0.62973891030882212</v>
      </c>
      <c r="J235" s="11">
        <f t="shared" si="64"/>
        <v>90</v>
      </c>
      <c r="K235">
        <f t="shared" si="65"/>
        <v>160.30000000000001</v>
      </c>
      <c r="L235" s="36">
        <f t="shared" si="74"/>
        <v>2.0181661892495536E-2</v>
      </c>
      <c r="M235" s="99">
        <f t="shared" si="75"/>
        <v>4.0075E-2</v>
      </c>
      <c r="N235">
        <f t="shared" si="76"/>
        <v>251</v>
      </c>
      <c r="O235" s="36">
        <f t="shared" si="66"/>
        <v>2.9626436003906001E-3</v>
      </c>
      <c r="P235" s="1">
        <f t="shared" si="77"/>
        <v>0.40120752350427996</v>
      </c>
      <c r="Q235" s="23">
        <f t="shared" si="78"/>
        <v>89.283792476495719</v>
      </c>
      <c r="R235" s="23">
        <f t="shared" si="67"/>
        <v>0.81</v>
      </c>
      <c r="S235" s="11">
        <f t="shared" si="68"/>
        <v>0.95</v>
      </c>
      <c r="T235" s="20"/>
      <c r="U235" s="30">
        <f t="shared" si="69"/>
        <v>6.6188632916306478</v>
      </c>
      <c r="V235" s="24">
        <f t="shared" si="70"/>
        <v>5.0932153029097833</v>
      </c>
      <c r="W235" s="24">
        <f t="shared" si="79"/>
        <v>10</v>
      </c>
      <c r="X235" s="31">
        <f t="shared" si="80"/>
        <v>122.2371672698348</v>
      </c>
      <c r="Y235" s="20"/>
      <c r="Z235" s="19"/>
    </row>
    <row r="236" spans="1:26" ht="15.6" x14ac:dyDescent="0.3">
      <c r="A236" s="32">
        <v>218</v>
      </c>
      <c r="B236" s="172">
        <f>'Curva durate'!AK244/1000</f>
        <v>7.5226933385603842E-3</v>
      </c>
      <c r="C236" s="11"/>
      <c r="D236" s="83">
        <f t="shared" si="71"/>
        <v>7.5226933385603842E-3</v>
      </c>
      <c r="E236" s="83">
        <f t="shared" si="72"/>
        <v>0</v>
      </c>
      <c r="F236" s="173">
        <f t="shared" si="73"/>
        <v>7.5226933385603842E-3</v>
      </c>
      <c r="G236" s="174">
        <f t="shared" si="61"/>
        <v>7.5226933385603842E-3</v>
      </c>
      <c r="H236" s="175">
        <f t="shared" si="62"/>
        <v>0</v>
      </c>
      <c r="I236" s="27">
        <f t="shared" si="63"/>
        <v>0.62689111154669863</v>
      </c>
      <c r="J236" s="11">
        <f t="shared" si="64"/>
        <v>90</v>
      </c>
      <c r="K236">
        <f t="shared" si="65"/>
        <v>160.30000000000001</v>
      </c>
      <c r="L236" s="36">
        <f t="shared" si="74"/>
        <v>2.0181661892495536E-2</v>
      </c>
      <c r="M236" s="99">
        <f t="shared" si="75"/>
        <v>4.0075E-2</v>
      </c>
      <c r="N236">
        <f t="shared" si="76"/>
        <v>251</v>
      </c>
      <c r="O236" s="36">
        <f t="shared" si="66"/>
        <v>2.9626436003906001E-3</v>
      </c>
      <c r="P236" s="1">
        <f t="shared" si="77"/>
        <v>0.39758705528320282</v>
      </c>
      <c r="Q236" s="23">
        <f t="shared" si="78"/>
        <v>89.287412944716806</v>
      </c>
      <c r="R236" s="23">
        <f t="shared" si="67"/>
        <v>0.81</v>
      </c>
      <c r="S236" s="11">
        <f t="shared" si="68"/>
        <v>0.95</v>
      </c>
      <c r="T236" s="20"/>
      <c r="U236" s="30">
        <f t="shared" si="69"/>
        <v>6.5891987187155765</v>
      </c>
      <c r="V236" s="24">
        <f t="shared" si="70"/>
        <v>5.070388414051636</v>
      </c>
      <c r="W236" s="24">
        <f t="shared" si="79"/>
        <v>10</v>
      </c>
      <c r="X236" s="31">
        <f t="shared" si="80"/>
        <v>121.68932193723927</v>
      </c>
      <c r="Y236" s="20"/>
      <c r="Z236" s="19"/>
    </row>
    <row r="237" spans="1:26" ht="15.6" x14ac:dyDescent="0.3">
      <c r="A237" s="32">
        <v>219</v>
      </c>
      <c r="B237" s="172">
        <f>'Curva durate'!AK245/1000</f>
        <v>7.4885599532802626E-3</v>
      </c>
      <c r="C237" s="11"/>
      <c r="D237" s="83">
        <f t="shared" si="71"/>
        <v>7.4885599532802626E-3</v>
      </c>
      <c r="E237" s="83">
        <f t="shared" si="72"/>
        <v>0</v>
      </c>
      <c r="F237" s="173">
        <f t="shared" si="73"/>
        <v>7.4885599532802626E-3</v>
      </c>
      <c r="G237" s="174">
        <f t="shared" si="61"/>
        <v>7.4885599532802626E-3</v>
      </c>
      <c r="H237" s="175">
        <f t="shared" si="62"/>
        <v>0</v>
      </c>
      <c r="I237" s="27">
        <f t="shared" si="63"/>
        <v>0.62404666277335519</v>
      </c>
      <c r="J237" s="11">
        <f t="shared" si="64"/>
        <v>90</v>
      </c>
      <c r="K237">
        <f t="shared" si="65"/>
        <v>160.30000000000001</v>
      </c>
      <c r="L237" s="36">
        <f t="shared" si="74"/>
        <v>2.0181661892495536E-2</v>
      </c>
      <c r="M237" s="99">
        <f t="shared" si="75"/>
        <v>4.0075E-2</v>
      </c>
      <c r="N237">
        <f t="shared" si="76"/>
        <v>251</v>
      </c>
      <c r="O237" s="36">
        <f t="shared" si="66"/>
        <v>2.9626436003906001E-3</v>
      </c>
      <c r="P237" s="1">
        <f t="shared" si="77"/>
        <v>0.39398722657919588</v>
      </c>
      <c r="Q237" s="23">
        <f t="shared" si="78"/>
        <v>89.291012773420803</v>
      </c>
      <c r="R237" s="23">
        <f t="shared" si="67"/>
        <v>0.81</v>
      </c>
      <c r="S237" s="11">
        <f t="shared" si="68"/>
        <v>0.95</v>
      </c>
      <c r="T237" s="20"/>
      <c r="U237" s="30">
        <f t="shared" si="69"/>
        <v>6.5595654149646085</v>
      </c>
      <c r="V237" s="24">
        <f t="shared" si="70"/>
        <v>5.0475855868152664</v>
      </c>
      <c r="W237" s="24">
        <f t="shared" si="79"/>
        <v>10</v>
      </c>
      <c r="X237" s="31">
        <f t="shared" si="80"/>
        <v>121.14205408356639</v>
      </c>
      <c r="Y237" s="20"/>
      <c r="Z237" s="19"/>
    </row>
    <row r="238" spans="1:26" ht="15.6" x14ac:dyDescent="0.3">
      <c r="A238" s="26">
        <v>220</v>
      </c>
      <c r="B238" s="172">
        <f>'Curva durate'!AK246/1000</f>
        <v>7.4544688490399994E-3</v>
      </c>
      <c r="C238" s="11"/>
      <c r="D238" s="83">
        <f t="shared" si="71"/>
        <v>7.4544688490399994E-3</v>
      </c>
      <c r="E238" s="83">
        <f t="shared" si="72"/>
        <v>0</v>
      </c>
      <c r="F238" s="173">
        <f t="shared" si="73"/>
        <v>7.4544688490399994E-3</v>
      </c>
      <c r="G238" s="174">
        <f t="shared" si="61"/>
        <v>7.4544688490399994E-3</v>
      </c>
      <c r="H238" s="175">
        <f t="shared" si="62"/>
        <v>0</v>
      </c>
      <c r="I238" s="27">
        <f t="shared" si="63"/>
        <v>0.62120573741999996</v>
      </c>
      <c r="J238" s="11">
        <f t="shared" si="64"/>
        <v>90</v>
      </c>
      <c r="K238">
        <f t="shared" si="65"/>
        <v>160.30000000000001</v>
      </c>
      <c r="L238" s="36">
        <f t="shared" si="74"/>
        <v>2.0181661892495536E-2</v>
      </c>
      <c r="M238" s="99">
        <f t="shared" si="75"/>
        <v>4.0075E-2</v>
      </c>
      <c r="N238">
        <f t="shared" si="76"/>
        <v>251</v>
      </c>
      <c r="O238" s="36">
        <f t="shared" si="66"/>
        <v>2.9626436003906001E-3</v>
      </c>
      <c r="P238" s="1">
        <f t="shared" si="77"/>
        <v>0.39040819754265099</v>
      </c>
      <c r="Q238" s="23">
        <f t="shared" si="78"/>
        <v>89.294591802457347</v>
      </c>
      <c r="R238" s="23">
        <f t="shared" si="67"/>
        <v>0.81</v>
      </c>
      <c r="S238" s="11">
        <f t="shared" si="68"/>
        <v>0.95</v>
      </c>
      <c r="T238" s="20"/>
      <c r="U238" s="30">
        <f t="shared" si="69"/>
        <v>6.5299652167255671</v>
      </c>
      <c r="V238" s="24">
        <f t="shared" si="70"/>
        <v>5.0248082342703242</v>
      </c>
      <c r="W238" s="24">
        <f t="shared" si="79"/>
        <v>10</v>
      </c>
      <c r="X238" s="31">
        <f t="shared" si="80"/>
        <v>120.59539762248778</v>
      </c>
      <c r="Y238" s="20"/>
      <c r="Z238" s="19"/>
    </row>
    <row r="239" spans="1:26" ht="15.6" x14ac:dyDescent="0.3">
      <c r="A239" s="32">
        <v>221</v>
      </c>
      <c r="B239" s="172">
        <f>'Curva durate'!AK247/1000</f>
        <v>7.4204221087081045E-3</v>
      </c>
      <c r="C239" s="11"/>
      <c r="D239" s="83">
        <f t="shared" si="71"/>
        <v>7.4204221087081045E-3</v>
      </c>
      <c r="E239" s="83">
        <f t="shared" si="72"/>
        <v>0</v>
      </c>
      <c r="F239" s="173">
        <f t="shared" si="73"/>
        <v>7.4204221087081045E-3</v>
      </c>
      <c r="G239" s="174">
        <f t="shared" si="61"/>
        <v>7.4204221087081045E-3</v>
      </c>
      <c r="H239" s="175">
        <f t="shared" si="62"/>
        <v>0</v>
      </c>
      <c r="I239" s="27">
        <f t="shared" si="63"/>
        <v>0.61836850905900864</v>
      </c>
      <c r="J239" s="11">
        <f t="shared" si="64"/>
        <v>90</v>
      </c>
      <c r="K239">
        <f t="shared" si="65"/>
        <v>160.30000000000001</v>
      </c>
      <c r="L239" s="36">
        <f t="shared" si="74"/>
        <v>2.0181661892495536E-2</v>
      </c>
      <c r="M239" s="99">
        <f t="shared" si="75"/>
        <v>4.0075E-2</v>
      </c>
      <c r="N239">
        <f t="shared" si="76"/>
        <v>251</v>
      </c>
      <c r="O239" s="36">
        <f t="shared" si="66"/>
        <v>2.9626436003906001E-3</v>
      </c>
      <c r="P239" s="1">
        <f t="shared" si="77"/>
        <v>0.38685012458581036</v>
      </c>
      <c r="Q239" s="23">
        <f t="shared" si="78"/>
        <v>89.298149875414197</v>
      </c>
      <c r="R239" s="23">
        <f t="shared" si="67"/>
        <v>0.81</v>
      </c>
      <c r="S239" s="11">
        <f t="shared" si="68"/>
        <v>0.95</v>
      </c>
      <c r="T239" s="20"/>
      <c r="U239" s="30">
        <f t="shared" si="69"/>
        <v>6.5003999625581068</v>
      </c>
      <c r="V239" s="24">
        <f t="shared" si="70"/>
        <v>5.0020577711884631</v>
      </c>
      <c r="W239" s="24">
        <f t="shared" si="79"/>
        <v>10</v>
      </c>
      <c r="X239" s="31">
        <f t="shared" si="80"/>
        <v>120.04938650852311</v>
      </c>
      <c r="Y239" s="20"/>
      <c r="Z239" s="19"/>
    </row>
    <row r="240" spans="1:26" ht="15.6" x14ac:dyDescent="0.3">
      <c r="A240" s="32">
        <v>222</v>
      </c>
      <c r="B240" s="172">
        <f>'Curva durate'!AK248/1000</f>
        <v>7.3864218168471019E-3</v>
      </c>
      <c r="C240" s="11"/>
      <c r="D240" s="83">
        <f t="shared" si="71"/>
        <v>7.3864218168471019E-3</v>
      </c>
      <c r="E240" s="83">
        <f t="shared" si="72"/>
        <v>0</v>
      </c>
      <c r="F240" s="173">
        <f t="shared" si="73"/>
        <v>7.3864218168471019E-3</v>
      </c>
      <c r="G240" s="174">
        <f t="shared" si="61"/>
        <v>7.3864218168471019E-3</v>
      </c>
      <c r="H240" s="175">
        <f t="shared" si="62"/>
        <v>0</v>
      </c>
      <c r="I240" s="27">
        <f t="shared" si="63"/>
        <v>0.61553515140392512</v>
      </c>
      <c r="J240" s="11">
        <f t="shared" si="64"/>
        <v>90</v>
      </c>
      <c r="K240">
        <f t="shared" si="65"/>
        <v>160.30000000000001</v>
      </c>
      <c r="L240" s="36">
        <f t="shared" si="74"/>
        <v>2.0181661892495536E-2</v>
      </c>
      <c r="M240" s="99">
        <f t="shared" si="75"/>
        <v>4.0075E-2</v>
      </c>
      <c r="N240">
        <f t="shared" si="76"/>
        <v>251</v>
      </c>
      <c r="O240" s="36">
        <f t="shared" si="66"/>
        <v>2.9626436003906001E-3</v>
      </c>
      <c r="P240" s="1">
        <f t="shared" si="77"/>
        <v>0.38331316039138874</v>
      </c>
      <c r="Q240" s="23">
        <f t="shared" si="78"/>
        <v>89.301686839608607</v>
      </c>
      <c r="R240" s="23">
        <f t="shared" si="67"/>
        <v>0.81</v>
      </c>
      <c r="S240" s="11">
        <f t="shared" si="68"/>
        <v>0.95</v>
      </c>
      <c r="T240" s="20"/>
      <c r="U240" s="30">
        <f t="shared" si="69"/>
        <v>6.4708714932221945</v>
      </c>
      <c r="V240" s="24">
        <f t="shared" si="70"/>
        <v>4.9793356140344791</v>
      </c>
      <c r="W240" s="24">
        <f t="shared" si="79"/>
        <v>5</v>
      </c>
      <c r="X240" s="31">
        <f t="shared" si="80"/>
        <v>119.5040547368275</v>
      </c>
      <c r="Y240" s="20"/>
      <c r="Z240" s="19"/>
    </row>
    <row r="241" spans="1:26" ht="15.6" x14ac:dyDescent="0.3">
      <c r="A241" s="26">
        <v>223</v>
      </c>
      <c r="B241" s="172">
        <f>'Curva durate'!AK249/1000</f>
        <v>7.3524700597135447E-3</v>
      </c>
      <c r="C241" s="11"/>
      <c r="D241" s="83">
        <f t="shared" si="71"/>
        <v>7.3524700597135447E-3</v>
      </c>
      <c r="E241" s="83">
        <f t="shared" si="72"/>
        <v>0</v>
      </c>
      <c r="F241" s="173">
        <f t="shared" si="73"/>
        <v>7.3524700597135447E-3</v>
      </c>
      <c r="G241" s="174">
        <f t="shared" si="61"/>
        <v>7.3524700597135447E-3</v>
      </c>
      <c r="H241" s="175">
        <f t="shared" si="62"/>
        <v>0</v>
      </c>
      <c r="I241" s="27">
        <f t="shared" si="63"/>
        <v>0.61270583830946201</v>
      </c>
      <c r="J241" s="11">
        <f t="shared" si="64"/>
        <v>90</v>
      </c>
      <c r="K241">
        <f t="shared" si="65"/>
        <v>160.30000000000001</v>
      </c>
      <c r="L241" s="36">
        <f t="shared" si="74"/>
        <v>2.0181661892495536E-2</v>
      </c>
      <c r="M241" s="99">
        <f t="shared" si="75"/>
        <v>4.0075E-2</v>
      </c>
      <c r="N241">
        <f t="shared" si="76"/>
        <v>251</v>
      </c>
      <c r="O241" s="36">
        <f t="shared" si="66"/>
        <v>2.9626436003906001E-3</v>
      </c>
      <c r="P241" s="1">
        <f t="shared" si="77"/>
        <v>0.37979745392182318</v>
      </c>
      <c r="Q241" s="23">
        <f t="shared" si="78"/>
        <v>89.305202546078178</v>
      </c>
      <c r="R241" s="23">
        <f t="shared" si="67"/>
        <v>0.81</v>
      </c>
      <c r="S241" s="11">
        <f t="shared" si="68"/>
        <v>0.95</v>
      </c>
      <c r="T241" s="20"/>
      <c r="U241" s="30">
        <f t="shared" si="69"/>
        <v>6.441381651666565</v>
      </c>
      <c r="V241" s="24">
        <f t="shared" si="70"/>
        <v>4.9566431809574221</v>
      </c>
      <c r="W241" s="24">
        <f t="shared" si="79"/>
        <v>5</v>
      </c>
      <c r="X241" s="31">
        <f t="shared" si="80"/>
        <v>118.95943634297814</v>
      </c>
      <c r="Y241" s="20"/>
      <c r="Z241" s="19"/>
    </row>
    <row r="242" spans="1:26" ht="15.6" x14ac:dyDescent="0.3">
      <c r="A242" s="32">
        <v>224</v>
      </c>
      <c r="B242" s="172">
        <f>'Curva durate'!AK250/1000</f>
        <v>7.3185689252579841E-3</v>
      </c>
      <c r="C242" s="11"/>
      <c r="D242" s="83">
        <f t="shared" si="71"/>
        <v>7.3185689252579841E-3</v>
      </c>
      <c r="E242" s="83">
        <f t="shared" si="72"/>
        <v>0</v>
      </c>
      <c r="F242" s="173">
        <f t="shared" si="73"/>
        <v>7.3185689252579841E-3</v>
      </c>
      <c r="G242" s="174">
        <f t="shared" si="61"/>
        <v>7.3185689252579841E-3</v>
      </c>
      <c r="H242" s="175">
        <f t="shared" si="62"/>
        <v>0</v>
      </c>
      <c r="I242" s="27">
        <f t="shared" si="63"/>
        <v>0.6098807437714987</v>
      </c>
      <c r="J242" s="11">
        <f t="shared" si="64"/>
        <v>90</v>
      </c>
      <c r="K242">
        <f t="shared" si="65"/>
        <v>160.30000000000001</v>
      </c>
      <c r="L242" s="36">
        <f t="shared" si="74"/>
        <v>2.0181661892495536E-2</v>
      </c>
      <c r="M242" s="99">
        <f t="shared" si="75"/>
        <v>4.0075E-2</v>
      </c>
      <c r="N242">
        <f t="shared" si="76"/>
        <v>251</v>
      </c>
      <c r="O242" s="36">
        <f t="shared" si="66"/>
        <v>2.9626436003906001E-3</v>
      </c>
      <c r="P242" s="1">
        <f t="shared" si="77"/>
        <v>0.37630315042914531</v>
      </c>
      <c r="Q242" s="23">
        <f t="shared" si="78"/>
        <v>89.30869684957085</v>
      </c>
      <c r="R242" s="23">
        <f t="shared" si="67"/>
        <v>0.81</v>
      </c>
      <c r="S242" s="11">
        <f t="shared" si="68"/>
        <v>0.95</v>
      </c>
      <c r="T242" s="20"/>
      <c r="U242" s="30">
        <f t="shared" si="69"/>
        <v>6.4119322830170224</v>
      </c>
      <c r="V242" s="24">
        <f t="shared" si="70"/>
        <v>4.933981891781599</v>
      </c>
      <c r="W242" s="24">
        <f t="shared" si="79"/>
        <v>5</v>
      </c>
      <c r="X242" s="31">
        <f t="shared" si="80"/>
        <v>118.41556540275838</v>
      </c>
      <c r="Y242" s="20"/>
      <c r="Z242" s="19"/>
    </row>
    <row r="243" spans="1:26" ht="15.6" x14ac:dyDescent="0.3">
      <c r="A243" s="32">
        <v>225</v>
      </c>
      <c r="B243" s="172">
        <f>'Curva durate'!AK251/1000</f>
        <v>7.2847205031249997E-3</v>
      </c>
      <c r="C243" s="11"/>
      <c r="D243" s="83">
        <f t="shared" si="71"/>
        <v>7.2847205031249997E-3</v>
      </c>
      <c r="E243" s="83">
        <f t="shared" si="72"/>
        <v>0</v>
      </c>
      <c r="F243" s="173">
        <f t="shared" si="73"/>
        <v>7.2847205031249997E-3</v>
      </c>
      <c r="G243" s="174">
        <f t="shared" si="61"/>
        <v>7.2847205031249997E-3</v>
      </c>
      <c r="H243" s="175">
        <f t="shared" si="62"/>
        <v>0</v>
      </c>
      <c r="I243" s="27">
        <f t="shared" si="63"/>
        <v>0.60706004192708329</v>
      </c>
      <c r="J243" s="11">
        <f t="shared" si="64"/>
        <v>90</v>
      </c>
      <c r="K243">
        <f t="shared" si="65"/>
        <v>160.30000000000001</v>
      </c>
      <c r="L243" s="36">
        <f t="shared" si="74"/>
        <v>2.0181661892495536E-2</v>
      </c>
      <c r="M243" s="99">
        <f t="shared" si="75"/>
        <v>4.0075E-2</v>
      </c>
      <c r="N243">
        <f t="shared" si="76"/>
        <v>251</v>
      </c>
      <c r="O243" s="36">
        <f t="shared" si="66"/>
        <v>2.9626436003906001E-3</v>
      </c>
      <c r="P243" s="1">
        <f t="shared" si="77"/>
        <v>0.37283039146548963</v>
      </c>
      <c r="Q243" s="23">
        <f t="shared" si="78"/>
        <v>89.312169608534518</v>
      </c>
      <c r="R243" s="23">
        <f t="shared" si="67"/>
        <v>0.81</v>
      </c>
      <c r="S243" s="11">
        <f t="shared" si="68"/>
        <v>0.95</v>
      </c>
      <c r="T243" s="20"/>
      <c r="U243" s="30">
        <f t="shared" si="69"/>
        <v>6.3825252345647741</v>
      </c>
      <c r="V243" s="24">
        <f t="shared" si="70"/>
        <v>4.9113531679975937</v>
      </c>
      <c r="W243" s="24">
        <f t="shared" si="79"/>
        <v>5</v>
      </c>
      <c r="X243" s="31">
        <f t="shared" si="80"/>
        <v>117.87247603194226</v>
      </c>
      <c r="Y243" s="20"/>
      <c r="Z243" s="19"/>
    </row>
    <row r="244" spans="1:26" ht="15.6" x14ac:dyDescent="0.3">
      <c r="A244" s="26">
        <v>226</v>
      </c>
      <c r="B244" s="172">
        <f>'Curva durate'!AK252/1000</f>
        <v>7.2509268846531845E-3</v>
      </c>
      <c r="C244" s="11"/>
      <c r="D244" s="83">
        <f t="shared" si="71"/>
        <v>7.2509268846531845E-3</v>
      </c>
      <c r="E244" s="83">
        <f t="shared" si="72"/>
        <v>0</v>
      </c>
      <c r="F244" s="173">
        <f t="shared" si="73"/>
        <v>7.2509268846531845E-3</v>
      </c>
      <c r="G244" s="174">
        <f t="shared" si="61"/>
        <v>7.2509268846531845E-3</v>
      </c>
      <c r="H244" s="175">
        <f t="shared" si="62"/>
        <v>0</v>
      </c>
      <c r="I244" s="27">
        <f t="shared" si="63"/>
        <v>0.60424390705443198</v>
      </c>
      <c r="J244" s="11">
        <f t="shared" si="64"/>
        <v>90</v>
      </c>
      <c r="K244">
        <f t="shared" si="65"/>
        <v>160.30000000000001</v>
      </c>
      <c r="L244" s="36">
        <f t="shared" si="74"/>
        <v>2.0181661892495536E-2</v>
      </c>
      <c r="M244" s="99">
        <f t="shared" si="75"/>
        <v>4.0075E-2</v>
      </c>
      <c r="N244">
        <f t="shared" si="76"/>
        <v>251</v>
      </c>
      <c r="O244" s="36">
        <f t="shared" si="66"/>
        <v>2.9626436003906001E-3</v>
      </c>
      <c r="P244" s="1">
        <f t="shared" si="77"/>
        <v>0.36937931489422782</v>
      </c>
      <c r="Q244" s="23">
        <f t="shared" si="78"/>
        <v>89.31562068510577</v>
      </c>
      <c r="R244" s="23">
        <f t="shared" si="67"/>
        <v>0.81</v>
      </c>
      <c r="S244" s="11">
        <f t="shared" si="68"/>
        <v>0.95</v>
      </c>
      <c r="T244" s="20"/>
      <c r="U244" s="30">
        <f t="shared" si="69"/>
        <v>6.3531623557546224</v>
      </c>
      <c r="V244" s="24">
        <f t="shared" si="70"/>
        <v>4.8887584327531819</v>
      </c>
      <c r="W244" s="24">
        <f t="shared" si="79"/>
        <v>5</v>
      </c>
      <c r="X244" s="31">
        <f t="shared" si="80"/>
        <v>117.33020238607637</v>
      </c>
      <c r="Y244" s="20"/>
      <c r="Z244" s="19"/>
    </row>
    <row r="245" spans="1:26" ht="15.6" x14ac:dyDescent="0.3">
      <c r="A245" s="32">
        <v>227</v>
      </c>
      <c r="B245" s="172">
        <f>'Curva durate'!AK253/1000</f>
        <v>7.217190162875144E-3</v>
      </c>
      <c r="C245" s="11"/>
      <c r="D245" s="83">
        <f t="shared" si="71"/>
        <v>7.217190162875144E-3</v>
      </c>
      <c r="E245" s="83">
        <f t="shared" si="72"/>
        <v>0</v>
      </c>
      <c r="F245" s="173">
        <f t="shared" si="73"/>
        <v>7.217190162875144E-3</v>
      </c>
      <c r="G245" s="174">
        <f t="shared" si="61"/>
        <v>7.217190162875144E-3</v>
      </c>
      <c r="H245" s="175">
        <f t="shared" si="62"/>
        <v>0</v>
      </c>
      <c r="I245" s="27">
        <f t="shared" si="63"/>
        <v>0.60143251357292871</v>
      </c>
      <c r="J245" s="11">
        <f t="shared" si="64"/>
        <v>90</v>
      </c>
      <c r="K245">
        <f t="shared" si="65"/>
        <v>160.30000000000001</v>
      </c>
      <c r="L245" s="36">
        <f t="shared" si="74"/>
        <v>2.0181661892495536E-2</v>
      </c>
      <c r="M245" s="99">
        <f t="shared" si="75"/>
        <v>4.0075E-2</v>
      </c>
      <c r="N245">
        <f t="shared" si="76"/>
        <v>251</v>
      </c>
      <c r="O245" s="36">
        <f t="shared" si="66"/>
        <v>2.9626436003906001E-3</v>
      </c>
      <c r="P245" s="1">
        <f t="shared" si="77"/>
        <v>0.36595005490173854</v>
      </c>
      <c r="Q245" s="23">
        <f t="shared" si="78"/>
        <v>89.319049945098257</v>
      </c>
      <c r="R245" s="23">
        <f t="shared" si="67"/>
        <v>0.81</v>
      </c>
      <c r="S245" s="11">
        <f t="shared" si="68"/>
        <v>0.95</v>
      </c>
      <c r="T245" s="20"/>
      <c r="U245" s="30">
        <f t="shared" si="69"/>
        <v>6.3238454981731564</v>
      </c>
      <c r="V245" s="24">
        <f t="shared" si="70"/>
        <v>4.8661991108442439</v>
      </c>
      <c r="W245" s="24">
        <f t="shared" si="79"/>
        <v>5</v>
      </c>
      <c r="X245" s="31">
        <f t="shared" si="80"/>
        <v>116.78877866026185</v>
      </c>
      <c r="Y245" s="20"/>
      <c r="Z245" s="19"/>
    </row>
    <row r="246" spans="1:26" ht="15.6" x14ac:dyDescent="0.3">
      <c r="A246" s="32">
        <v>228</v>
      </c>
      <c r="B246" s="172">
        <f>'Curva durate'!AK254/1000</f>
        <v>7.183512432517504E-3</v>
      </c>
      <c r="C246" s="11"/>
      <c r="D246" s="83">
        <f t="shared" si="71"/>
        <v>7.183512432517504E-3</v>
      </c>
      <c r="E246" s="83">
        <f t="shared" si="72"/>
        <v>0</v>
      </c>
      <c r="F246" s="173">
        <f t="shared" si="73"/>
        <v>7.183512432517504E-3</v>
      </c>
      <c r="G246" s="174">
        <f t="shared" si="61"/>
        <v>7.183512432517504E-3</v>
      </c>
      <c r="H246" s="175">
        <f t="shared" si="62"/>
        <v>0</v>
      </c>
      <c r="I246" s="27">
        <f t="shared" si="63"/>
        <v>0.59862603604312536</v>
      </c>
      <c r="J246" s="11">
        <f t="shared" si="64"/>
        <v>90</v>
      </c>
      <c r="K246">
        <f t="shared" si="65"/>
        <v>160.30000000000001</v>
      </c>
      <c r="L246" s="36">
        <f t="shared" si="74"/>
        <v>2.0181661892495536E-2</v>
      </c>
      <c r="M246" s="99">
        <f t="shared" si="75"/>
        <v>4.0075E-2</v>
      </c>
      <c r="N246">
        <f t="shared" si="76"/>
        <v>251</v>
      </c>
      <c r="O246" s="36">
        <f t="shared" si="66"/>
        <v>2.9626436003906001E-3</v>
      </c>
      <c r="P246" s="1">
        <f t="shared" si="77"/>
        <v>0.36254274200981074</v>
      </c>
      <c r="Q246" s="23">
        <f t="shared" si="78"/>
        <v>89.322457257990195</v>
      </c>
      <c r="R246" s="23">
        <f t="shared" si="67"/>
        <v>0.81</v>
      </c>
      <c r="S246" s="11">
        <f t="shared" si="68"/>
        <v>0.95</v>
      </c>
      <c r="T246" s="20"/>
      <c r="U246" s="30">
        <f t="shared" si="69"/>
        <v>6.2945765155368605</v>
      </c>
      <c r="V246" s="24">
        <f t="shared" si="70"/>
        <v>4.843676628705615</v>
      </c>
      <c r="W246" s="24">
        <f t="shared" si="79"/>
        <v>5</v>
      </c>
      <c r="X246" s="31">
        <f t="shared" si="80"/>
        <v>116.24823908893475</v>
      </c>
      <c r="Y246" s="20"/>
      <c r="Z246" s="19"/>
    </row>
    <row r="247" spans="1:26" ht="15.6" x14ac:dyDescent="0.3">
      <c r="A247" s="26">
        <v>229</v>
      </c>
      <c r="B247" s="172">
        <f>'Curva durate'!AK255/1000</f>
        <v>7.149895790000904E-3</v>
      </c>
      <c r="C247" s="11"/>
      <c r="D247" s="83">
        <f t="shared" si="71"/>
        <v>7.149895790000904E-3</v>
      </c>
      <c r="E247" s="83">
        <f t="shared" si="72"/>
        <v>0</v>
      </c>
      <c r="F247" s="173">
        <f t="shared" si="73"/>
        <v>7.149895790000904E-3</v>
      </c>
      <c r="G247" s="174">
        <f t="shared" si="61"/>
        <v>7.149895790000904E-3</v>
      </c>
      <c r="H247" s="175">
        <f t="shared" si="62"/>
        <v>0</v>
      </c>
      <c r="I247" s="27">
        <f t="shared" si="63"/>
        <v>0.59582464916674194</v>
      </c>
      <c r="J247" s="11">
        <f t="shared" si="64"/>
        <v>90</v>
      </c>
      <c r="K247">
        <f t="shared" si="65"/>
        <v>160.30000000000001</v>
      </c>
      <c r="L247" s="36">
        <f t="shared" si="74"/>
        <v>2.0181661892495536E-2</v>
      </c>
      <c r="M247" s="99">
        <f t="shared" si="75"/>
        <v>4.0075E-2</v>
      </c>
      <c r="N247">
        <f t="shared" si="76"/>
        <v>251</v>
      </c>
      <c r="O247" s="36">
        <f t="shared" si="66"/>
        <v>2.9626436003906001E-3</v>
      </c>
      <c r="P247" s="1">
        <f t="shared" si="77"/>
        <v>0.35915750308868405</v>
      </c>
      <c r="Q247" s="23">
        <f t="shared" si="78"/>
        <v>89.325842496911321</v>
      </c>
      <c r="R247" s="23">
        <f t="shared" si="67"/>
        <v>0.81</v>
      </c>
      <c r="S247" s="11">
        <f t="shared" si="68"/>
        <v>0.95</v>
      </c>
      <c r="T247" s="20"/>
      <c r="U247" s="30">
        <f t="shared" si="69"/>
        <v>6.2653572636801806</v>
      </c>
      <c r="V247" s="24">
        <f t="shared" si="70"/>
        <v>4.8211924144018994</v>
      </c>
      <c r="W247" s="24">
        <f t="shared" si="79"/>
        <v>5</v>
      </c>
      <c r="X247" s="31">
        <f t="shared" si="80"/>
        <v>115.70861794564559</v>
      </c>
      <c r="Y247" s="20"/>
      <c r="Z247" s="19"/>
    </row>
    <row r="248" spans="1:26" ht="15.6" x14ac:dyDescent="0.3">
      <c r="A248" s="32">
        <v>230</v>
      </c>
      <c r="B248" s="172">
        <f>'Curva durate'!AK256/1000</f>
        <v>7.1163423334399999E-3</v>
      </c>
      <c r="C248" s="11"/>
      <c r="D248" s="83">
        <f t="shared" si="71"/>
        <v>7.1163423334399999E-3</v>
      </c>
      <c r="E248" s="83">
        <f t="shared" si="72"/>
        <v>0</v>
      </c>
      <c r="F248" s="173">
        <f t="shared" si="73"/>
        <v>7.1163423334399999E-3</v>
      </c>
      <c r="G248" s="174">
        <f t="shared" si="61"/>
        <v>7.1163423334399999E-3</v>
      </c>
      <c r="H248" s="175">
        <f t="shared" si="62"/>
        <v>0</v>
      </c>
      <c r="I248" s="27">
        <f t="shared" si="63"/>
        <v>0.59302852778666659</v>
      </c>
      <c r="J248" s="11">
        <f t="shared" si="64"/>
        <v>90</v>
      </c>
      <c r="K248">
        <f t="shared" si="65"/>
        <v>160.30000000000001</v>
      </c>
      <c r="L248" s="36">
        <f t="shared" si="74"/>
        <v>2.0181661892495536E-2</v>
      </c>
      <c r="M248" s="99">
        <f t="shared" si="75"/>
        <v>4.0075E-2</v>
      </c>
      <c r="N248">
        <f t="shared" si="76"/>
        <v>251</v>
      </c>
      <c r="O248" s="36">
        <f t="shared" si="66"/>
        <v>2.9626436003906001E-3</v>
      </c>
      <c r="P248" s="1">
        <f t="shared" si="77"/>
        <v>0.35579446137072684</v>
      </c>
      <c r="Q248" s="23">
        <f t="shared" si="78"/>
        <v>89.329205538629282</v>
      </c>
      <c r="R248" s="23">
        <f t="shared" si="67"/>
        <v>0.81</v>
      </c>
      <c r="S248" s="11">
        <f t="shared" si="68"/>
        <v>0.95</v>
      </c>
      <c r="T248" s="20"/>
      <c r="U248" s="30">
        <f t="shared" si="69"/>
        <v>6.236189600543554</v>
      </c>
      <c r="V248" s="24">
        <f t="shared" si="70"/>
        <v>4.7987478976182647</v>
      </c>
      <c r="W248" s="24">
        <f t="shared" si="79"/>
        <v>5</v>
      </c>
      <c r="X248" s="31">
        <f t="shared" si="80"/>
        <v>115.16994954283835</v>
      </c>
      <c r="Y248" s="20"/>
      <c r="Z248" s="19"/>
    </row>
    <row r="249" spans="1:26" ht="15.6" x14ac:dyDescent="0.3">
      <c r="A249" s="32">
        <v>231</v>
      </c>
      <c r="B249" s="172">
        <f>'Curva durate'!AK257/1000</f>
        <v>7.0828541626434633E-3</v>
      </c>
      <c r="C249" s="11"/>
      <c r="D249" s="83">
        <f t="shared" si="71"/>
        <v>7.0828541626434633E-3</v>
      </c>
      <c r="E249" s="83">
        <f t="shared" si="72"/>
        <v>0</v>
      </c>
      <c r="F249" s="173">
        <f t="shared" si="73"/>
        <v>7.0828541626434633E-3</v>
      </c>
      <c r="G249" s="174">
        <f t="shared" si="61"/>
        <v>7.0828541626434633E-3</v>
      </c>
      <c r="H249" s="175">
        <f t="shared" si="62"/>
        <v>0</v>
      </c>
      <c r="I249" s="27">
        <f t="shared" si="63"/>
        <v>0.59023784688695524</v>
      </c>
      <c r="J249" s="11">
        <f t="shared" si="64"/>
        <v>90</v>
      </c>
      <c r="K249">
        <f t="shared" si="65"/>
        <v>160.30000000000001</v>
      </c>
      <c r="L249" s="36">
        <f t="shared" si="74"/>
        <v>2.0181661892495536E-2</v>
      </c>
      <c r="M249" s="99">
        <f t="shared" si="75"/>
        <v>4.0075E-2</v>
      </c>
      <c r="N249">
        <f t="shared" si="76"/>
        <v>251</v>
      </c>
      <c r="O249" s="36">
        <f t="shared" si="66"/>
        <v>2.9626436003906001E-3</v>
      </c>
      <c r="P249" s="1">
        <f t="shared" si="77"/>
        <v>0.35245373646475403</v>
      </c>
      <c r="Q249" s="23">
        <f t="shared" si="78"/>
        <v>89.332546263535249</v>
      </c>
      <c r="R249" s="23">
        <f t="shared" si="67"/>
        <v>0.81</v>
      </c>
      <c r="S249" s="11">
        <f t="shared" si="68"/>
        <v>0.95</v>
      </c>
      <c r="T249" s="20"/>
      <c r="U249" s="30">
        <f t="shared" si="69"/>
        <v>6.2070753861613825</v>
      </c>
      <c r="V249" s="24">
        <f t="shared" si="70"/>
        <v>4.7763445096511843</v>
      </c>
      <c r="W249" s="24">
        <f t="shared" si="79"/>
        <v>5</v>
      </c>
      <c r="X249" s="31">
        <f t="shared" si="80"/>
        <v>114.63226823162842</v>
      </c>
      <c r="Y249" s="20"/>
      <c r="Z249" s="19"/>
    </row>
    <row r="250" spans="1:26" ht="15.6" x14ac:dyDescent="0.3">
      <c r="A250" s="26">
        <v>232</v>
      </c>
      <c r="B250" s="172">
        <f>'Curva durate'!AK258/1000</f>
        <v>7.0494333791139832E-3</v>
      </c>
      <c r="C250" s="11"/>
      <c r="D250" s="83">
        <f t="shared" si="71"/>
        <v>7.0494333791139832E-3</v>
      </c>
      <c r="E250" s="83">
        <f t="shared" si="72"/>
        <v>0</v>
      </c>
      <c r="F250" s="173">
        <f t="shared" si="73"/>
        <v>7.0494333791139832E-3</v>
      </c>
      <c r="G250" s="174">
        <f t="shared" si="61"/>
        <v>7.0494333791139832E-3</v>
      </c>
      <c r="H250" s="175">
        <f t="shared" si="62"/>
        <v>0</v>
      </c>
      <c r="I250" s="27">
        <f t="shared" si="63"/>
        <v>0.58745278159283187</v>
      </c>
      <c r="J250" s="11">
        <f t="shared" si="64"/>
        <v>90</v>
      </c>
      <c r="K250">
        <f t="shared" si="65"/>
        <v>160.30000000000001</v>
      </c>
      <c r="L250" s="36">
        <f t="shared" si="74"/>
        <v>2.0181661892495536E-2</v>
      </c>
      <c r="M250" s="99">
        <f t="shared" si="75"/>
        <v>4.0075E-2</v>
      </c>
      <c r="N250">
        <f t="shared" si="76"/>
        <v>251</v>
      </c>
      <c r="O250" s="36">
        <f t="shared" si="66"/>
        <v>2.9626436003906001E-3</v>
      </c>
      <c r="P250" s="1">
        <f t="shared" si="77"/>
        <v>0.3491354443709872</v>
      </c>
      <c r="Q250" s="23">
        <f t="shared" si="78"/>
        <v>89.335864555629016</v>
      </c>
      <c r="R250" s="23">
        <f t="shared" si="67"/>
        <v>0.81</v>
      </c>
      <c r="S250" s="11">
        <f t="shared" si="68"/>
        <v>0.95</v>
      </c>
      <c r="T250" s="20"/>
      <c r="U250" s="30">
        <f t="shared" si="69"/>
        <v>6.1780164826499835</v>
      </c>
      <c r="V250" s="24">
        <f t="shared" si="70"/>
        <v>4.753983683399162</v>
      </c>
      <c r="W250" s="24">
        <f t="shared" si="79"/>
        <v>5</v>
      </c>
      <c r="X250" s="31">
        <f t="shared" si="80"/>
        <v>114.09560840157988</v>
      </c>
      <c r="Y250" s="20"/>
      <c r="Z250" s="19"/>
    </row>
    <row r="251" spans="1:26" ht="15.6" x14ac:dyDescent="0.3">
      <c r="A251" s="32">
        <v>233</v>
      </c>
      <c r="B251" s="172">
        <f>'Curva durate'!AK259/1000</f>
        <v>7.0160820860482647E-3</v>
      </c>
      <c r="C251" s="11"/>
      <c r="D251" s="83">
        <f t="shared" si="71"/>
        <v>7.0160820860482647E-3</v>
      </c>
      <c r="E251" s="83">
        <f t="shared" si="72"/>
        <v>0</v>
      </c>
      <c r="F251" s="173">
        <f t="shared" si="73"/>
        <v>7.0160820860482647E-3</v>
      </c>
      <c r="G251" s="174">
        <f t="shared" si="61"/>
        <v>7.0160820860482647E-3</v>
      </c>
      <c r="H251" s="175">
        <f t="shared" si="62"/>
        <v>0</v>
      </c>
      <c r="I251" s="27">
        <f t="shared" si="63"/>
        <v>0.58467350717068867</v>
      </c>
      <c r="J251" s="11">
        <f t="shared" si="64"/>
        <v>90</v>
      </c>
      <c r="K251">
        <f t="shared" si="65"/>
        <v>160.30000000000001</v>
      </c>
      <c r="L251" s="36">
        <f t="shared" si="74"/>
        <v>2.0181661892495536E-2</v>
      </c>
      <c r="M251" s="99">
        <f t="shared" si="75"/>
        <v>4.0075E-2</v>
      </c>
      <c r="N251">
        <f t="shared" si="76"/>
        <v>251</v>
      </c>
      <c r="O251" s="36">
        <f t="shared" si="66"/>
        <v>2.9626436003906001E-3</v>
      </c>
      <c r="P251" s="1">
        <f t="shared" si="77"/>
        <v>0.34583969749665733</v>
      </c>
      <c r="Q251" s="23">
        <f t="shared" si="78"/>
        <v>89.339160302503345</v>
      </c>
      <c r="R251" s="23">
        <f t="shared" si="67"/>
        <v>0.81</v>
      </c>
      <c r="S251" s="11">
        <f t="shared" si="68"/>
        <v>0.95</v>
      </c>
      <c r="T251" s="20"/>
      <c r="U251" s="30">
        <f t="shared" si="69"/>
        <v>6.149014754195492</v>
      </c>
      <c r="V251" s="24">
        <f t="shared" si="70"/>
        <v>4.7316668533534312</v>
      </c>
      <c r="W251" s="24">
        <f t="shared" si="79"/>
        <v>5</v>
      </c>
      <c r="X251" s="31">
        <f t="shared" si="80"/>
        <v>113.56000448048235</v>
      </c>
      <c r="Y251" s="20"/>
      <c r="Z251" s="19"/>
    </row>
    <row r="252" spans="1:26" ht="15.6" x14ac:dyDescent="0.3">
      <c r="A252" s="32">
        <v>234</v>
      </c>
      <c r="B252" s="172">
        <f>'Curva durate'!AK260/1000</f>
        <v>6.9828023883370246E-3</v>
      </c>
      <c r="C252" s="11"/>
      <c r="D252" s="83">
        <f t="shared" si="71"/>
        <v>6.9828023883370246E-3</v>
      </c>
      <c r="E252" s="83">
        <f t="shared" si="72"/>
        <v>0</v>
      </c>
      <c r="F252" s="173">
        <f t="shared" si="73"/>
        <v>6.9828023883370246E-3</v>
      </c>
      <c r="G252" s="174">
        <f t="shared" si="61"/>
        <v>6.9828023883370246E-3</v>
      </c>
      <c r="H252" s="175">
        <f t="shared" si="62"/>
        <v>0</v>
      </c>
      <c r="I252" s="27">
        <f t="shared" si="63"/>
        <v>0.58190019902808532</v>
      </c>
      <c r="J252" s="11">
        <f t="shared" si="64"/>
        <v>90</v>
      </c>
      <c r="K252">
        <f t="shared" si="65"/>
        <v>160.30000000000001</v>
      </c>
      <c r="L252" s="36">
        <f t="shared" si="74"/>
        <v>2.0181661892495536E-2</v>
      </c>
      <c r="M252" s="99">
        <f t="shared" si="75"/>
        <v>4.0075E-2</v>
      </c>
      <c r="N252">
        <f t="shared" si="76"/>
        <v>251</v>
      </c>
      <c r="O252" s="36">
        <f t="shared" si="66"/>
        <v>2.9626436003906001E-3</v>
      </c>
      <c r="P252" s="1">
        <f t="shared" si="77"/>
        <v>0.34256660467225253</v>
      </c>
      <c r="Q252" s="23">
        <f t="shared" si="78"/>
        <v>89.342433395327745</v>
      </c>
      <c r="R252" s="23">
        <f t="shared" si="67"/>
        <v>0.81</v>
      </c>
      <c r="S252" s="11">
        <f t="shared" si="68"/>
        <v>0.95</v>
      </c>
      <c r="T252" s="20"/>
      <c r="U252" s="30">
        <f t="shared" si="69"/>
        <v>6.1200720670417423</v>
      </c>
      <c r="V252" s="24">
        <f t="shared" si="70"/>
        <v>4.7093954555886208</v>
      </c>
      <c r="W252" s="24">
        <f t="shared" si="79"/>
        <v>5</v>
      </c>
      <c r="X252" s="31">
        <f t="shared" si="80"/>
        <v>113.02549093412691</v>
      </c>
      <c r="Y252" s="20"/>
      <c r="Z252" s="19"/>
    </row>
    <row r="253" spans="1:26" ht="15.6" x14ac:dyDescent="0.3">
      <c r="A253" s="26">
        <v>235</v>
      </c>
      <c r="B253" s="172">
        <f>'Curva durate'!AK261/1000</f>
        <v>6.9495963925649993E-3</v>
      </c>
      <c r="C253" s="11"/>
      <c r="D253" s="83">
        <f t="shared" si="71"/>
        <v>6.9495963925649993E-3</v>
      </c>
      <c r="E253" s="83">
        <f t="shared" si="72"/>
        <v>0</v>
      </c>
      <c r="F253" s="173">
        <f t="shared" si="73"/>
        <v>6.9495963925649993E-3</v>
      </c>
      <c r="G253" s="174">
        <f t="shared" si="61"/>
        <v>6.9495963925649993E-3</v>
      </c>
      <c r="H253" s="175">
        <f t="shared" si="62"/>
        <v>0</v>
      </c>
      <c r="I253" s="27">
        <f t="shared" si="63"/>
        <v>0.57913303271374994</v>
      </c>
      <c r="J253" s="11">
        <f t="shared" si="64"/>
        <v>90</v>
      </c>
      <c r="K253">
        <f t="shared" si="65"/>
        <v>160.30000000000001</v>
      </c>
      <c r="L253" s="36">
        <f t="shared" si="74"/>
        <v>2.0181661892495536E-2</v>
      </c>
      <c r="M253" s="99">
        <f t="shared" si="75"/>
        <v>4.0075E-2</v>
      </c>
      <c r="N253">
        <f t="shared" si="76"/>
        <v>251</v>
      </c>
      <c r="O253" s="36">
        <f t="shared" si="66"/>
        <v>2.9626436003906001E-3</v>
      </c>
      <c r="P253" s="1">
        <f t="shared" si="77"/>
        <v>0.33931627116841362</v>
      </c>
      <c r="Q253" s="23">
        <f t="shared" si="78"/>
        <v>89.345683728831588</v>
      </c>
      <c r="R253" s="23">
        <f t="shared" si="67"/>
        <v>0.81</v>
      </c>
      <c r="S253" s="11">
        <f t="shared" si="68"/>
        <v>0.95</v>
      </c>
      <c r="T253" s="20"/>
      <c r="U253" s="30">
        <f t="shared" si="69"/>
        <v>6.0911902894781171</v>
      </c>
      <c r="V253" s="24">
        <f t="shared" si="70"/>
        <v>4.687170927753411</v>
      </c>
      <c r="W253" s="24">
        <f t="shared" si="79"/>
        <v>5</v>
      </c>
      <c r="X253" s="31">
        <f t="shared" si="80"/>
        <v>112.49210226608187</v>
      </c>
      <c r="Y253" s="20"/>
      <c r="Z253" s="19"/>
    </row>
    <row r="254" spans="1:26" ht="15.6" x14ac:dyDescent="0.3">
      <c r="A254" s="32">
        <v>236</v>
      </c>
      <c r="B254" s="172">
        <f>'Curva durate'!AK262/1000</f>
        <v>6.9164662070109436E-3</v>
      </c>
      <c r="C254" s="11"/>
      <c r="D254" s="83">
        <f t="shared" si="71"/>
        <v>6.9164662070109436E-3</v>
      </c>
      <c r="E254" s="83">
        <f t="shared" si="72"/>
        <v>0</v>
      </c>
      <c r="F254" s="173">
        <f t="shared" si="73"/>
        <v>6.9164662070109436E-3</v>
      </c>
      <c r="G254" s="174">
        <f t="shared" si="61"/>
        <v>6.9164662070109436E-3</v>
      </c>
      <c r="H254" s="175">
        <f t="shared" si="62"/>
        <v>0</v>
      </c>
      <c r="I254" s="27">
        <f t="shared" si="63"/>
        <v>0.57637218391757861</v>
      </c>
      <c r="J254" s="11">
        <f t="shared" si="64"/>
        <v>90</v>
      </c>
      <c r="K254">
        <f t="shared" si="65"/>
        <v>160.30000000000001</v>
      </c>
      <c r="L254" s="36">
        <f t="shared" si="74"/>
        <v>2.0181661892495536E-2</v>
      </c>
      <c r="M254" s="99">
        <f t="shared" si="75"/>
        <v>4.0075E-2</v>
      </c>
      <c r="N254">
        <f t="shared" si="76"/>
        <v>251</v>
      </c>
      <c r="O254" s="36">
        <f t="shared" si="66"/>
        <v>2.9626436003906001E-3</v>
      </c>
      <c r="P254" s="1">
        <f t="shared" si="77"/>
        <v>0.3360887987134778</v>
      </c>
      <c r="Q254" s="23">
        <f t="shared" si="78"/>
        <v>89.348911201286526</v>
      </c>
      <c r="R254" s="23">
        <f t="shared" si="67"/>
        <v>0.81</v>
      </c>
      <c r="S254" s="11">
        <f t="shared" si="68"/>
        <v>0.95</v>
      </c>
      <c r="T254" s="20"/>
      <c r="U254" s="30">
        <f t="shared" si="69"/>
        <v>6.0623712918273833</v>
      </c>
      <c r="V254" s="24">
        <f t="shared" si="70"/>
        <v>4.6649947090611716</v>
      </c>
      <c r="W254" s="24">
        <f t="shared" si="79"/>
        <v>5</v>
      </c>
      <c r="X254" s="31">
        <f t="shared" si="80"/>
        <v>111.95987301746811</v>
      </c>
      <c r="Y254" s="20"/>
      <c r="Z254" s="19"/>
    </row>
    <row r="255" spans="1:26" ht="15.6" x14ac:dyDescent="0.3">
      <c r="A255" s="32">
        <v>237</v>
      </c>
      <c r="B255" s="172">
        <f>'Curva durate'!AK263/1000</f>
        <v>6.8834139416476233E-3</v>
      </c>
      <c r="C255" s="11"/>
      <c r="D255" s="83">
        <f t="shared" si="71"/>
        <v>6.8834139416476233E-3</v>
      </c>
      <c r="E255" s="83">
        <f t="shared" si="72"/>
        <v>0</v>
      </c>
      <c r="F255" s="173">
        <f t="shared" si="73"/>
        <v>6.8834139416476233E-3</v>
      </c>
      <c r="G255" s="174">
        <f t="shared" si="61"/>
        <v>6.8834139416476233E-3</v>
      </c>
      <c r="H255" s="175">
        <f t="shared" si="62"/>
        <v>0</v>
      </c>
      <c r="I255" s="27">
        <f t="shared" si="63"/>
        <v>0.57361782847063525</v>
      </c>
      <c r="J255" s="11">
        <f t="shared" si="64"/>
        <v>90</v>
      </c>
      <c r="K255">
        <f t="shared" si="65"/>
        <v>160.30000000000001</v>
      </c>
      <c r="L255" s="36">
        <f t="shared" si="74"/>
        <v>2.0181661892495536E-2</v>
      </c>
      <c r="M255" s="99">
        <f t="shared" si="75"/>
        <v>4.0075E-2</v>
      </c>
      <c r="N255">
        <f t="shared" si="76"/>
        <v>251</v>
      </c>
      <c r="O255" s="36">
        <f t="shared" si="66"/>
        <v>2.9626436003906001E-3</v>
      </c>
      <c r="P255" s="1">
        <f t="shared" si="77"/>
        <v>0.33288428551167198</v>
      </c>
      <c r="Q255" s="23">
        <f t="shared" si="78"/>
        <v>89.352115714488335</v>
      </c>
      <c r="R255" s="23">
        <f t="shared" si="67"/>
        <v>0.81</v>
      </c>
      <c r="S255" s="11">
        <f t="shared" si="68"/>
        <v>0.95</v>
      </c>
      <c r="T255" s="20"/>
      <c r="U255" s="30">
        <f t="shared" si="69"/>
        <v>6.033616946433491</v>
      </c>
      <c r="V255" s="24">
        <f t="shared" si="70"/>
        <v>4.6428682402805714</v>
      </c>
      <c r="W255" s="24">
        <f t="shared" si="79"/>
        <v>5</v>
      </c>
      <c r="X255" s="31">
        <f t="shared" si="80"/>
        <v>111.42883776673372</v>
      </c>
      <c r="Y255" s="20"/>
      <c r="Z255" s="19"/>
    </row>
    <row r="256" spans="1:26" ht="15.6" x14ac:dyDescent="0.3">
      <c r="A256" s="26">
        <v>238</v>
      </c>
      <c r="B256" s="172">
        <f>'Curva durate'!AK264/1000</f>
        <v>6.8504417081418235E-3</v>
      </c>
      <c r="C256" s="11"/>
      <c r="D256" s="83">
        <f t="shared" si="71"/>
        <v>6.8504417081418235E-3</v>
      </c>
      <c r="E256" s="83">
        <f t="shared" si="72"/>
        <v>0</v>
      </c>
      <c r="F256" s="173">
        <f t="shared" si="73"/>
        <v>6.8504417081418235E-3</v>
      </c>
      <c r="G256" s="174">
        <f t="shared" si="61"/>
        <v>6.8504417081418235E-3</v>
      </c>
      <c r="H256" s="175">
        <f t="shared" si="62"/>
        <v>0</v>
      </c>
      <c r="I256" s="27">
        <f t="shared" si="63"/>
        <v>0.57087014234515199</v>
      </c>
      <c r="J256" s="11">
        <f t="shared" si="64"/>
        <v>90</v>
      </c>
      <c r="K256">
        <f t="shared" si="65"/>
        <v>160.30000000000001</v>
      </c>
      <c r="L256" s="36">
        <f t="shared" si="74"/>
        <v>2.0181661892495536E-2</v>
      </c>
      <c r="M256" s="99">
        <f t="shared" si="75"/>
        <v>4.0075E-2</v>
      </c>
      <c r="N256">
        <f t="shared" si="76"/>
        <v>251</v>
      </c>
      <c r="O256" s="36">
        <f t="shared" si="66"/>
        <v>2.9626436003906001E-3</v>
      </c>
      <c r="P256" s="1">
        <f t="shared" si="77"/>
        <v>0.32970282626195929</v>
      </c>
      <c r="Q256" s="23">
        <f t="shared" si="78"/>
        <v>89.355297173738037</v>
      </c>
      <c r="R256" s="23">
        <f t="shared" si="67"/>
        <v>0.81</v>
      </c>
      <c r="S256" s="11">
        <f t="shared" si="68"/>
        <v>0.95</v>
      </c>
      <c r="T256" s="20"/>
      <c r="U256" s="30">
        <f t="shared" si="69"/>
        <v>6.0049291276493708</v>
      </c>
      <c r="V256" s="24">
        <f t="shared" si="70"/>
        <v>4.6207929637261911</v>
      </c>
      <c r="W256" s="24">
        <f t="shared" si="79"/>
        <v>5</v>
      </c>
      <c r="X256" s="31">
        <f t="shared" si="80"/>
        <v>110.89903112942858</v>
      </c>
      <c r="Y256" s="20"/>
      <c r="Z256" s="19"/>
    </row>
    <row r="257" spans="1:26" ht="15.6" x14ac:dyDescent="0.3">
      <c r="A257" s="32">
        <v>239</v>
      </c>
      <c r="B257" s="172">
        <f>'Curva durate'!AK265/1000</f>
        <v>6.8175516198543448E-3</v>
      </c>
      <c r="C257" s="11"/>
      <c r="D257" s="83">
        <f t="shared" si="71"/>
        <v>6.8175516198543448E-3</v>
      </c>
      <c r="E257" s="83">
        <f t="shared" si="72"/>
        <v>0</v>
      </c>
      <c r="F257" s="173">
        <f t="shared" si="73"/>
        <v>6.8175516198543448E-3</v>
      </c>
      <c r="G257" s="174">
        <f t="shared" si="61"/>
        <v>6.8175516198543448E-3</v>
      </c>
      <c r="H257" s="175">
        <f t="shared" si="62"/>
        <v>0</v>
      </c>
      <c r="I257" s="27">
        <f t="shared" si="63"/>
        <v>0.56812930165452868</v>
      </c>
      <c r="J257" s="11">
        <f t="shared" si="64"/>
        <v>90</v>
      </c>
      <c r="K257">
        <f t="shared" si="65"/>
        <v>160.30000000000001</v>
      </c>
      <c r="L257" s="36">
        <f t="shared" si="74"/>
        <v>2.0181661892495536E-2</v>
      </c>
      <c r="M257" s="99">
        <f t="shared" si="75"/>
        <v>4.0075E-2</v>
      </c>
      <c r="N257">
        <f t="shared" si="76"/>
        <v>251</v>
      </c>
      <c r="O257" s="36">
        <f t="shared" si="66"/>
        <v>2.9626436003906001E-3</v>
      </c>
      <c r="P257" s="1">
        <f t="shared" si="77"/>
        <v>0.32654451217753921</v>
      </c>
      <c r="Q257" s="23">
        <f t="shared" si="78"/>
        <v>89.358455487822468</v>
      </c>
      <c r="R257" s="23">
        <f t="shared" si="67"/>
        <v>0.81</v>
      </c>
      <c r="S257" s="11">
        <f t="shared" si="68"/>
        <v>0.95</v>
      </c>
      <c r="T257" s="20"/>
      <c r="U257" s="30">
        <f t="shared" si="69"/>
        <v>5.9763097118247135</v>
      </c>
      <c r="V257" s="24">
        <f t="shared" si="70"/>
        <v>4.5987703232491173</v>
      </c>
      <c r="W257" s="24">
        <f t="shared" si="79"/>
        <v>5</v>
      </c>
      <c r="X257" s="31">
        <f t="shared" si="80"/>
        <v>110.37048775797882</v>
      </c>
      <c r="Y257" s="20"/>
      <c r="Z257" s="19"/>
    </row>
    <row r="258" spans="1:26" ht="15.6" x14ac:dyDescent="0.3">
      <c r="A258" s="32">
        <v>240</v>
      </c>
      <c r="B258" s="172">
        <f>'Curva durate'!AK266/1000</f>
        <v>6.784745791839999E-3</v>
      </c>
      <c r="C258" s="11"/>
      <c r="D258" s="83">
        <f t="shared" si="71"/>
        <v>6.784745791839999E-3</v>
      </c>
      <c r="E258" s="83">
        <f t="shared" si="72"/>
        <v>0</v>
      </c>
      <c r="F258" s="173">
        <f t="shared" si="73"/>
        <v>6.784745791839999E-3</v>
      </c>
      <c r="G258" s="174">
        <f t="shared" si="61"/>
        <v>6.784745791839999E-3</v>
      </c>
      <c r="H258" s="175">
        <f t="shared" si="62"/>
        <v>0</v>
      </c>
      <c r="I258" s="27">
        <f t="shared" si="63"/>
        <v>0.56539548265333328</v>
      </c>
      <c r="J258" s="11">
        <f t="shared" si="64"/>
        <v>90</v>
      </c>
      <c r="K258">
        <f t="shared" si="65"/>
        <v>160.30000000000001</v>
      </c>
      <c r="L258" s="36">
        <f t="shared" si="74"/>
        <v>2.0181661892495536E-2</v>
      </c>
      <c r="M258" s="99">
        <f t="shared" si="75"/>
        <v>4.0075E-2</v>
      </c>
      <c r="N258">
        <f t="shared" si="76"/>
        <v>251</v>
      </c>
      <c r="O258" s="36">
        <f t="shared" si="66"/>
        <v>2.9626436003906001E-3</v>
      </c>
      <c r="P258" s="1">
        <f t="shared" si="77"/>
        <v>0.32340943100600211</v>
      </c>
      <c r="Q258" s="23">
        <f t="shared" si="78"/>
        <v>89.361590568994004</v>
      </c>
      <c r="R258" s="23">
        <f t="shared" si="67"/>
        <v>0.81</v>
      </c>
      <c r="S258" s="11">
        <f t="shared" si="68"/>
        <v>0.95</v>
      </c>
      <c r="T258" s="20"/>
      <c r="U258" s="30">
        <f t="shared" si="69"/>
        <v>5.9477605772937396</v>
      </c>
      <c r="V258" s="24">
        <f t="shared" si="70"/>
        <v>4.5768017642275325</v>
      </c>
      <c r="W258" s="24">
        <f t="shared" si="79"/>
        <v>5</v>
      </c>
      <c r="X258" s="31">
        <f t="shared" si="80"/>
        <v>109.84324234146078</v>
      </c>
      <c r="Y258" s="20"/>
      <c r="Z258" s="19"/>
    </row>
    <row r="259" spans="1:26" ht="15.6" x14ac:dyDescent="0.3">
      <c r="A259" s="26">
        <v>241</v>
      </c>
      <c r="B259" s="172">
        <f>'Curva durate'!AK267/1000</f>
        <v>6.7520263408476248E-3</v>
      </c>
      <c r="C259" s="11"/>
      <c r="D259" s="83">
        <f t="shared" si="71"/>
        <v>6.7520263408476248E-3</v>
      </c>
      <c r="E259" s="83">
        <f t="shared" si="72"/>
        <v>0</v>
      </c>
      <c r="F259" s="173">
        <f t="shared" si="73"/>
        <v>6.7520263408476248E-3</v>
      </c>
      <c r="G259" s="174">
        <f t="shared" si="61"/>
        <v>6.7520263408476248E-3</v>
      </c>
      <c r="H259" s="175">
        <f t="shared" si="62"/>
        <v>0</v>
      </c>
      <c r="I259" s="27">
        <f t="shared" si="63"/>
        <v>0.56266886173730202</v>
      </c>
      <c r="J259" s="11">
        <f t="shared" si="64"/>
        <v>90</v>
      </c>
      <c r="K259">
        <f t="shared" si="65"/>
        <v>160.30000000000001</v>
      </c>
      <c r="L259" s="36">
        <f t="shared" si="74"/>
        <v>2.0181661892495536E-2</v>
      </c>
      <c r="M259" s="99">
        <f t="shared" si="75"/>
        <v>4.0075E-2</v>
      </c>
      <c r="N259">
        <f t="shared" si="76"/>
        <v>251</v>
      </c>
      <c r="O259" s="36">
        <f t="shared" si="66"/>
        <v>2.9626436003906001E-3</v>
      </c>
      <c r="P259" s="1">
        <f t="shared" si="77"/>
        <v>0.32029766705014445</v>
      </c>
      <c r="Q259" s="23">
        <f t="shared" si="78"/>
        <v>89.364702332949861</v>
      </c>
      <c r="R259" s="23">
        <f t="shared" si="67"/>
        <v>0.81</v>
      </c>
      <c r="S259" s="11">
        <f t="shared" si="68"/>
        <v>0.95</v>
      </c>
      <c r="T259" s="20"/>
      <c r="U259" s="30">
        <f t="shared" si="69"/>
        <v>5.9192836043629704</v>
      </c>
      <c r="V259" s="24">
        <f t="shared" si="70"/>
        <v>4.5548887335573056</v>
      </c>
      <c r="W259" s="24">
        <f t="shared" si="79"/>
        <v>5</v>
      </c>
      <c r="X259" s="31">
        <f t="shared" si="80"/>
        <v>109.31732960537533</v>
      </c>
      <c r="Y259" s="20"/>
      <c r="Z259" s="19"/>
    </row>
    <row r="260" spans="1:26" ht="15.6" x14ac:dyDescent="0.3">
      <c r="A260" s="32">
        <v>242</v>
      </c>
      <c r="B260" s="172">
        <f>'Curva durate'!AK268/1000</f>
        <v>6.7193953853200636E-3</v>
      </c>
      <c r="C260" s="11"/>
      <c r="D260" s="83">
        <f t="shared" si="71"/>
        <v>6.7193953853200636E-3</v>
      </c>
      <c r="E260" s="83">
        <f t="shared" si="72"/>
        <v>0</v>
      </c>
      <c r="F260" s="173">
        <f t="shared" si="73"/>
        <v>6.7193953853200636E-3</v>
      </c>
      <c r="G260" s="174">
        <f t="shared" si="61"/>
        <v>6.7193953853200636E-3</v>
      </c>
      <c r="H260" s="175">
        <f t="shared" si="62"/>
        <v>0</v>
      </c>
      <c r="I260" s="27">
        <f t="shared" si="63"/>
        <v>0.55994961544333866</v>
      </c>
      <c r="J260" s="11">
        <f t="shared" si="64"/>
        <v>90</v>
      </c>
      <c r="K260">
        <f t="shared" si="65"/>
        <v>160.30000000000001</v>
      </c>
      <c r="L260" s="36">
        <f t="shared" si="74"/>
        <v>2.0181661892495536E-2</v>
      </c>
      <c r="M260" s="99">
        <f t="shared" si="75"/>
        <v>4.0075E-2</v>
      </c>
      <c r="N260">
        <f t="shared" si="76"/>
        <v>251</v>
      </c>
      <c r="O260" s="36">
        <f t="shared" si="66"/>
        <v>2.9626436003906001E-3</v>
      </c>
      <c r="P260" s="1">
        <f t="shared" si="77"/>
        <v>0.31720930118943813</v>
      </c>
      <c r="Q260" s="23">
        <f t="shared" si="78"/>
        <v>89.367790698810566</v>
      </c>
      <c r="R260" s="23">
        <f t="shared" si="67"/>
        <v>0.81</v>
      </c>
      <c r="S260" s="11">
        <f t="shared" si="68"/>
        <v>0.95</v>
      </c>
      <c r="T260" s="20"/>
      <c r="U260" s="30">
        <f t="shared" si="69"/>
        <v>5.8908806752989822</v>
      </c>
      <c r="V260" s="24">
        <f t="shared" si="70"/>
        <v>4.5330326796425666</v>
      </c>
      <c r="W260" s="24">
        <f t="shared" si="79"/>
        <v>5</v>
      </c>
      <c r="X260" s="31">
        <f t="shared" si="80"/>
        <v>108.7927843114216</v>
      </c>
      <c r="Y260" s="20"/>
      <c r="Z260" s="19"/>
    </row>
    <row r="261" spans="1:26" ht="15.6" x14ac:dyDescent="0.3">
      <c r="A261" s="32">
        <v>243</v>
      </c>
      <c r="B261" s="172">
        <f>'Curva durate'!AK269/1000</f>
        <v>6.6868550453941826E-3</v>
      </c>
      <c r="C261" s="11"/>
      <c r="D261" s="83">
        <f t="shared" si="71"/>
        <v>6.6868550453941826E-3</v>
      </c>
      <c r="E261" s="83">
        <f t="shared" si="72"/>
        <v>0</v>
      </c>
      <c r="F261" s="173">
        <f t="shared" si="73"/>
        <v>6.6868550453941826E-3</v>
      </c>
      <c r="G261" s="174">
        <f t="shared" si="61"/>
        <v>6.6868550453941826E-3</v>
      </c>
      <c r="H261" s="175">
        <f t="shared" si="62"/>
        <v>0</v>
      </c>
      <c r="I261" s="27">
        <f t="shared" si="63"/>
        <v>0.55723792044951526</v>
      </c>
      <c r="J261" s="11">
        <f t="shared" si="64"/>
        <v>90</v>
      </c>
      <c r="K261">
        <f t="shared" si="65"/>
        <v>160.30000000000001</v>
      </c>
      <c r="L261" s="36">
        <f t="shared" si="74"/>
        <v>2.0181661892495536E-2</v>
      </c>
      <c r="M261" s="99">
        <f t="shared" si="75"/>
        <v>4.0075E-2</v>
      </c>
      <c r="N261">
        <f t="shared" si="76"/>
        <v>251</v>
      </c>
      <c r="O261" s="36">
        <f t="shared" si="66"/>
        <v>2.9626436003906001E-3</v>
      </c>
      <c r="P261" s="1">
        <f t="shared" si="77"/>
        <v>0.31414441090216616</v>
      </c>
      <c r="Q261" s="23">
        <f t="shared" si="78"/>
        <v>89.370855589097843</v>
      </c>
      <c r="R261" s="23">
        <f t="shared" si="67"/>
        <v>0.81</v>
      </c>
      <c r="S261" s="11">
        <f t="shared" si="68"/>
        <v>0.95</v>
      </c>
      <c r="T261" s="20"/>
      <c r="U261" s="30">
        <f t="shared" si="69"/>
        <v>5.862553674316179</v>
      </c>
      <c r="V261" s="24">
        <f t="shared" si="70"/>
        <v>4.5112350523862998</v>
      </c>
      <c r="W261" s="24">
        <f t="shared" si="79"/>
        <v>5</v>
      </c>
      <c r="X261" s="31">
        <f t="shared" si="80"/>
        <v>108.26964125727119</v>
      </c>
      <c r="Y261" s="20"/>
      <c r="Z261" s="19"/>
    </row>
    <row r="262" spans="1:26" ht="15.6" x14ac:dyDescent="0.3">
      <c r="A262" s="26">
        <v>244</v>
      </c>
      <c r="B262" s="172">
        <f>'Curva durate'!AK270/1000</f>
        <v>6.6544074429008646E-3</v>
      </c>
      <c r="C262" s="11"/>
      <c r="D262" s="83">
        <f t="shared" si="71"/>
        <v>6.6544074429008646E-3</v>
      </c>
      <c r="E262" s="83">
        <f t="shared" si="72"/>
        <v>0</v>
      </c>
      <c r="F262" s="173">
        <f t="shared" si="73"/>
        <v>6.6544074429008646E-3</v>
      </c>
      <c r="G262" s="174">
        <f t="shared" si="61"/>
        <v>6.6544074429008646E-3</v>
      </c>
      <c r="H262" s="175">
        <f t="shared" si="62"/>
        <v>0</v>
      </c>
      <c r="I262" s="27">
        <f t="shared" si="63"/>
        <v>0.55453395357507207</v>
      </c>
      <c r="J262" s="11">
        <f t="shared" si="64"/>
        <v>90</v>
      </c>
      <c r="K262">
        <f t="shared" si="65"/>
        <v>160.30000000000001</v>
      </c>
      <c r="L262" s="36">
        <f t="shared" si="74"/>
        <v>2.0181661892495536E-2</v>
      </c>
      <c r="M262" s="99">
        <f t="shared" si="75"/>
        <v>4.0075E-2</v>
      </c>
      <c r="N262">
        <f t="shared" si="76"/>
        <v>251</v>
      </c>
      <c r="O262" s="36">
        <f t="shared" si="66"/>
        <v>2.9626436003906001E-3</v>
      </c>
      <c r="P262" s="1">
        <f t="shared" si="77"/>
        <v>0.31110307028821721</v>
      </c>
      <c r="Q262" s="23">
        <f t="shared" si="78"/>
        <v>89.37389692971179</v>
      </c>
      <c r="R262" s="23">
        <f t="shared" si="67"/>
        <v>0.81</v>
      </c>
      <c r="S262" s="11">
        <f t="shared" si="68"/>
        <v>0.95</v>
      </c>
      <c r="T262" s="20"/>
      <c r="U262" s="30">
        <f t="shared" si="69"/>
        <v>5.8343044875645642</v>
      </c>
      <c r="V262" s="24">
        <f t="shared" si="70"/>
        <v>4.4894973031809329</v>
      </c>
      <c r="W262" s="24">
        <f t="shared" si="79"/>
        <v>5</v>
      </c>
      <c r="X262" s="31">
        <f t="shared" si="80"/>
        <v>107.74793527634239</v>
      </c>
      <c r="Y262" s="20"/>
      <c r="Z262" s="19"/>
    </row>
    <row r="263" spans="1:26" ht="15.6" x14ac:dyDescent="0.3">
      <c r="A263" s="32">
        <v>245</v>
      </c>
      <c r="B263" s="172">
        <f>'Curva durate'!AK271/1000</f>
        <v>6.6220547013650004E-3</v>
      </c>
      <c r="C263" s="11"/>
      <c r="D263" s="83">
        <f t="shared" si="71"/>
        <v>6.6220547013650004E-3</v>
      </c>
      <c r="E263" s="83">
        <f t="shared" si="72"/>
        <v>0</v>
      </c>
      <c r="F263" s="173">
        <f t="shared" si="73"/>
        <v>6.6220547013650004E-3</v>
      </c>
      <c r="G263" s="174">
        <f t="shared" si="61"/>
        <v>6.6220547013650004E-3</v>
      </c>
      <c r="H263" s="175">
        <f t="shared" si="62"/>
        <v>0</v>
      </c>
      <c r="I263" s="27">
        <f t="shared" si="63"/>
        <v>0.55183789178041665</v>
      </c>
      <c r="J263" s="11">
        <f t="shared" si="64"/>
        <v>90</v>
      </c>
      <c r="K263">
        <f t="shared" si="65"/>
        <v>160.30000000000001</v>
      </c>
      <c r="L263" s="36">
        <f t="shared" si="74"/>
        <v>2.0181661892495536E-2</v>
      </c>
      <c r="M263" s="99">
        <f t="shared" si="75"/>
        <v>4.0075E-2</v>
      </c>
      <c r="N263">
        <f t="shared" si="76"/>
        <v>251</v>
      </c>
      <c r="O263" s="36">
        <f t="shared" si="66"/>
        <v>2.9626436003906001E-3</v>
      </c>
      <c r="P263" s="1">
        <f t="shared" si="77"/>
        <v>0.3080853500925454</v>
      </c>
      <c r="Q263" s="23">
        <f t="shared" si="78"/>
        <v>89.376914649907462</v>
      </c>
      <c r="R263" s="23">
        <f t="shared" si="67"/>
        <v>0.81</v>
      </c>
      <c r="S263" s="11">
        <f t="shared" si="68"/>
        <v>0.95</v>
      </c>
      <c r="T263" s="20"/>
      <c r="U263" s="30">
        <f t="shared" si="69"/>
        <v>5.8061350031175065</v>
      </c>
      <c r="V263" s="24">
        <f t="shared" si="70"/>
        <v>4.4678208848989218</v>
      </c>
      <c r="W263" s="24">
        <f t="shared" si="79"/>
        <v>5</v>
      </c>
      <c r="X263" s="31">
        <f t="shared" si="80"/>
        <v>107.22770123757412</v>
      </c>
      <c r="Y263" s="20"/>
      <c r="Z263" s="19"/>
    </row>
    <row r="264" spans="1:26" ht="15.6" x14ac:dyDescent="0.3">
      <c r="A264" s="32">
        <v>246</v>
      </c>
      <c r="B264" s="172">
        <f>'Curva durate'!AK272/1000</f>
        <v>6.589798946005504E-3</v>
      </c>
      <c r="C264" s="11"/>
      <c r="D264" s="83">
        <f t="shared" si="71"/>
        <v>6.589798946005504E-3</v>
      </c>
      <c r="E264" s="83">
        <f t="shared" si="72"/>
        <v>0</v>
      </c>
      <c r="F264" s="173">
        <f t="shared" si="73"/>
        <v>6.589798946005504E-3</v>
      </c>
      <c r="G264" s="174">
        <f t="shared" si="61"/>
        <v>6.589798946005504E-3</v>
      </c>
      <c r="H264" s="175">
        <f t="shared" si="62"/>
        <v>0</v>
      </c>
      <c r="I264" s="27">
        <f t="shared" si="63"/>
        <v>0.54914991216712528</v>
      </c>
      <c r="J264" s="11">
        <f t="shared" si="64"/>
        <v>90</v>
      </c>
      <c r="K264">
        <f t="shared" si="65"/>
        <v>160.30000000000001</v>
      </c>
      <c r="L264" s="36">
        <f t="shared" si="74"/>
        <v>2.0181661892495536E-2</v>
      </c>
      <c r="M264" s="99">
        <f t="shared" si="75"/>
        <v>4.0075E-2</v>
      </c>
      <c r="N264">
        <f t="shared" si="76"/>
        <v>251</v>
      </c>
      <c r="O264" s="36">
        <f t="shared" si="66"/>
        <v>2.9626436003906001E-3</v>
      </c>
      <c r="P264" s="1">
        <f t="shared" si="77"/>
        <v>0.30509131772929821</v>
      </c>
      <c r="Q264" s="23">
        <f t="shared" si="78"/>
        <v>89.37990868227071</v>
      </c>
      <c r="R264" s="23">
        <f t="shared" si="67"/>
        <v>0.81</v>
      </c>
      <c r="S264" s="11">
        <f t="shared" si="68"/>
        <v>0.95</v>
      </c>
      <c r="T264" s="20"/>
      <c r="U264" s="30">
        <f t="shared" si="69"/>
        <v>5.7780471109595437</v>
      </c>
      <c r="V264" s="24">
        <f t="shared" si="70"/>
        <v>4.4462072518833686</v>
      </c>
      <c r="W264" s="24">
        <f t="shared" si="79"/>
        <v>5</v>
      </c>
      <c r="X264" s="31">
        <f t="shared" si="80"/>
        <v>106.70897404520085</v>
      </c>
      <c r="Y264" s="20"/>
      <c r="Z264" s="19"/>
    </row>
    <row r="265" spans="1:26" ht="15.6" x14ac:dyDescent="0.3">
      <c r="A265" s="26">
        <v>247</v>
      </c>
      <c r="B265" s="172">
        <f>'Curva durate'!AK273/1000</f>
        <v>6.5576423037353041E-3</v>
      </c>
      <c r="C265" s="11"/>
      <c r="D265" s="83">
        <f t="shared" si="71"/>
        <v>6.5576423037353041E-3</v>
      </c>
      <c r="E265" s="83">
        <f t="shared" si="72"/>
        <v>0</v>
      </c>
      <c r="F265" s="173">
        <f t="shared" si="73"/>
        <v>6.5576423037353041E-3</v>
      </c>
      <c r="G265" s="174">
        <f t="shared" si="61"/>
        <v>6.5576423037353041E-3</v>
      </c>
      <c r="H265" s="175">
        <f t="shared" si="62"/>
        <v>0</v>
      </c>
      <c r="I265" s="27">
        <f t="shared" si="63"/>
        <v>0.546470191977942</v>
      </c>
      <c r="J265" s="11">
        <f t="shared" si="64"/>
        <v>90</v>
      </c>
      <c r="K265">
        <f t="shared" si="65"/>
        <v>160.30000000000001</v>
      </c>
      <c r="L265" s="36">
        <f t="shared" si="74"/>
        <v>2.0181661892495536E-2</v>
      </c>
      <c r="M265" s="99">
        <f t="shared" si="75"/>
        <v>4.0075E-2</v>
      </c>
      <c r="N265">
        <f t="shared" si="76"/>
        <v>251</v>
      </c>
      <c r="O265" s="36">
        <f t="shared" si="66"/>
        <v>2.9626436003906001E-3</v>
      </c>
      <c r="P265" s="1">
        <f t="shared" si="77"/>
        <v>0.30212103730660989</v>
      </c>
      <c r="Q265" s="23">
        <f t="shared" si="78"/>
        <v>89.382878962693397</v>
      </c>
      <c r="R265" s="23">
        <f t="shared" si="67"/>
        <v>0.81</v>
      </c>
      <c r="S265" s="11">
        <f t="shared" si="68"/>
        <v>0.95</v>
      </c>
      <c r="T265" s="20"/>
      <c r="U265" s="30">
        <f t="shared" si="69"/>
        <v>5.7500427029741781</v>
      </c>
      <c r="V265" s="24">
        <f t="shared" si="70"/>
        <v>4.4246578599386295</v>
      </c>
      <c r="W265" s="24">
        <f t="shared" si="79"/>
        <v>5</v>
      </c>
      <c r="X265" s="31">
        <f t="shared" si="80"/>
        <v>106.1917886385271</v>
      </c>
      <c r="Y265" s="20"/>
      <c r="Z265" s="19"/>
    </row>
    <row r="266" spans="1:26" ht="15.6" x14ac:dyDescent="0.3">
      <c r="A266" s="32">
        <v>248</v>
      </c>
      <c r="B266" s="172">
        <f>'Curva durate'!AK274/1000</f>
        <v>6.5255869031613425E-3</v>
      </c>
      <c r="C266" s="11"/>
      <c r="D266" s="83">
        <f t="shared" si="71"/>
        <v>6.5255869031613425E-3</v>
      </c>
      <c r="E266" s="83">
        <f t="shared" si="72"/>
        <v>0</v>
      </c>
      <c r="F266" s="173">
        <f t="shared" si="73"/>
        <v>6.5255869031613425E-3</v>
      </c>
      <c r="G266" s="174">
        <f t="shared" si="61"/>
        <v>6.5255869031613425E-3</v>
      </c>
      <c r="H266" s="175">
        <f t="shared" si="62"/>
        <v>0</v>
      </c>
      <c r="I266" s="27">
        <f t="shared" si="63"/>
        <v>0.54379890859677849</v>
      </c>
      <c r="J266" s="11">
        <f t="shared" si="64"/>
        <v>90</v>
      </c>
      <c r="K266">
        <f t="shared" si="65"/>
        <v>160.30000000000001</v>
      </c>
      <c r="L266" s="36">
        <f t="shared" si="74"/>
        <v>2.0181661892495536E-2</v>
      </c>
      <c r="M266" s="99">
        <f t="shared" si="75"/>
        <v>4.0075E-2</v>
      </c>
      <c r="N266">
        <f t="shared" si="76"/>
        <v>251</v>
      </c>
      <c r="O266" s="36">
        <f t="shared" si="66"/>
        <v>2.9626436003906001E-3</v>
      </c>
      <c r="P266" s="1">
        <f t="shared" si="77"/>
        <v>0.2991745696520659</v>
      </c>
      <c r="Q266" s="23">
        <f t="shared" si="78"/>
        <v>89.385825430347936</v>
      </c>
      <c r="R266" s="23">
        <f t="shared" si="67"/>
        <v>0.81</v>
      </c>
      <c r="S266" s="11">
        <f t="shared" si="68"/>
        <v>0.95</v>
      </c>
      <c r="T266" s="20"/>
      <c r="U266" s="30">
        <f t="shared" si="69"/>
        <v>5.7221236729317022</v>
      </c>
      <c r="V266" s="24">
        <f t="shared" si="70"/>
        <v>4.4031741663209454</v>
      </c>
      <c r="W266" s="24">
        <f t="shared" si="79"/>
        <v>5</v>
      </c>
      <c r="X266" s="31">
        <f t="shared" si="80"/>
        <v>105.6761799917027</v>
      </c>
      <c r="Y266" s="20"/>
      <c r="Z266" s="19"/>
    </row>
    <row r="267" spans="1:26" ht="15.6" x14ac:dyDescent="0.3">
      <c r="A267" s="32">
        <v>249</v>
      </c>
      <c r="B267" s="172">
        <f>'Curva durate'!AK275/1000</f>
        <v>6.4936348745845834E-3</v>
      </c>
      <c r="C267" s="11"/>
      <c r="D267" s="83">
        <f t="shared" si="71"/>
        <v>6.4936348745845834E-3</v>
      </c>
      <c r="E267" s="83">
        <f t="shared" si="72"/>
        <v>0</v>
      </c>
      <c r="F267" s="173">
        <f t="shared" si="73"/>
        <v>6.4936348745845834E-3</v>
      </c>
      <c r="G267" s="174">
        <f t="shared" si="61"/>
        <v>6.4936348745845834E-3</v>
      </c>
      <c r="H267" s="175">
        <f t="shared" si="62"/>
        <v>0</v>
      </c>
      <c r="I267" s="27">
        <f t="shared" si="63"/>
        <v>0.54113623954871526</v>
      </c>
      <c r="J267" s="11">
        <f t="shared" si="64"/>
        <v>90</v>
      </c>
      <c r="K267">
        <f t="shared" si="65"/>
        <v>160.30000000000001</v>
      </c>
      <c r="L267" s="36">
        <f t="shared" si="74"/>
        <v>2.0181661892495536E-2</v>
      </c>
      <c r="M267" s="99">
        <f t="shared" si="75"/>
        <v>4.0075E-2</v>
      </c>
      <c r="N267">
        <f t="shared" si="76"/>
        <v>251</v>
      </c>
      <c r="O267" s="36">
        <f t="shared" si="66"/>
        <v>2.9626436003906001E-3</v>
      </c>
      <c r="P267" s="1">
        <f t="shared" si="77"/>
        <v>0.29625197233883954</v>
      </c>
      <c r="Q267" s="23">
        <f t="shared" si="78"/>
        <v>89.388748027661165</v>
      </c>
      <c r="R267" s="23">
        <f t="shared" si="67"/>
        <v>0.81</v>
      </c>
      <c r="S267" s="11">
        <f t="shared" si="68"/>
        <v>0.95</v>
      </c>
      <c r="T267" s="20"/>
      <c r="U267" s="30">
        <f t="shared" si="69"/>
        <v>5.6942919164770478</v>
      </c>
      <c r="V267" s="24">
        <f t="shared" si="70"/>
        <v>4.3817576297290879</v>
      </c>
      <c r="W267" s="24">
        <f t="shared" si="79"/>
        <v>5</v>
      </c>
      <c r="X267" s="31">
        <f t="shared" si="80"/>
        <v>105.16218311349812</v>
      </c>
      <c r="Y267" s="20"/>
      <c r="Z267" s="19"/>
    </row>
    <row r="268" spans="1:26" ht="15.6" x14ac:dyDescent="0.3">
      <c r="A268" s="26">
        <v>250</v>
      </c>
      <c r="B268" s="172">
        <f>'Curva durate'!AK276/1000</f>
        <v>6.4617883500000008E-3</v>
      </c>
      <c r="C268" s="11"/>
      <c r="D268" s="83">
        <f t="shared" si="71"/>
        <v>6.4617883500000008E-3</v>
      </c>
      <c r="E268" s="83">
        <f t="shared" si="72"/>
        <v>0</v>
      </c>
      <c r="F268" s="173">
        <f t="shared" si="73"/>
        <v>6.4617883500000008E-3</v>
      </c>
      <c r="G268" s="174">
        <f t="shared" si="61"/>
        <v>6.4617883500000008E-3</v>
      </c>
      <c r="H268" s="175">
        <f t="shared" si="62"/>
        <v>0</v>
      </c>
      <c r="I268" s="27">
        <f t="shared" si="63"/>
        <v>0.53848236250000003</v>
      </c>
      <c r="J268" s="11">
        <f t="shared" si="64"/>
        <v>90</v>
      </c>
      <c r="K268">
        <f t="shared" si="65"/>
        <v>160.30000000000001</v>
      </c>
      <c r="L268" s="36">
        <f t="shared" si="74"/>
        <v>2.0181661892495536E-2</v>
      </c>
      <c r="M268" s="99">
        <f t="shared" si="75"/>
        <v>4.0075E-2</v>
      </c>
      <c r="N268">
        <f t="shared" si="76"/>
        <v>251</v>
      </c>
      <c r="O268" s="36">
        <f t="shared" si="66"/>
        <v>2.9626436003906001E-3</v>
      </c>
      <c r="P268" s="1">
        <f t="shared" si="77"/>
        <v>0.29335329971249968</v>
      </c>
      <c r="Q268" s="23">
        <f t="shared" si="78"/>
        <v>89.391646700287509</v>
      </c>
      <c r="R268" s="23">
        <f t="shared" si="67"/>
        <v>0.81</v>
      </c>
      <c r="S268" s="11">
        <f t="shared" si="68"/>
        <v>0.95</v>
      </c>
      <c r="T268" s="20"/>
      <c r="U268" s="30">
        <f t="shared" si="69"/>
        <v>5.6665493311176434</v>
      </c>
      <c r="V268" s="24">
        <f t="shared" si="70"/>
        <v>4.360409710295027</v>
      </c>
      <c r="W268" s="24">
        <f t="shared" si="79"/>
        <v>5</v>
      </c>
      <c r="X268" s="31">
        <f t="shared" si="80"/>
        <v>104.64983304708065</v>
      </c>
      <c r="Y268" s="20"/>
      <c r="Z268" s="19"/>
    </row>
    <row r="269" spans="1:26" ht="15.6" x14ac:dyDescent="0.3">
      <c r="A269" s="32">
        <v>251</v>
      </c>
      <c r="B269" s="172">
        <f>'Curva durate'!AK277/1000</f>
        <v>6.430049463096583E-3</v>
      </c>
      <c r="C269" s="11"/>
      <c r="D269" s="83">
        <f t="shared" si="71"/>
        <v>6.430049463096583E-3</v>
      </c>
      <c r="E269" s="83">
        <f t="shared" si="72"/>
        <v>0</v>
      </c>
      <c r="F269" s="173">
        <f t="shared" si="73"/>
        <v>6.430049463096583E-3</v>
      </c>
      <c r="G269" s="174">
        <f t="shared" si="61"/>
        <v>6.430049463096583E-3</v>
      </c>
      <c r="H269" s="175">
        <f t="shared" si="62"/>
        <v>0</v>
      </c>
      <c r="I269" s="27">
        <f t="shared" si="63"/>
        <v>0.5358374552580486</v>
      </c>
      <c r="J269" s="11">
        <f t="shared" si="64"/>
        <v>90</v>
      </c>
      <c r="K269">
        <f t="shared" si="65"/>
        <v>160.30000000000001</v>
      </c>
      <c r="L269" s="36">
        <f t="shared" si="74"/>
        <v>2.0181661892495536E-2</v>
      </c>
      <c r="M269" s="99">
        <f t="shared" si="75"/>
        <v>4.0075E-2</v>
      </c>
      <c r="N269">
        <f t="shared" si="76"/>
        <v>251</v>
      </c>
      <c r="O269" s="36">
        <f t="shared" si="66"/>
        <v>2.9626436003906001E-3</v>
      </c>
      <c r="P269" s="1">
        <f t="shared" si="77"/>
        <v>0.29047860291849564</v>
      </c>
      <c r="Q269" s="23">
        <f t="shared" si="78"/>
        <v>89.394521397081505</v>
      </c>
      <c r="R269" s="23">
        <f t="shared" si="67"/>
        <v>0.81</v>
      </c>
      <c r="S269" s="11">
        <f t="shared" si="68"/>
        <v>0.95</v>
      </c>
      <c r="T269" s="20"/>
      <c r="U269" s="30">
        <f t="shared" si="69"/>
        <v>5.6388978162113146</v>
      </c>
      <c r="V269" s="24">
        <f t="shared" si="70"/>
        <v>4.3391318695746062</v>
      </c>
      <c r="W269" s="24">
        <f t="shared" si="79"/>
        <v>5</v>
      </c>
      <c r="X269" s="31">
        <f t="shared" si="80"/>
        <v>104.13916486979055</v>
      </c>
      <c r="Y269" s="20"/>
      <c r="Z269" s="19"/>
    </row>
    <row r="270" spans="1:26" ht="15.6" x14ac:dyDescent="0.3">
      <c r="A270" s="32">
        <v>252</v>
      </c>
      <c r="B270" s="172">
        <f>'Curva durate'!AK278/1000</f>
        <v>6.3984203492573445E-3</v>
      </c>
      <c r="C270" s="11"/>
      <c r="D270" s="83">
        <f t="shared" si="71"/>
        <v>6.3984203492573445E-3</v>
      </c>
      <c r="E270" s="83">
        <f t="shared" si="72"/>
        <v>0</v>
      </c>
      <c r="F270" s="173">
        <f t="shared" si="73"/>
        <v>6.3984203492573445E-3</v>
      </c>
      <c r="G270" s="174">
        <f t="shared" si="61"/>
        <v>6.3984203492573445E-3</v>
      </c>
      <c r="H270" s="175">
        <f t="shared" si="62"/>
        <v>0</v>
      </c>
      <c r="I270" s="27">
        <f t="shared" si="63"/>
        <v>0.53320169577144538</v>
      </c>
      <c r="J270" s="11">
        <f t="shared" si="64"/>
        <v>90</v>
      </c>
      <c r="K270">
        <f t="shared" si="65"/>
        <v>160.30000000000001</v>
      </c>
      <c r="L270" s="36">
        <f t="shared" si="74"/>
        <v>2.0181661892495536E-2</v>
      </c>
      <c r="M270" s="99">
        <f t="shared" si="75"/>
        <v>4.0075E-2</v>
      </c>
      <c r="N270">
        <f t="shared" si="76"/>
        <v>251</v>
      </c>
      <c r="O270" s="36">
        <f t="shared" si="66"/>
        <v>2.9626436003906001E-3</v>
      </c>
      <c r="P270" s="1">
        <f t="shared" si="77"/>
        <v>0.2876279299303191</v>
      </c>
      <c r="Q270" s="23">
        <f t="shared" si="78"/>
        <v>89.397372070069679</v>
      </c>
      <c r="R270" s="23">
        <f t="shared" si="67"/>
        <v>0.81</v>
      </c>
      <c r="S270" s="11">
        <f t="shared" si="68"/>
        <v>0.95</v>
      </c>
      <c r="T270" s="20"/>
      <c r="U270" s="30">
        <f t="shared" si="69"/>
        <v>5.6113392729542202</v>
      </c>
      <c r="V270" s="24">
        <f t="shared" si="70"/>
        <v>4.3179255705382724</v>
      </c>
      <c r="W270" s="24">
        <f t="shared" si="79"/>
        <v>5</v>
      </c>
      <c r="X270" s="31">
        <f t="shared" si="80"/>
        <v>103.63021369291855</v>
      </c>
      <c r="Y270" s="20"/>
      <c r="Z270" s="19"/>
    </row>
    <row r="271" spans="1:26" ht="15.6" x14ac:dyDescent="0.3">
      <c r="A271" s="26">
        <v>253</v>
      </c>
      <c r="B271" s="172">
        <f>'Curva durate'!AK279/1000</f>
        <v>6.3669031455593043E-3</v>
      </c>
      <c r="C271" s="11"/>
      <c r="D271" s="83">
        <f t="shared" si="71"/>
        <v>6.3669031455593043E-3</v>
      </c>
      <c r="E271" s="83">
        <f t="shared" si="72"/>
        <v>0</v>
      </c>
      <c r="F271" s="173">
        <f t="shared" si="73"/>
        <v>6.3669031455593043E-3</v>
      </c>
      <c r="G271" s="174">
        <f t="shared" si="61"/>
        <v>6.3669031455593043E-3</v>
      </c>
      <c r="H271" s="175">
        <f t="shared" si="62"/>
        <v>0</v>
      </c>
      <c r="I271" s="27">
        <f t="shared" si="63"/>
        <v>0.53057526212994199</v>
      </c>
      <c r="J271" s="11">
        <f t="shared" si="64"/>
        <v>90</v>
      </c>
      <c r="K271">
        <f t="shared" si="65"/>
        <v>160.30000000000001</v>
      </c>
      <c r="L271" s="36">
        <f t="shared" si="74"/>
        <v>2.0181661892495536E-2</v>
      </c>
      <c r="M271" s="99">
        <f t="shared" si="75"/>
        <v>4.0075E-2</v>
      </c>
      <c r="N271">
        <f t="shared" si="76"/>
        <v>251</v>
      </c>
      <c r="O271" s="36">
        <f t="shared" si="66"/>
        <v>2.9626436003906001E-3</v>
      </c>
      <c r="P271" s="1">
        <f t="shared" si="77"/>
        <v>0.28480132557834209</v>
      </c>
      <c r="Q271" s="23">
        <f t="shared" si="78"/>
        <v>89.400198674421659</v>
      </c>
      <c r="R271" s="23">
        <f t="shared" si="67"/>
        <v>0.81</v>
      </c>
      <c r="S271" s="11">
        <f t="shared" si="68"/>
        <v>0.95</v>
      </c>
      <c r="T271" s="20"/>
      <c r="U271" s="30">
        <f t="shared" si="69"/>
        <v>5.5838756043687976</v>
      </c>
      <c r="V271" s="24">
        <f t="shared" si="70"/>
        <v>4.2967922775617904</v>
      </c>
      <c r="W271" s="24">
        <f t="shared" si="79"/>
        <v>5</v>
      </c>
      <c r="X271" s="31">
        <f t="shared" si="80"/>
        <v>103.12301466148297</v>
      </c>
      <c r="Y271" s="20"/>
      <c r="Z271" s="19"/>
    </row>
    <row r="272" spans="1:26" ht="15.6" x14ac:dyDescent="0.3">
      <c r="A272" s="32">
        <v>254</v>
      </c>
      <c r="B272" s="172">
        <f>'Curva durate'!AK280/1000</f>
        <v>6.3354999907735037E-3</v>
      </c>
      <c r="C272" s="11"/>
      <c r="D272" s="83">
        <f t="shared" si="71"/>
        <v>6.3354999907735037E-3</v>
      </c>
      <c r="E272" s="83">
        <f t="shared" si="72"/>
        <v>0</v>
      </c>
      <c r="F272" s="173">
        <f t="shared" si="73"/>
        <v>6.3354999907735037E-3</v>
      </c>
      <c r="G272" s="174">
        <f t="shared" si="61"/>
        <v>6.3354999907735037E-3</v>
      </c>
      <c r="H272" s="175">
        <f t="shared" si="62"/>
        <v>0</v>
      </c>
      <c r="I272" s="27">
        <f t="shared" si="63"/>
        <v>0.52795833256445868</v>
      </c>
      <c r="J272" s="11">
        <f t="shared" si="64"/>
        <v>90</v>
      </c>
      <c r="K272">
        <f t="shared" si="65"/>
        <v>160.30000000000001</v>
      </c>
      <c r="L272" s="36">
        <f t="shared" si="74"/>
        <v>2.0181661892495536E-2</v>
      </c>
      <c r="M272" s="99">
        <f t="shared" si="75"/>
        <v>4.0075E-2</v>
      </c>
      <c r="N272">
        <f t="shared" si="76"/>
        <v>251</v>
      </c>
      <c r="O272" s="36">
        <f t="shared" si="66"/>
        <v>2.9626436003906001E-3</v>
      </c>
      <c r="P272" s="1">
        <f t="shared" si="77"/>
        <v>0.28199883157933842</v>
      </c>
      <c r="Q272" s="23">
        <f t="shared" si="78"/>
        <v>89.403001168420658</v>
      </c>
      <c r="R272" s="23">
        <f t="shared" si="67"/>
        <v>0.81</v>
      </c>
      <c r="S272" s="11">
        <f t="shared" si="68"/>
        <v>0.95</v>
      </c>
      <c r="T272" s="20"/>
      <c r="U272" s="30">
        <f t="shared" si="69"/>
        <v>5.5565087152917725</v>
      </c>
      <c r="V272" s="24">
        <f t="shared" si="70"/>
        <v>4.2757334564170195</v>
      </c>
      <c r="W272" s="24">
        <f t="shared" si="79"/>
        <v>5</v>
      </c>
      <c r="X272" s="31">
        <f t="shared" si="80"/>
        <v>102.61760295400848</v>
      </c>
      <c r="Y272" s="20"/>
      <c r="Z272" s="19"/>
    </row>
    <row r="273" spans="1:26" ht="15.6" x14ac:dyDescent="0.3">
      <c r="A273" s="32">
        <v>255</v>
      </c>
      <c r="B273" s="172">
        <f>'Curva durate'!AK281/1000</f>
        <v>6.3042130253650004E-3</v>
      </c>
      <c r="C273" s="11"/>
      <c r="D273" s="83">
        <f t="shared" si="71"/>
        <v>6.3042130253650004E-3</v>
      </c>
      <c r="E273" s="83">
        <f t="shared" si="72"/>
        <v>0</v>
      </c>
      <c r="F273" s="173">
        <f t="shared" si="73"/>
        <v>6.3042130253650004E-3</v>
      </c>
      <c r="G273" s="174">
        <f t="shared" si="61"/>
        <v>6.3042130253650004E-3</v>
      </c>
      <c r="H273" s="175">
        <f t="shared" si="62"/>
        <v>0</v>
      </c>
      <c r="I273" s="27">
        <f t="shared" si="63"/>
        <v>0.52535108544708331</v>
      </c>
      <c r="J273" s="11">
        <f t="shared" si="64"/>
        <v>90</v>
      </c>
      <c r="K273">
        <f t="shared" si="65"/>
        <v>160.30000000000001</v>
      </c>
      <c r="L273" s="36">
        <f t="shared" si="74"/>
        <v>2.0181661892495536E-2</v>
      </c>
      <c r="M273" s="99">
        <f t="shared" si="75"/>
        <v>4.0075E-2</v>
      </c>
      <c r="N273">
        <f t="shared" si="76"/>
        <v>251</v>
      </c>
      <c r="O273" s="36">
        <f t="shared" si="66"/>
        <v>2.9626436003906001E-3</v>
      </c>
      <c r="P273" s="1">
        <f t="shared" si="77"/>
        <v>0.27922048656668591</v>
      </c>
      <c r="Q273" s="23">
        <f t="shared" si="78"/>
        <v>89.405779513433316</v>
      </c>
      <c r="R273" s="23">
        <f t="shared" si="67"/>
        <v>0.81</v>
      </c>
      <c r="S273" s="11">
        <f t="shared" si="68"/>
        <v>0.95</v>
      </c>
      <c r="T273" s="20"/>
      <c r="U273" s="30">
        <f t="shared" si="69"/>
        <v>5.5292405123621915</v>
      </c>
      <c r="V273" s="24">
        <f t="shared" si="70"/>
        <v>4.2547505742627063</v>
      </c>
      <c r="W273" s="24">
        <f t="shared" si="79"/>
        <v>5</v>
      </c>
      <c r="X273" s="31">
        <f t="shared" si="80"/>
        <v>102.11401378230495</v>
      </c>
      <c r="Y273" s="20"/>
      <c r="Z273" s="19"/>
    </row>
    <row r="274" spans="1:26" ht="15.6" x14ac:dyDescent="0.3">
      <c r="A274" s="26">
        <v>256</v>
      </c>
      <c r="B274" s="172">
        <f>'Curva durate'!AK282/1000</f>
        <v>6.2730443914928635E-3</v>
      </c>
      <c r="C274" s="11"/>
      <c r="D274" s="83">
        <f t="shared" si="71"/>
        <v>6.2730443914928635E-3</v>
      </c>
      <c r="E274" s="83">
        <f t="shared" si="72"/>
        <v>0</v>
      </c>
      <c r="F274" s="173">
        <f t="shared" si="73"/>
        <v>6.2730443914928635E-3</v>
      </c>
      <c r="G274" s="174">
        <f t="shared" si="61"/>
        <v>6.2730443914928635E-3</v>
      </c>
      <c r="H274" s="175">
        <f t="shared" si="62"/>
        <v>0</v>
      </c>
      <c r="I274" s="27">
        <f t="shared" si="63"/>
        <v>0.52275369929107196</v>
      </c>
      <c r="J274" s="11">
        <f t="shared" si="64"/>
        <v>90</v>
      </c>
      <c r="K274">
        <f t="shared" si="65"/>
        <v>160.30000000000001</v>
      </c>
      <c r="L274" s="36">
        <f t="shared" si="74"/>
        <v>2.0181661892495536E-2</v>
      </c>
      <c r="M274" s="99">
        <f t="shared" si="75"/>
        <v>4.0075E-2</v>
      </c>
      <c r="N274">
        <f t="shared" si="76"/>
        <v>251</v>
      </c>
      <c r="O274" s="36">
        <f t="shared" si="66"/>
        <v>2.9626436003906001E-3</v>
      </c>
      <c r="P274" s="1">
        <f t="shared" si="77"/>
        <v>0.27646632612125188</v>
      </c>
      <c r="Q274" s="23">
        <f t="shared" si="78"/>
        <v>89.40853367387875</v>
      </c>
      <c r="R274" s="23">
        <f t="shared" si="67"/>
        <v>0.81</v>
      </c>
      <c r="S274" s="11">
        <f t="shared" si="68"/>
        <v>0.95</v>
      </c>
      <c r="T274" s="20"/>
      <c r="U274" s="30">
        <f t="shared" si="69"/>
        <v>5.5020729040094993</v>
      </c>
      <c r="V274" s="24">
        <f t="shared" si="70"/>
        <v>4.2338450996353094</v>
      </c>
      <c r="W274" s="24">
        <f t="shared" si="79"/>
        <v>5</v>
      </c>
      <c r="X274" s="31">
        <f t="shared" si="80"/>
        <v>101.61228239124742</v>
      </c>
      <c r="Y274" s="20"/>
      <c r="Z274" s="19"/>
    </row>
    <row r="275" spans="1:26" ht="15.6" x14ac:dyDescent="0.3">
      <c r="A275" s="32">
        <v>257</v>
      </c>
      <c r="B275" s="172">
        <f>'Curva durate'!AK283/1000</f>
        <v>6.2419962330101829E-3</v>
      </c>
      <c r="C275" s="11"/>
      <c r="D275" s="83">
        <f t="shared" si="71"/>
        <v>6.2419962330101829E-3</v>
      </c>
      <c r="E275" s="83">
        <f t="shared" si="72"/>
        <v>0</v>
      </c>
      <c r="F275" s="173">
        <f t="shared" si="73"/>
        <v>6.2419962330101829E-3</v>
      </c>
      <c r="G275" s="174">
        <f t="shared" ref="G275:G338" si="81">IF(F275&gt;$F$6,$F$6,IF(F275&lt;$G$6,0,F275))</f>
        <v>6.2419962330101829E-3</v>
      </c>
      <c r="H275" s="175">
        <f t="shared" ref="H275:H338" si="82">D275-G275</f>
        <v>0</v>
      </c>
      <c r="I275" s="27">
        <f t="shared" ref="I275:I338" si="83">G275/$F$6</f>
        <v>0.52016635275084855</v>
      </c>
      <c r="J275" s="11">
        <f t="shared" ref="J275:J338" si="84">$I$6</f>
        <v>90</v>
      </c>
      <c r="K275">
        <f t="shared" ref="K275:K338" si="85">$M$9</f>
        <v>160.30000000000001</v>
      </c>
      <c r="L275" s="36">
        <f t="shared" si="74"/>
        <v>2.0181661892495536E-2</v>
      </c>
      <c r="M275" s="99">
        <f t="shared" si="75"/>
        <v>4.0075E-2</v>
      </c>
      <c r="N275">
        <f t="shared" si="76"/>
        <v>251</v>
      </c>
      <c r="O275" s="36">
        <f t="shared" ref="O275:O338" si="86">10.3/($O$9^2*(K275/1000)^(1/3))</f>
        <v>2.9626436003906001E-3</v>
      </c>
      <c r="P275" s="1">
        <f t="shared" si="77"/>
        <v>0.27373638280296625</v>
      </c>
      <c r="Q275" s="23">
        <f t="shared" si="78"/>
        <v>89.411263617197037</v>
      </c>
      <c r="R275" s="23">
        <f t="shared" ref="R275:R338" si="87">$Q$9</f>
        <v>0.81</v>
      </c>
      <c r="S275" s="11">
        <f t="shared" ref="S275:S338" si="88">$R$9</f>
        <v>0.95</v>
      </c>
      <c r="T275" s="20"/>
      <c r="U275" s="30">
        <f t="shared" ref="U275:U338" si="89">G275*9.81*Q275</f>
        <v>5.4750078004416709</v>
      </c>
      <c r="V275" s="24">
        <f t="shared" ref="V275:V338" si="90">U275*R275*S275</f>
        <v>4.2130185024398656</v>
      </c>
      <c r="W275" s="24">
        <f t="shared" si="79"/>
        <v>5</v>
      </c>
      <c r="X275" s="31">
        <f t="shared" si="80"/>
        <v>101.11244405855678</v>
      </c>
      <c r="Y275" s="20"/>
      <c r="Z275" s="19"/>
    </row>
    <row r="276" spans="1:26" ht="15.6" x14ac:dyDescent="0.3">
      <c r="A276" s="32">
        <v>258</v>
      </c>
      <c r="B276" s="172">
        <f>'Curva durate'!AK284/1000</f>
        <v>6.2110706954640648E-3</v>
      </c>
      <c r="C276" s="11"/>
      <c r="D276" s="83">
        <f t="shared" ref="D276:D339" si="91">B276</f>
        <v>6.2110706954640648E-3</v>
      </c>
      <c r="E276" s="83">
        <f t="shared" ref="E276:E339" si="92">$I$9</f>
        <v>0</v>
      </c>
      <c r="F276" s="173">
        <f t="shared" ref="F276:F339" si="93">IF((B276-E276)&gt;0,(B276-E276),0)</f>
        <v>6.2110706954640648E-3</v>
      </c>
      <c r="G276" s="174">
        <f t="shared" si="81"/>
        <v>6.2110706954640648E-3</v>
      </c>
      <c r="H276" s="175">
        <f t="shared" si="82"/>
        <v>0</v>
      </c>
      <c r="I276" s="27">
        <f t="shared" si="83"/>
        <v>0.51758922462200541</v>
      </c>
      <c r="J276" s="11">
        <f t="shared" si="84"/>
        <v>90</v>
      </c>
      <c r="K276">
        <f t="shared" si="85"/>
        <v>160.30000000000001</v>
      </c>
      <c r="L276" s="36">
        <f t="shared" ref="L276:L339" si="94">PI()*(K276/1000)^2/4</f>
        <v>2.0181661892495536E-2</v>
      </c>
      <c r="M276" s="99">
        <f t="shared" ref="M276:M339" si="95">K276/4/1000</f>
        <v>4.0075E-2</v>
      </c>
      <c r="N276">
        <f t="shared" ref="N276:N339" si="96">$N$9</f>
        <v>251</v>
      </c>
      <c r="O276" s="36">
        <f t="shared" si="86"/>
        <v>2.9626436003906001E-3</v>
      </c>
      <c r="P276" s="1">
        <f t="shared" ref="P276:P339" si="97">O276*(G276)^2*(K276/1000)^(-5)*N276</f>
        <v>0.27103068618308068</v>
      </c>
      <c r="Q276" s="23">
        <f t="shared" ref="Q276:Q339" si="98">J276-P276-$P$13</f>
        <v>89.413969313816921</v>
      </c>
      <c r="R276" s="23">
        <f t="shared" si="87"/>
        <v>0.81</v>
      </c>
      <c r="S276" s="11">
        <f t="shared" si="88"/>
        <v>0.95</v>
      </c>
      <c r="T276" s="20"/>
      <c r="U276" s="30">
        <f t="shared" si="89"/>
        <v>5.4480471136333817</v>
      </c>
      <c r="V276" s="24">
        <f t="shared" si="90"/>
        <v>4.1922722539408879</v>
      </c>
      <c r="W276" s="24">
        <f t="shared" ref="W276:W339" si="99">CEILING(V276,5)</f>
        <v>5</v>
      </c>
      <c r="X276" s="31">
        <f t="shared" ref="X276:X339" si="100">V276*24</f>
        <v>100.6145340945813</v>
      </c>
      <c r="Y276" s="20"/>
      <c r="Z276" s="19"/>
    </row>
    <row r="277" spans="1:26" ht="15.6" x14ac:dyDescent="0.3">
      <c r="A277" s="26">
        <v>259</v>
      </c>
      <c r="B277" s="172">
        <f>'Curva durate'!AK285/1000</f>
        <v>6.1802699260956225E-3</v>
      </c>
      <c r="C277" s="11"/>
      <c r="D277" s="83">
        <f t="shared" si="91"/>
        <v>6.1802699260956225E-3</v>
      </c>
      <c r="E277" s="83">
        <f t="shared" si="92"/>
        <v>0</v>
      </c>
      <c r="F277" s="173">
        <f t="shared" si="93"/>
        <v>6.1802699260956225E-3</v>
      </c>
      <c r="G277" s="174">
        <f t="shared" si="81"/>
        <v>6.1802699260956225E-3</v>
      </c>
      <c r="H277" s="175">
        <f t="shared" si="82"/>
        <v>0</v>
      </c>
      <c r="I277" s="27">
        <f t="shared" si="83"/>
        <v>0.51502249384130183</v>
      </c>
      <c r="J277" s="11">
        <f t="shared" si="84"/>
        <v>90</v>
      </c>
      <c r="K277">
        <f t="shared" si="85"/>
        <v>160.30000000000001</v>
      </c>
      <c r="L277" s="36">
        <f t="shared" si="94"/>
        <v>2.0181661892495536E-2</v>
      </c>
      <c r="M277" s="99">
        <f t="shared" si="95"/>
        <v>4.0075E-2</v>
      </c>
      <c r="N277">
        <f t="shared" si="96"/>
        <v>251</v>
      </c>
      <c r="O277" s="36">
        <f t="shared" si="86"/>
        <v>2.9626436003906001E-3</v>
      </c>
      <c r="P277" s="1">
        <f t="shared" si="97"/>
        <v>0.2683492628771168</v>
      </c>
      <c r="Q277" s="23">
        <f t="shared" si="98"/>
        <v>89.416650737122879</v>
      </c>
      <c r="R277" s="23">
        <f t="shared" si="87"/>
        <v>0.81</v>
      </c>
      <c r="S277" s="11">
        <f t="shared" si="88"/>
        <v>0.95</v>
      </c>
      <c r="T277" s="20"/>
      <c r="U277" s="30">
        <f t="shared" si="89"/>
        <v>5.421192757314226</v>
      </c>
      <c r="V277" s="24">
        <f t="shared" si="90"/>
        <v>4.1716078267532968</v>
      </c>
      <c r="W277" s="24">
        <f t="shared" si="99"/>
        <v>5</v>
      </c>
      <c r="X277" s="31">
        <f t="shared" si="100"/>
        <v>100.11858784207912</v>
      </c>
      <c r="Y277" s="20"/>
      <c r="Z277" s="19"/>
    </row>
    <row r="278" spans="1:26" ht="15.6" x14ac:dyDescent="0.3">
      <c r="A278" s="32">
        <v>260</v>
      </c>
      <c r="B278" s="172">
        <f>'Curva durate'!AK286/1000</f>
        <v>6.1495960738399994E-3</v>
      </c>
      <c r="C278" s="11"/>
      <c r="D278" s="83">
        <f t="shared" si="91"/>
        <v>6.1495960738399994E-3</v>
      </c>
      <c r="E278" s="83">
        <f t="shared" si="92"/>
        <v>0</v>
      </c>
      <c r="F278" s="173">
        <f t="shared" si="93"/>
        <v>6.1495960738399994E-3</v>
      </c>
      <c r="G278" s="174">
        <f t="shared" si="81"/>
        <v>6.1495960738399994E-3</v>
      </c>
      <c r="H278" s="175">
        <f t="shared" si="82"/>
        <v>0</v>
      </c>
      <c r="I278" s="27">
        <f t="shared" si="83"/>
        <v>0.51246633948666664</v>
      </c>
      <c r="J278" s="11">
        <f t="shared" si="84"/>
        <v>90</v>
      </c>
      <c r="K278">
        <f t="shared" si="85"/>
        <v>160.30000000000001</v>
      </c>
      <c r="L278" s="36">
        <f t="shared" si="94"/>
        <v>2.0181661892495536E-2</v>
      </c>
      <c r="M278" s="99">
        <f t="shared" si="95"/>
        <v>4.0075E-2</v>
      </c>
      <c r="N278">
        <f t="shared" si="96"/>
        <v>251</v>
      </c>
      <c r="O278" s="36">
        <f t="shared" si="86"/>
        <v>2.9626436003906001E-3</v>
      </c>
      <c r="P278" s="1">
        <f t="shared" si="97"/>
        <v>0.26569213657850838</v>
      </c>
      <c r="Q278" s="23">
        <f t="shared" si="98"/>
        <v>89.419307863421494</v>
      </c>
      <c r="R278" s="23">
        <f t="shared" si="87"/>
        <v>0.81</v>
      </c>
      <c r="S278" s="11">
        <f t="shared" si="88"/>
        <v>0.95</v>
      </c>
      <c r="T278" s="20"/>
      <c r="U278" s="30">
        <f t="shared" si="89"/>
        <v>5.3944466469570171</v>
      </c>
      <c r="V278" s="24">
        <f t="shared" si="90"/>
        <v>4.1510266948334245</v>
      </c>
      <c r="W278" s="24">
        <f t="shared" si="99"/>
        <v>5</v>
      </c>
      <c r="X278" s="31">
        <f t="shared" si="100"/>
        <v>99.624640676002187</v>
      </c>
      <c r="Y278" s="20"/>
      <c r="Z278" s="19"/>
    </row>
    <row r="279" spans="1:26" ht="15.6" x14ac:dyDescent="0.3">
      <c r="A279" s="32">
        <v>261</v>
      </c>
      <c r="B279" s="172">
        <f>'Curva durate'!AK287/1000</f>
        <v>6.1190512893263427E-3</v>
      </c>
      <c r="C279" s="11"/>
      <c r="D279" s="83">
        <f t="shared" si="91"/>
        <v>6.1190512893263427E-3</v>
      </c>
      <c r="E279" s="83">
        <f t="shared" si="92"/>
        <v>0</v>
      </c>
      <c r="F279" s="173">
        <f t="shared" si="93"/>
        <v>6.1190512893263427E-3</v>
      </c>
      <c r="G279" s="174">
        <f t="shared" si="81"/>
        <v>6.1190512893263427E-3</v>
      </c>
      <c r="H279" s="175">
        <f t="shared" si="82"/>
        <v>0</v>
      </c>
      <c r="I279" s="27">
        <f t="shared" si="83"/>
        <v>0.50992094077719519</v>
      </c>
      <c r="J279" s="11">
        <f t="shared" si="84"/>
        <v>90</v>
      </c>
      <c r="K279">
        <f t="shared" si="85"/>
        <v>160.30000000000001</v>
      </c>
      <c r="L279" s="36">
        <f t="shared" si="94"/>
        <v>2.0181661892495536E-2</v>
      </c>
      <c r="M279" s="99">
        <f t="shared" si="95"/>
        <v>4.0075E-2</v>
      </c>
      <c r="N279">
        <f t="shared" si="96"/>
        <v>251</v>
      </c>
      <c r="O279" s="36">
        <f t="shared" si="86"/>
        <v>2.9626436003906001E-3</v>
      </c>
      <c r="P279" s="1">
        <f t="shared" si="97"/>
        <v>0.26305932809293175</v>
      </c>
      <c r="Q279" s="23">
        <f t="shared" si="98"/>
        <v>89.421940671907066</v>
      </c>
      <c r="R279" s="23">
        <f t="shared" si="87"/>
        <v>0.81</v>
      </c>
      <c r="S279" s="11">
        <f t="shared" si="88"/>
        <v>0.95</v>
      </c>
      <c r="T279" s="20"/>
      <c r="U279" s="30">
        <f t="shared" si="89"/>
        <v>5.3678106997660926</v>
      </c>
      <c r="V279" s="24">
        <f t="shared" si="90"/>
        <v>4.1305303334700083</v>
      </c>
      <c r="W279" s="24">
        <f t="shared" si="99"/>
        <v>5</v>
      </c>
      <c r="X279" s="31">
        <f t="shared" si="100"/>
        <v>99.132728003280192</v>
      </c>
      <c r="Y279" s="20"/>
      <c r="Z279" s="19"/>
    </row>
    <row r="280" spans="1:26" ht="15.6" x14ac:dyDescent="0.3">
      <c r="A280" s="26">
        <v>262</v>
      </c>
      <c r="B280" s="172">
        <f>'Curva durate'!AK288/1000</f>
        <v>6.0886377248778245E-3</v>
      </c>
      <c r="C280" s="11"/>
      <c r="D280" s="83">
        <f t="shared" si="91"/>
        <v>6.0886377248778245E-3</v>
      </c>
      <c r="E280" s="83">
        <f t="shared" si="92"/>
        <v>0</v>
      </c>
      <c r="F280" s="173">
        <f t="shared" si="93"/>
        <v>6.0886377248778245E-3</v>
      </c>
      <c r="G280" s="174">
        <f t="shared" si="81"/>
        <v>6.0886377248778245E-3</v>
      </c>
      <c r="H280" s="175">
        <f t="shared" si="82"/>
        <v>0</v>
      </c>
      <c r="I280" s="27">
        <f t="shared" si="83"/>
        <v>0.50738647707315199</v>
      </c>
      <c r="J280" s="11">
        <f t="shared" si="84"/>
        <v>90</v>
      </c>
      <c r="K280">
        <f t="shared" si="85"/>
        <v>160.30000000000001</v>
      </c>
      <c r="L280" s="36">
        <f t="shared" si="94"/>
        <v>2.0181661892495536E-2</v>
      </c>
      <c r="M280" s="99">
        <f t="shared" si="95"/>
        <v>4.0075E-2</v>
      </c>
      <c r="N280">
        <f t="shared" si="96"/>
        <v>251</v>
      </c>
      <c r="O280" s="36">
        <f t="shared" si="86"/>
        <v>2.9626436003906001E-3</v>
      </c>
      <c r="P280" s="1">
        <f t="shared" si="97"/>
        <v>0.26045085537333601</v>
      </c>
      <c r="Q280" s="23">
        <f t="shared" si="98"/>
        <v>89.424549144626667</v>
      </c>
      <c r="R280" s="23">
        <f t="shared" si="87"/>
        <v>0.81</v>
      </c>
      <c r="S280" s="11">
        <f t="shared" si="88"/>
        <v>0.95</v>
      </c>
      <c r="T280" s="20"/>
      <c r="U280" s="30">
        <f t="shared" si="89"/>
        <v>5.3412868346657385</v>
      </c>
      <c r="V280" s="24">
        <f t="shared" si="90"/>
        <v>4.1101202192752853</v>
      </c>
      <c r="W280" s="24">
        <f t="shared" si="99"/>
        <v>5</v>
      </c>
      <c r="X280" s="31">
        <f t="shared" si="100"/>
        <v>98.642885262606853</v>
      </c>
      <c r="Y280" s="20"/>
      <c r="Z280" s="19"/>
    </row>
    <row r="281" spans="1:26" ht="15.6" x14ac:dyDescent="0.3">
      <c r="A281" s="32">
        <v>263</v>
      </c>
      <c r="B281" s="172">
        <f>'Curva durate'!AK289/1000</f>
        <v>6.0583575345116245E-3</v>
      </c>
      <c r="C281" s="11"/>
      <c r="D281" s="83">
        <f t="shared" si="91"/>
        <v>6.0583575345116245E-3</v>
      </c>
      <c r="E281" s="83">
        <f t="shared" si="92"/>
        <v>0</v>
      </c>
      <c r="F281" s="173">
        <f t="shared" si="93"/>
        <v>6.0583575345116245E-3</v>
      </c>
      <c r="G281" s="174">
        <f t="shared" si="81"/>
        <v>6.0583575345116245E-3</v>
      </c>
      <c r="H281" s="175">
        <f t="shared" si="82"/>
        <v>0</v>
      </c>
      <c r="I281" s="27">
        <f t="shared" si="83"/>
        <v>0.50486312787596865</v>
      </c>
      <c r="J281" s="11">
        <f t="shared" si="84"/>
        <v>90</v>
      </c>
      <c r="K281">
        <f t="shared" si="85"/>
        <v>160.30000000000001</v>
      </c>
      <c r="L281" s="36">
        <f t="shared" si="94"/>
        <v>2.0181661892495536E-2</v>
      </c>
      <c r="M281" s="99">
        <f t="shared" si="95"/>
        <v>4.0075E-2</v>
      </c>
      <c r="N281">
        <f t="shared" si="96"/>
        <v>251</v>
      </c>
      <c r="O281" s="36">
        <f t="shared" si="86"/>
        <v>2.9626436003906001E-3</v>
      </c>
      <c r="P281" s="1">
        <f t="shared" si="97"/>
        <v>0.2578667335556647</v>
      </c>
      <c r="Q281" s="23">
        <f t="shared" si="98"/>
        <v>89.427133266444343</v>
      </c>
      <c r="R281" s="23">
        <f t="shared" si="87"/>
        <v>0.81</v>
      </c>
      <c r="S281" s="11">
        <f t="shared" si="88"/>
        <v>0.95</v>
      </c>
      <c r="T281" s="20"/>
      <c r="U281" s="30">
        <f t="shared" si="89"/>
        <v>5.3148769722886202</v>
      </c>
      <c r="V281" s="24">
        <f t="shared" si="90"/>
        <v>4.0897978301760931</v>
      </c>
      <c r="W281" s="24">
        <f t="shared" si="99"/>
        <v>5</v>
      </c>
      <c r="X281" s="31">
        <f t="shared" si="100"/>
        <v>98.155147924226242</v>
      </c>
      <c r="Y281" s="20"/>
      <c r="Z281" s="19"/>
    </row>
    <row r="282" spans="1:26" ht="15.6" x14ac:dyDescent="0.3">
      <c r="A282" s="32">
        <v>264</v>
      </c>
      <c r="B282" s="172">
        <f>'Curva durate'!AK290/1000</f>
        <v>6.0282128739389445E-3</v>
      </c>
      <c r="C282" s="11"/>
      <c r="D282" s="83">
        <f t="shared" si="91"/>
        <v>6.0282128739389445E-3</v>
      </c>
      <c r="E282" s="83">
        <f t="shared" si="92"/>
        <v>0</v>
      </c>
      <c r="F282" s="173">
        <f t="shared" si="93"/>
        <v>6.0282128739389445E-3</v>
      </c>
      <c r="G282" s="174">
        <f t="shared" si="81"/>
        <v>6.0282128739389445E-3</v>
      </c>
      <c r="H282" s="175">
        <f t="shared" si="82"/>
        <v>0</v>
      </c>
      <c r="I282" s="27">
        <f t="shared" si="83"/>
        <v>0.50235107282824532</v>
      </c>
      <c r="J282" s="11">
        <f t="shared" si="84"/>
        <v>90</v>
      </c>
      <c r="K282">
        <f t="shared" si="85"/>
        <v>160.30000000000001</v>
      </c>
      <c r="L282" s="36">
        <f t="shared" si="94"/>
        <v>2.0181661892495536E-2</v>
      </c>
      <c r="M282" s="99">
        <f t="shared" si="95"/>
        <v>4.0075E-2</v>
      </c>
      <c r="N282">
        <f t="shared" si="96"/>
        <v>251</v>
      </c>
      <c r="O282" s="36">
        <f t="shared" si="86"/>
        <v>2.9626436003906001E-3</v>
      </c>
      <c r="P282" s="1">
        <f t="shared" si="97"/>
        <v>0.25530697499528071</v>
      </c>
      <c r="Q282" s="23">
        <f t="shared" si="98"/>
        <v>89.429693025004724</v>
      </c>
      <c r="R282" s="23">
        <f t="shared" si="87"/>
        <v>0.81</v>
      </c>
      <c r="S282" s="11">
        <f t="shared" si="88"/>
        <v>0.95</v>
      </c>
      <c r="T282" s="20"/>
      <c r="U282" s="30">
        <f t="shared" si="89"/>
        <v>5.2885830349643221</v>
      </c>
      <c r="V282" s="24">
        <f t="shared" si="90"/>
        <v>4.0695646454050456</v>
      </c>
      <c r="W282" s="24">
        <f t="shared" si="99"/>
        <v>5</v>
      </c>
      <c r="X282" s="31">
        <f t="shared" si="100"/>
        <v>97.669551489721101</v>
      </c>
      <c r="Y282" s="20"/>
      <c r="Z282" s="19"/>
    </row>
    <row r="283" spans="1:26" ht="15.6" x14ac:dyDescent="0.3">
      <c r="A283" s="26">
        <v>265</v>
      </c>
      <c r="B283" s="172">
        <f>'Curva durate'!AK291/1000</f>
        <v>5.9982059005650006E-3</v>
      </c>
      <c r="C283" s="11"/>
      <c r="D283" s="83">
        <f t="shared" si="91"/>
        <v>5.9982059005650006E-3</v>
      </c>
      <c r="E283" s="83">
        <f t="shared" si="92"/>
        <v>0</v>
      </c>
      <c r="F283" s="173">
        <f t="shared" si="93"/>
        <v>5.9982059005650006E-3</v>
      </c>
      <c r="G283" s="174">
        <f t="shared" si="81"/>
        <v>5.9982059005650006E-3</v>
      </c>
      <c r="H283" s="175">
        <f t="shared" si="82"/>
        <v>0</v>
      </c>
      <c r="I283" s="27">
        <f t="shared" si="83"/>
        <v>0.49985049171375001</v>
      </c>
      <c r="J283" s="11">
        <f t="shared" si="84"/>
        <v>90</v>
      </c>
      <c r="K283">
        <f t="shared" si="85"/>
        <v>160.30000000000001</v>
      </c>
      <c r="L283" s="36">
        <f t="shared" si="94"/>
        <v>2.0181661892495536E-2</v>
      </c>
      <c r="M283" s="99">
        <f t="shared" si="95"/>
        <v>4.0075E-2</v>
      </c>
      <c r="N283">
        <f t="shared" si="96"/>
        <v>251</v>
      </c>
      <c r="O283" s="36">
        <f t="shared" si="86"/>
        <v>2.9626436003906001E-3</v>
      </c>
      <c r="P283" s="1">
        <f t="shared" si="97"/>
        <v>0.25277158930408722</v>
      </c>
      <c r="Q283" s="23">
        <f t="shared" si="98"/>
        <v>89.432228410695913</v>
      </c>
      <c r="R283" s="23">
        <f t="shared" si="87"/>
        <v>0.81</v>
      </c>
      <c r="S283" s="11">
        <f t="shared" si="88"/>
        <v>0.95</v>
      </c>
      <c r="T283" s="20"/>
      <c r="U283" s="30">
        <f t="shared" si="89"/>
        <v>5.2624069467079257</v>
      </c>
      <c r="V283" s="24">
        <f t="shared" si="90"/>
        <v>4.0494221454917483</v>
      </c>
      <c r="W283" s="24">
        <f t="shared" si="99"/>
        <v>5</v>
      </c>
      <c r="X283" s="31">
        <f t="shared" si="100"/>
        <v>97.186131491801959</v>
      </c>
      <c r="Y283" s="20"/>
      <c r="Z283" s="19"/>
    </row>
    <row r="284" spans="1:26" ht="15.6" x14ac:dyDescent="0.3">
      <c r="A284" s="32">
        <v>266</v>
      </c>
      <c r="B284" s="172">
        <f>'Curva durate'!AK292/1000</f>
        <v>5.9683387734890238E-3</v>
      </c>
      <c r="C284" s="11"/>
      <c r="D284" s="83">
        <f t="shared" si="91"/>
        <v>5.9683387734890238E-3</v>
      </c>
      <c r="E284" s="83">
        <f t="shared" si="92"/>
        <v>0</v>
      </c>
      <c r="F284" s="173">
        <f t="shared" si="93"/>
        <v>5.9683387734890238E-3</v>
      </c>
      <c r="G284" s="174">
        <f t="shared" si="81"/>
        <v>5.9683387734890238E-3</v>
      </c>
      <c r="H284" s="175">
        <f t="shared" si="82"/>
        <v>0</v>
      </c>
      <c r="I284" s="27">
        <f t="shared" si="83"/>
        <v>0.49736156445741864</v>
      </c>
      <c r="J284" s="11">
        <f t="shared" si="84"/>
        <v>90</v>
      </c>
      <c r="K284">
        <f t="shared" si="85"/>
        <v>160.30000000000001</v>
      </c>
      <c r="L284" s="36">
        <f t="shared" si="94"/>
        <v>2.0181661892495536E-2</v>
      </c>
      <c r="M284" s="99">
        <f t="shared" si="95"/>
        <v>4.0075E-2</v>
      </c>
      <c r="N284">
        <f t="shared" si="96"/>
        <v>251</v>
      </c>
      <c r="O284" s="36">
        <f t="shared" si="86"/>
        <v>2.9626436003906001E-3</v>
      </c>
      <c r="P284" s="1">
        <f t="shared" si="97"/>
        <v>0.25026058338835278</v>
      </c>
      <c r="Q284" s="23">
        <f t="shared" si="98"/>
        <v>89.434739416611649</v>
      </c>
      <c r="R284" s="23">
        <f t="shared" si="87"/>
        <v>0.81</v>
      </c>
      <c r="S284" s="11">
        <f t="shared" si="88"/>
        <v>0.95</v>
      </c>
      <c r="T284" s="20"/>
      <c r="U284" s="30">
        <f t="shared" si="89"/>
        <v>5.2363506332086649</v>
      </c>
      <c r="V284" s="24">
        <f t="shared" si="90"/>
        <v>4.0293718122540678</v>
      </c>
      <c r="W284" s="24">
        <f t="shared" si="99"/>
        <v>5</v>
      </c>
      <c r="X284" s="31">
        <f t="shared" si="100"/>
        <v>96.704923494097628</v>
      </c>
      <c r="Y284" s="20"/>
      <c r="Z284" s="19"/>
    </row>
    <row r="285" spans="1:26" ht="15.6" x14ac:dyDescent="0.3">
      <c r="A285" s="32">
        <v>267</v>
      </c>
      <c r="B285" s="172">
        <f>'Curva durate'!AK293/1000</f>
        <v>5.9386136535042643E-3</v>
      </c>
      <c r="C285" s="11"/>
      <c r="D285" s="83">
        <f t="shared" si="91"/>
        <v>5.9386136535042643E-3</v>
      </c>
      <c r="E285" s="83">
        <f t="shared" si="92"/>
        <v>0</v>
      </c>
      <c r="F285" s="173">
        <f t="shared" si="93"/>
        <v>5.9386136535042643E-3</v>
      </c>
      <c r="G285" s="174">
        <f t="shared" si="81"/>
        <v>5.9386136535042643E-3</v>
      </c>
      <c r="H285" s="175">
        <f t="shared" si="82"/>
        <v>0</v>
      </c>
      <c r="I285" s="27">
        <f t="shared" si="83"/>
        <v>0.49488447112535533</v>
      </c>
      <c r="J285" s="11">
        <f t="shared" si="84"/>
        <v>90</v>
      </c>
      <c r="K285">
        <f t="shared" si="85"/>
        <v>160.30000000000001</v>
      </c>
      <c r="L285" s="36">
        <f t="shared" si="94"/>
        <v>2.0181661892495536E-2</v>
      </c>
      <c r="M285" s="99">
        <f t="shared" si="95"/>
        <v>4.0075E-2</v>
      </c>
      <c r="N285">
        <f t="shared" si="96"/>
        <v>251</v>
      </c>
      <c r="O285" s="36">
        <f t="shared" si="86"/>
        <v>2.9626436003906001E-3</v>
      </c>
      <c r="P285" s="1">
        <f t="shared" si="97"/>
        <v>0.24777396148723962</v>
      </c>
      <c r="Q285" s="23">
        <f t="shared" si="98"/>
        <v>89.437226038512762</v>
      </c>
      <c r="R285" s="23">
        <f t="shared" si="87"/>
        <v>0.81</v>
      </c>
      <c r="S285" s="11">
        <f t="shared" si="88"/>
        <v>0.95</v>
      </c>
      <c r="T285" s="20"/>
      <c r="U285" s="30">
        <f t="shared" si="89"/>
        <v>5.2104160218186566</v>
      </c>
      <c r="V285" s="24">
        <f t="shared" si="90"/>
        <v>4.0094151287894571</v>
      </c>
      <c r="W285" s="24">
        <f t="shared" si="99"/>
        <v>5</v>
      </c>
      <c r="X285" s="31">
        <f t="shared" si="100"/>
        <v>96.225963090946976</v>
      </c>
      <c r="Y285" s="20"/>
      <c r="Z285" s="19"/>
    </row>
    <row r="286" spans="1:26" ht="15.6" x14ac:dyDescent="0.3">
      <c r="A286" s="26">
        <v>268</v>
      </c>
      <c r="B286" s="172">
        <f>'Curva durate'!AK294/1000</f>
        <v>5.9090327030979824E-3</v>
      </c>
      <c r="C286" s="11"/>
      <c r="D286" s="83">
        <f t="shared" si="91"/>
        <v>5.9090327030979824E-3</v>
      </c>
      <c r="E286" s="83">
        <f t="shared" si="92"/>
        <v>0</v>
      </c>
      <c r="F286" s="173">
        <f t="shared" si="93"/>
        <v>5.9090327030979824E-3</v>
      </c>
      <c r="G286" s="174">
        <f t="shared" si="81"/>
        <v>5.9090327030979824E-3</v>
      </c>
      <c r="H286" s="175">
        <f t="shared" si="82"/>
        <v>0</v>
      </c>
      <c r="I286" s="27">
        <f t="shared" si="83"/>
        <v>0.49241939192483186</v>
      </c>
      <c r="J286" s="11">
        <f t="shared" si="84"/>
        <v>90</v>
      </c>
      <c r="K286">
        <f t="shared" si="85"/>
        <v>160.30000000000001</v>
      </c>
      <c r="L286" s="36">
        <f t="shared" si="94"/>
        <v>2.0181661892495536E-2</v>
      </c>
      <c r="M286" s="99">
        <f t="shared" si="95"/>
        <v>4.0075E-2</v>
      </c>
      <c r="N286">
        <f t="shared" si="96"/>
        <v>251</v>
      </c>
      <c r="O286" s="36">
        <f t="shared" si="86"/>
        <v>2.9626436003906001E-3</v>
      </c>
      <c r="P286" s="1">
        <f t="shared" si="97"/>
        <v>0.24531172521203665</v>
      </c>
      <c r="Q286" s="23">
        <f t="shared" si="98"/>
        <v>89.439688274787969</v>
      </c>
      <c r="R286" s="23">
        <f t="shared" si="87"/>
        <v>0.81</v>
      </c>
      <c r="S286" s="11">
        <f t="shared" si="88"/>
        <v>0.95</v>
      </c>
      <c r="T286" s="20"/>
      <c r="U286" s="30">
        <f t="shared" si="89"/>
        <v>5.1846050415416967</v>
      </c>
      <c r="V286" s="24">
        <f t="shared" si="90"/>
        <v>3.9895535794663353</v>
      </c>
      <c r="W286" s="24">
        <f t="shared" si="99"/>
        <v>5</v>
      </c>
      <c r="X286" s="31">
        <f t="shared" si="100"/>
        <v>95.749285907192046</v>
      </c>
      <c r="Y286" s="20"/>
      <c r="Z286" s="19"/>
    </row>
    <row r="287" spans="1:26" ht="15.6" x14ac:dyDescent="0.3">
      <c r="A287" s="32">
        <v>269</v>
      </c>
      <c r="B287" s="172">
        <f>'Curva durate'!AK295/1000</f>
        <v>5.8795980864514638E-3</v>
      </c>
      <c r="C287" s="11"/>
      <c r="D287" s="83">
        <f t="shared" si="91"/>
        <v>5.8795980864514638E-3</v>
      </c>
      <c r="E287" s="83">
        <f t="shared" si="92"/>
        <v>0</v>
      </c>
      <c r="F287" s="173">
        <f t="shared" si="93"/>
        <v>5.8795980864514638E-3</v>
      </c>
      <c r="G287" s="174">
        <f t="shared" si="81"/>
        <v>5.8795980864514638E-3</v>
      </c>
      <c r="H287" s="175">
        <f t="shared" si="82"/>
        <v>0</v>
      </c>
      <c r="I287" s="27">
        <f t="shared" si="83"/>
        <v>0.48996650720428864</v>
      </c>
      <c r="J287" s="11">
        <f t="shared" si="84"/>
        <v>90</v>
      </c>
      <c r="K287">
        <f t="shared" si="85"/>
        <v>160.30000000000001</v>
      </c>
      <c r="L287" s="36">
        <f t="shared" si="94"/>
        <v>2.0181661892495536E-2</v>
      </c>
      <c r="M287" s="99">
        <f t="shared" si="95"/>
        <v>4.0075E-2</v>
      </c>
      <c r="N287">
        <f t="shared" si="96"/>
        <v>251</v>
      </c>
      <c r="O287" s="36">
        <f t="shared" si="86"/>
        <v>2.9626436003906001E-3</v>
      </c>
      <c r="P287" s="1">
        <f t="shared" si="97"/>
        <v>0.24287387358610121</v>
      </c>
      <c r="Q287" s="23">
        <f t="shared" si="98"/>
        <v>89.442126126413896</v>
      </c>
      <c r="R287" s="23">
        <f t="shared" si="87"/>
        <v>0.81</v>
      </c>
      <c r="S287" s="11">
        <f t="shared" si="88"/>
        <v>0.95</v>
      </c>
      <c r="T287" s="20"/>
      <c r="U287" s="30">
        <f t="shared" si="89"/>
        <v>5.1589196230221432</v>
      </c>
      <c r="V287" s="24">
        <f t="shared" si="90"/>
        <v>3.969788649915539</v>
      </c>
      <c r="W287" s="24">
        <f t="shared" si="99"/>
        <v>5</v>
      </c>
      <c r="X287" s="31">
        <f t="shared" si="100"/>
        <v>95.274927597972933</v>
      </c>
      <c r="Y287" s="20"/>
      <c r="Z287" s="19"/>
    </row>
    <row r="288" spans="1:26" ht="15.6" x14ac:dyDescent="0.3">
      <c r="A288" s="32">
        <v>270</v>
      </c>
      <c r="B288" s="172">
        <f>'Curva durate'!AK296/1000</f>
        <v>5.8503119694400009E-3</v>
      </c>
      <c r="C288" s="11"/>
      <c r="D288" s="83">
        <f t="shared" si="91"/>
        <v>5.8503119694400009E-3</v>
      </c>
      <c r="E288" s="83">
        <f t="shared" si="92"/>
        <v>0</v>
      </c>
      <c r="F288" s="173">
        <f t="shared" si="93"/>
        <v>5.8503119694400009E-3</v>
      </c>
      <c r="G288" s="174">
        <f t="shared" si="81"/>
        <v>5.8503119694400009E-3</v>
      </c>
      <c r="H288" s="175">
        <f t="shared" si="82"/>
        <v>0</v>
      </c>
      <c r="I288" s="27">
        <f t="shared" si="83"/>
        <v>0.48752599745333342</v>
      </c>
      <c r="J288" s="11">
        <f t="shared" si="84"/>
        <v>90</v>
      </c>
      <c r="K288">
        <f t="shared" si="85"/>
        <v>160.30000000000001</v>
      </c>
      <c r="L288" s="36">
        <f t="shared" si="94"/>
        <v>2.0181661892495536E-2</v>
      </c>
      <c r="M288" s="99">
        <f t="shared" si="95"/>
        <v>4.0075E-2</v>
      </c>
      <c r="N288">
        <f t="shared" si="96"/>
        <v>251</v>
      </c>
      <c r="O288" s="36">
        <f t="shared" si="86"/>
        <v>2.9626436003906001E-3</v>
      </c>
      <c r="P288" s="1">
        <f t="shared" si="97"/>
        <v>0.24046040308550803</v>
      </c>
      <c r="Q288" s="23">
        <f t="shared" si="98"/>
        <v>89.444539596914495</v>
      </c>
      <c r="R288" s="23">
        <f t="shared" si="87"/>
        <v>0.81</v>
      </c>
      <c r="S288" s="11">
        <f t="shared" si="88"/>
        <v>0.95</v>
      </c>
      <c r="T288" s="20"/>
      <c r="U288" s="30">
        <f t="shared" si="89"/>
        <v>5.1333616985338635</v>
      </c>
      <c r="V288" s="24">
        <f t="shared" si="90"/>
        <v>3.9501218270218081</v>
      </c>
      <c r="W288" s="24">
        <f t="shared" si="99"/>
        <v>5</v>
      </c>
      <c r="X288" s="31">
        <f t="shared" si="100"/>
        <v>94.802923848523392</v>
      </c>
      <c r="Y288" s="20"/>
      <c r="Z288" s="19"/>
    </row>
    <row r="289" spans="1:26" ht="15.6" x14ac:dyDescent="0.3">
      <c r="A289" s="26">
        <v>271</v>
      </c>
      <c r="B289" s="172">
        <f>'Curva durate'!AK297/1000</f>
        <v>5.8211765196329044E-3</v>
      </c>
      <c r="C289" s="11"/>
      <c r="D289" s="83">
        <f t="shared" si="91"/>
        <v>5.8211765196329044E-3</v>
      </c>
      <c r="E289" s="83">
        <f t="shared" si="92"/>
        <v>0</v>
      </c>
      <c r="F289" s="173">
        <f t="shared" si="93"/>
        <v>5.8211765196329044E-3</v>
      </c>
      <c r="G289" s="174">
        <f t="shared" si="81"/>
        <v>5.8211765196329044E-3</v>
      </c>
      <c r="H289" s="175">
        <f t="shared" si="82"/>
        <v>0</v>
      </c>
      <c r="I289" s="27">
        <f t="shared" si="83"/>
        <v>0.48509804330274203</v>
      </c>
      <c r="J289" s="11">
        <f t="shared" si="84"/>
        <v>90</v>
      </c>
      <c r="K289">
        <f t="shared" si="85"/>
        <v>160.30000000000001</v>
      </c>
      <c r="L289" s="36">
        <f t="shared" si="94"/>
        <v>2.0181661892495536E-2</v>
      </c>
      <c r="M289" s="99">
        <f t="shared" si="95"/>
        <v>4.0075E-2</v>
      </c>
      <c r="N289">
        <f t="shared" si="96"/>
        <v>251</v>
      </c>
      <c r="O289" s="36">
        <f t="shared" si="86"/>
        <v>2.9626436003906001E-3</v>
      </c>
      <c r="P289" s="1">
        <f t="shared" si="97"/>
        <v>0.23807130768041057</v>
      </c>
      <c r="Q289" s="23">
        <f t="shared" si="98"/>
        <v>89.446928692319588</v>
      </c>
      <c r="R289" s="23">
        <f t="shared" si="87"/>
        <v>0.81</v>
      </c>
      <c r="S289" s="11">
        <f t="shared" si="88"/>
        <v>0.95</v>
      </c>
      <c r="T289" s="20"/>
      <c r="U289" s="30">
        <f t="shared" si="89"/>
        <v>5.1079332019692636</v>
      </c>
      <c r="V289" s="24">
        <f t="shared" si="90"/>
        <v>3.9305545989153488</v>
      </c>
      <c r="W289" s="24">
        <f t="shared" si="99"/>
        <v>5</v>
      </c>
      <c r="X289" s="31">
        <f t="shared" si="100"/>
        <v>94.333310373968374</v>
      </c>
      <c r="Y289" s="20"/>
      <c r="Z289" s="19"/>
    </row>
    <row r="290" spans="1:26" ht="15.6" x14ac:dyDescent="0.3">
      <c r="A290" s="32">
        <v>272</v>
      </c>
      <c r="B290" s="172">
        <f>'Curva durate'!AK298/1000</f>
        <v>5.7921939062935031E-3</v>
      </c>
      <c r="C290" s="11"/>
      <c r="D290" s="83">
        <f t="shared" si="91"/>
        <v>5.7921939062935031E-3</v>
      </c>
      <c r="E290" s="83">
        <f t="shared" si="92"/>
        <v>0</v>
      </c>
      <c r="F290" s="173">
        <f t="shared" si="93"/>
        <v>5.7921939062935031E-3</v>
      </c>
      <c r="G290" s="174">
        <f t="shared" si="81"/>
        <v>5.7921939062935031E-3</v>
      </c>
      <c r="H290" s="175">
        <f t="shared" si="82"/>
        <v>0</v>
      </c>
      <c r="I290" s="27">
        <f t="shared" si="83"/>
        <v>0.48268282552445857</v>
      </c>
      <c r="J290" s="11">
        <f t="shared" si="84"/>
        <v>90</v>
      </c>
      <c r="K290">
        <f t="shared" si="85"/>
        <v>160.30000000000001</v>
      </c>
      <c r="L290" s="36">
        <f t="shared" si="94"/>
        <v>2.0181661892495536E-2</v>
      </c>
      <c r="M290" s="99">
        <f t="shared" si="95"/>
        <v>4.0075E-2</v>
      </c>
      <c r="N290">
        <f t="shared" si="96"/>
        <v>251</v>
      </c>
      <c r="O290" s="36">
        <f t="shared" si="86"/>
        <v>2.9626436003906001E-3</v>
      </c>
      <c r="P290" s="1">
        <f t="shared" si="97"/>
        <v>0.23570657887711499</v>
      </c>
      <c r="Q290" s="23">
        <f t="shared" si="98"/>
        <v>89.449293421122889</v>
      </c>
      <c r="R290" s="23">
        <f t="shared" si="87"/>
        <v>0.81</v>
      </c>
      <c r="S290" s="11">
        <f t="shared" si="88"/>
        <v>0.95</v>
      </c>
      <c r="T290" s="20"/>
      <c r="U290" s="30">
        <f t="shared" si="89"/>
        <v>5.0826360688284193</v>
      </c>
      <c r="V290" s="24">
        <f t="shared" si="90"/>
        <v>3.9110884549634681</v>
      </c>
      <c r="W290" s="24">
        <f t="shared" si="99"/>
        <v>5</v>
      </c>
      <c r="X290" s="31">
        <f t="shared" si="100"/>
        <v>93.866122919123228</v>
      </c>
      <c r="Y290" s="20"/>
      <c r="Z290" s="19"/>
    </row>
    <row r="291" spans="1:26" ht="15.6" x14ac:dyDescent="0.3">
      <c r="A291" s="32">
        <v>273</v>
      </c>
      <c r="B291" s="172">
        <f>'Curva durate'!AK299/1000</f>
        <v>5.7633663003791424E-3</v>
      </c>
      <c r="C291" s="11"/>
      <c r="D291" s="83">
        <f t="shared" si="91"/>
        <v>5.7633663003791424E-3</v>
      </c>
      <c r="E291" s="83">
        <f t="shared" si="92"/>
        <v>0</v>
      </c>
      <c r="F291" s="173">
        <f t="shared" si="93"/>
        <v>5.7633663003791424E-3</v>
      </c>
      <c r="G291" s="174">
        <f t="shared" si="81"/>
        <v>5.7633663003791424E-3</v>
      </c>
      <c r="H291" s="175">
        <f t="shared" si="82"/>
        <v>0</v>
      </c>
      <c r="I291" s="27">
        <f t="shared" si="83"/>
        <v>0.48028052503159518</v>
      </c>
      <c r="J291" s="11">
        <f t="shared" si="84"/>
        <v>90</v>
      </c>
      <c r="K291">
        <f t="shared" si="85"/>
        <v>160.30000000000001</v>
      </c>
      <c r="L291" s="36">
        <f t="shared" si="94"/>
        <v>2.0181661892495536E-2</v>
      </c>
      <c r="M291" s="99">
        <f t="shared" si="95"/>
        <v>4.0075E-2</v>
      </c>
      <c r="N291">
        <f t="shared" si="96"/>
        <v>251</v>
      </c>
      <c r="O291" s="36">
        <f t="shared" si="86"/>
        <v>2.9626436003906001E-3</v>
      </c>
      <c r="P291" s="1">
        <f t="shared" si="97"/>
        <v>0.23336620576086747</v>
      </c>
      <c r="Q291" s="23">
        <f t="shared" si="98"/>
        <v>89.451633794239129</v>
      </c>
      <c r="R291" s="23">
        <f t="shared" si="87"/>
        <v>0.81</v>
      </c>
      <c r="S291" s="11">
        <f t="shared" si="88"/>
        <v>0.95</v>
      </c>
      <c r="T291" s="20"/>
      <c r="U291" s="30">
        <f t="shared" si="89"/>
        <v>5.0574722362082598</v>
      </c>
      <c r="V291" s="24">
        <f t="shared" si="90"/>
        <v>3.8917248857622559</v>
      </c>
      <c r="W291" s="24">
        <f t="shared" si="99"/>
        <v>5</v>
      </c>
      <c r="X291" s="31">
        <f t="shared" si="100"/>
        <v>93.401397258294139</v>
      </c>
      <c r="Y291" s="20"/>
      <c r="Z291" s="19"/>
    </row>
    <row r="292" spans="1:26" ht="15.6" x14ac:dyDescent="0.3">
      <c r="A292" s="26">
        <v>274</v>
      </c>
      <c r="B292" s="172">
        <f>'Curva durate'!AK300/1000</f>
        <v>5.7346958745411823E-3</v>
      </c>
      <c r="C292" s="11"/>
      <c r="D292" s="83">
        <f t="shared" si="91"/>
        <v>5.7346958745411823E-3</v>
      </c>
      <c r="E292" s="83">
        <f t="shared" si="92"/>
        <v>0</v>
      </c>
      <c r="F292" s="173">
        <f t="shared" si="93"/>
        <v>5.7346958745411823E-3</v>
      </c>
      <c r="G292" s="174">
        <f t="shared" si="81"/>
        <v>5.7346958745411823E-3</v>
      </c>
      <c r="H292" s="175">
        <f t="shared" si="82"/>
        <v>0</v>
      </c>
      <c r="I292" s="27">
        <f t="shared" si="83"/>
        <v>0.47789132287843183</v>
      </c>
      <c r="J292" s="11">
        <f t="shared" si="84"/>
        <v>90</v>
      </c>
      <c r="K292">
        <f t="shared" si="85"/>
        <v>160.30000000000001</v>
      </c>
      <c r="L292" s="36">
        <f t="shared" si="94"/>
        <v>2.0181661892495536E-2</v>
      </c>
      <c r="M292" s="99">
        <f t="shared" si="95"/>
        <v>4.0075E-2</v>
      </c>
      <c r="N292">
        <f t="shared" si="96"/>
        <v>251</v>
      </c>
      <c r="O292" s="36">
        <f t="shared" si="86"/>
        <v>2.9626436003906001E-3</v>
      </c>
      <c r="P292" s="1">
        <f t="shared" si="97"/>
        <v>0.23105017503935887</v>
      </c>
      <c r="Q292" s="23">
        <f t="shared" si="98"/>
        <v>89.453949824960645</v>
      </c>
      <c r="R292" s="23">
        <f t="shared" si="87"/>
        <v>0.81</v>
      </c>
      <c r="S292" s="11">
        <f t="shared" si="88"/>
        <v>0.95</v>
      </c>
      <c r="T292" s="20"/>
      <c r="U292" s="30">
        <f t="shared" si="89"/>
        <v>5.0324436427918604</v>
      </c>
      <c r="V292" s="24">
        <f t="shared" si="90"/>
        <v>3.8724653831283367</v>
      </c>
      <c r="W292" s="24">
        <f t="shared" si="99"/>
        <v>5</v>
      </c>
      <c r="X292" s="31">
        <f t="shared" si="100"/>
        <v>92.939169195080083</v>
      </c>
      <c r="Y292" s="20"/>
      <c r="Z292" s="19"/>
    </row>
    <row r="293" spans="1:26" ht="15.6" x14ac:dyDescent="0.3">
      <c r="A293" s="32">
        <v>275</v>
      </c>
      <c r="B293" s="172">
        <f>'Curva durate'!AK301/1000</f>
        <v>5.7061848031249984E-3</v>
      </c>
      <c r="C293" s="11"/>
      <c r="D293" s="83">
        <f t="shared" si="91"/>
        <v>5.7061848031249984E-3</v>
      </c>
      <c r="E293" s="83">
        <f t="shared" si="92"/>
        <v>0</v>
      </c>
      <c r="F293" s="173">
        <f t="shared" si="93"/>
        <v>5.7061848031249984E-3</v>
      </c>
      <c r="G293" s="174">
        <f t="shared" si="81"/>
        <v>5.7061848031249984E-3</v>
      </c>
      <c r="H293" s="175">
        <f t="shared" si="82"/>
        <v>0</v>
      </c>
      <c r="I293" s="27">
        <f t="shared" si="83"/>
        <v>0.4755154002604165</v>
      </c>
      <c r="J293" s="11">
        <f t="shared" si="84"/>
        <v>90</v>
      </c>
      <c r="K293">
        <f t="shared" si="85"/>
        <v>160.30000000000001</v>
      </c>
      <c r="L293" s="36">
        <f t="shared" si="94"/>
        <v>2.0181661892495536E-2</v>
      </c>
      <c r="M293" s="99">
        <f t="shared" si="95"/>
        <v>4.0075E-2</v>
      </c>
      <c r="N293">
        <f t="shared" si="96"/>
        <v>251</v>
      </c>
      <c r="O293" s="36">
        <f t="shared" si="86"/>
        <v>2.9626436003906001E-3</v>
      </c>
      <c r="P293" s="1">
        <f t="shared" si="97"/>
        <v>0.22875847108694708</v>
      </c>
      <c r="Q293" s="23">
        <f t="shared" si="98"/>
        <v>89.456241528913054</v>
      </c>
      <c r="R293" s="23">
        <f t="shared" si="87"/>
        <v>0.81</v>
      </c>
      <c r="S293" s="11">
        <f t="shared" si="88"/>
        <v>0.95</v>
      </c>
      <c r="T293" s="20"/>
      <c r="U293" s="30">
        <f t="shared" si="89"/>
        <v>5.0075522288378078</v>
      </c>
      <c r="V293" s="24">
        <f t="shared" si="90"/>
        <v>3.8533114400906934</v>
      </c>
      <c r="W293" s="24">
        <f t="shared" si="99"/>
        <v>5</v>
      </c>
      <c r="X293" s="31">
        <f t="shared" si="100"/>
        <v>92.479474562176648</v>
      </c>
      <c r="Y293" s="20"/>
      <c r="Z293" s="19"/>
    </row>
    <row r="294" spans="1:26" ht="15.6" x14ac:dyDescent="0.3">
      <c r="A294" s="32">
        <v>276</v>
      </c>
      <c r="B294" s="172">
        <f>'Curva durate'!AK302/1000</f>
        <v>5.6778352621699836E-3</v>
      </c>
      <c r="C294" s="11"/>
      <c r="D294" s="83">
        <f t="shared" si="91"/>
        <v>5.6778352621699836E-3</v>
      </c>
      <c r="E294" s="83">
        <f t="shared" si="92"/>
        <v>0</v>
      </c>
      <c r="F294" s="173">
        <f t="shared" si="93"/>
        <v>5.6778352621699836E-3</v>
      </c>
      <c r="G294" s="174">
        <f t="shared" si="81"/>
        <v>5.6778352621699836E-3</v>
      </c>
      <c r="H294" s="175">
        <f t="shared" si="82"/>
        <v>0</v>
      </c>
      <c r="I294" s="27">
        <f t="shared" si="83"/>
        <v>0.47315293851416529</v>
      </c>
      <c r="J294" s="11">
        <f t="shared" si="84"/>
        <v>90</v>
      </c>
      <c r="K294">
        <f t="shared" si="85"/>
        <v>160.30000000000001</v>
      </c>
      <c r="L294" s="36">
        <f t="shared" si="94"/>
        <v>2.0181661892495536E-2</v>
      </c>
      <c r="M294" s="99">
        <f t="shared" si="95"/>
        <v>4.0075E-2</v>
      </c>
      <c r="N294">
        <f t="shared" si="96"/>
        <v>251</v>
      </c>
      <c r="O294" s="36">
        <f t="shared" si="86"/>
        <v>2.9626436003906001E-3</v>
      </c>
      <c r="P294" s="1">
        <f t="shared" si="97"/>
        <v>0.22649107598959925</v>
      </c>
      <c r="Q294" s="23">
        <f t="shared" si="98"/>
        <v>89.458508924010403</v>
      </c>
      <c r="R294" s="23">
        <f t="shared" si="87"/>
        <v>0.81</v>
      </c>
      <c r="S294" s="11">
        <f t="shared" si="88"/>
        <v>0.95</v>
      </c>
      <c r="T294" s="20"/>
      <c r="U294" s="30">
        <f t="shared" si="89"/>
        <v>4.9827999361696644</v>
      </c>
      <c r="V294" s="24">
        <f t="shared" si="90"/>
        <v>3.8342645508825566</v>
      </c>
      <c r="W294" s="24">
        <f t="shared" si="99"/>
        <v>5</v>
      </c>
      <c r="X294" s="31">
        <f t="shared" si="100"/>
        <v>92.022349221181358</v>
      </c>
      <c r="Y294" s="20"/>
      <c r="Z294" s="19"/>
    </row>
    <row r="295" spans="1:26" ht="15.6" x14ac:dyDescent="0.3">
      <c r="A295" s="26">
        <v>277</v>
      </c>
      <c r="B295" s="172">
        <f>'Curva durate'!AK303/1000</f>
        <v>5.649649429409544E-3</v>
      </c>
      <c r="C295" s="11"/>
      <c r="D295" s="83">
        <f t="shared" si="91"/>
        <v>5.649649429409544E-3</v>
      </c>
      <c r="E295" s="83">
        <f t="shared" si="92"/>
        <v>0</v>
      </c>
      <c r="F295" s="173">
        <f t="shared" si="93"/>
        <v>5.649649429409544E-3</v>
      </c>
      <c r="G295" s="174">
        <f t="shared" si="81"/>
        <v>5.649649429409544E-3</v>
      </c>
      <c r="H295" s="175">
        <f t="shared" si="82"/>
        <v>0</v>
      </c>
      <c r="I295" s="27">
        <f t="shared" si="83"/>
        <v>0.47080411911746201</v>
      </c>
      <c r="J295" s="11">
        <f t="shared" si="84"/>
        <v>90</v>
      </c>
      <c r="K295">
        <f t="shared" si="85"/>
        <v>160.30000000000001</v>
      </c>
      <c r="L295" s="36">
        <f t="shared" si="94"/>
        <v>2.0181661892495536E-2</v>
      </c>
      <c r="M295" s="99">
        <f t="shared" si="95"/>
        <v>4.0075E-2</v>
      </c>
      <c r="N295">
        <f t="shared" si="96"/>
        <v>251</v>
      </c>
      <c r="O295" s="36">
        <f t="shared" si="86"/>
        <v>2.9626436003906001E-3</v>
      </c>
      <c r="P295" s="1">
        <f t="shared" si="97"/>
        <v>0.22424796959055585</v>
      </c>
      <c r="Q295" s="23">
        <f t="shared" si="98"/>
        <v>89.460752030409452</v>
      </c>
      <c r="R295" s="23">
        <f t="shared" si="87"/>
        <v>0.81</v>
      </c>
      <c r="S295" s="11">
        <f t="shared" si="88"/>
        <v>0.95</v>
      </c>
      <c r="T295" s="20"/>
      <c r="U295" s="30">
        <f t="shared" si="89"/>
        <v>4.9581887081655163</v>
      </c>
      <c r="V295" s="24">
        <f t="shared" si="90"/>
        <v>3.8153262109333643</v>
      </c>
      <c r="W295" s="24">
        <f t="shared" si="99"/>
        <v>5</v>
      </c>
      <c r="X295" s="31">
        <f t="shared" si="100"/>
        <v>91.567829062400747</v>
      </c>
      <c r="Y295" s="20"/>
      <c r="Z295" s="19"/>
    </row>
    <row r="296" spans="1:26" ht="15.6" x14ac:dyDescent="0.3">
      <c r="A296" s="32">
        <v>278</v>
      </c>
      <c r="B296" s="172">
        <f>'Curva durate'!AK304/1000</f>
        <v>5.6216294842711036E-3</v>
      </c>
      <c r="C296" s="11"/>
      <c r="D296" s="83">
        <f t="shared" si="91"/>
        <v>5.6216294842711036E-3</v>
      </c>
      <c r="E296" s="83">
        <f t="shared" si="92"/>
        <v>0</v>
      </c>
      <c r="F296" s="173">
        <f t="shared" si="93"/>
        <v>5.6216294842711036E-3</v>
      </c>
      <c r="G296" s="174">
        <f t="shared" si="81"/>
        <v>5.6216294842711036E-3</v>
      </c>
      <c r="H296" s="175">
        <f t="shared" si="82"/>
        <v>0</v>
      </c>
      <c r="I296" s="27">
        <f t="shared" si="83"/>
        <v>0.46846912368925864</v>
      </c>
      <c r="J296" s="11">
        <f t="shared" si="84"/>
        <v>90</v>
      </c>
      <c r="K296">
        <f t="shared" si="85"/>
        <v>160.30000000000001</v>
      </c>
      <c r="L296" s="36">
        <f t="shared" si="94"/>
        <v>2.0181661892495536E-2</v>
      </c>
      <c r="M296" s="99">
        <f t="shared" si="95"/>
        <v>4.0075E-2</v>
      </c>
      <c r="N296">
        <f t="shared" si="96"/>
        <v>251</v>
      </c>
      <c r="O296" s="36">
        <f t="shared" si="86"/>
        <v>2.9626436003906001E-3</v>
      </c>
      <c r="P296" s="1">
        <f t="shared" si="97"/>
        <v>0.22202912953671861</v>
      </c>
      <c r="Q296" s="23">
        <f t="shared" si="98"/>
        <v>89.46297087046328</v>
      </c>
      <c r="R296" s="23">
        <f t="shared" si="87"/>
        <v>0.81</v>
      </c>
      <c r="S296" s="11">
        <f t="shared" si="88"/>
        <v>0.95</v>
      </c>
      <c r="T296" s="20"/>
      <c r="U296" s="30">
        <f t="shared" si="89"/>
        <v>4.933720489747615</v>
      </c>
      <c r="V296" s="24">
        <f t="shared" si="90"/>
        <v>3.7964979168607895</v>
      </c>
      <c r="W296" s="24">
        <f t="shared" si="99"/>
        <v>5</v>
      </c>
      <c r="X296" s="31">
        <f t="shared" si="100"/>
        <v>91.115950004658941</v>
      </c>
      <c r="Y296" s="20"/>
      <c r="Z296" s="19"/>
    </row>
    <row r="297" spans="1:26" ht="15.6" x14ac:dyDescent="0.3">
      <c r="A297" s="32">
        <v>279</v>
      </c>
      <c r="B297" s="172">
        <f>'Curva durate'!AK305/1000</f>
        <v>5.5937776078761031E-3</v>
      </c>
      <c r="C297" s="11"/>
      <c r="D297" s="83">
        <f t="shared" si="91"/>
        <v>5.5937776078761031E-3</v>
      </c>
      <c r="E297" s="83">
        <f t="shared" si="92"/>
        <v>0</v>
      </c>
      <c r="F297" s="173">
        <f t="shared" si="93"/>
        <v>5.5937776078761031E-3</v>
      </c>
      <c r="G297" s="174">
        <f t="shared" si="81"/>
        <v>5.5937776078761031E-3</v>
      </c>
      <c r="H297" s="175">
        <f t="shared" si="82"/>
        <v>0</v>
      </c>
      <c r="I297" s="27">
        <f t="shared" si="83"/>
        <v>0.46614813398967525</v>
      </c>
      <c r="J297" s="11">
        <f t="shared" si="84"/>
        <v>90</v>
      </c>
      <c r="K297">
        <f t="shared" si="85"/>
        <v>160.30000000000001</v>
      </c>
      <c r="L297" s="36">
        <f t="shared" si="94"/>
        <v>2.0181661892495536E-2</v>
      </c>
      <c r="M297" s="99">
        <f t="shared" si="95"/>
        <v>4.0075E-2</v>
      </c>
      <c r="N297">
        <f t="shared" si="96"/>
        <v>251</v>
      </c>
      <c r="O297" s="36">
        <f t="shared" si="86"/>
        <v>2.9626436003906001E-3</v>
      </c>
      <c r="P297" s="1">
        <f t="shared" si="97"/>
        <v>0.21983453132576311</v>
      </c>
      <c r="Q297" s="23">
        <f t="shared" si="98"/>
        <v>89.465165468674243</v>
      </c>
      <c r="R297" s="23">
        <f t="shared" si="87"/>
        <v>0.81</v>
      </c>
      <c r="S297" s="11">
        <f t="shared" si="88"/>
        <v>0.95</v>
      </c>
      <c r="T297" s="20"/>
      <c r="U297" s="30">
        <f t="shared" si="89"/>
        <v>4.9093972273721196</v>
      </c>
      <c r="V297" s="24">
        <f t="shared" si="90"/>
        <v>3.7777811664628458</v>
      </c>
      <c r="W297" s="24">
        <f t="shared" si="99"/>
        <v>5</v>
      </c>
      <c r="X297" s="31">
        <f t="shared" si="100"/>
        <v>90.666747995108295</v>
      </c>
      <c r="Y297" s="20"/>
      <c r="Z297" s="19"/>
    </row>
    <row r="298" spans="1:26" ht="15.6" x14ac:dyDescent="0.3">
      <c r="A298" s="26">
        <v>280</v>
      </c>
      <c r="B298" s="172">
        <f>'Curva durate'!AK306/1000</f>
        <v>5.5660959830399993E-3</v>
      </c>
      <c r="C298" s="11"/>
      <c r="D298" s="83">
        <f t="shared" si="91"/>
        <v>5.5660959830399993E-3</v>
      </c>
      <c r="E298" s="83">
        <f t="shared" si="92"/>
        <v>0</v>
      </c>
      <c r="F298" s="173">
        <f t="shared" si="93"/>
        <v>5.5660959830399993E-3</v>
      </c>
      <c r="G298" s="174">
        <f t="shared" si="81"/>
        <v>5.5660959830399993E-3</v>
      </c>
      <c r="H298" s="175">
        <f t="shared" si="82"/>
        <v>0</v>
      </c>
      <c r="I298" s="27">
        <f t="shared" si="83"/>
        <v>0.46384133191999993</v>
      </c>
      <c r="J298" s="11">
        <f t="shared" si="84"/>
        <v>90</v>
      </c>
      <c r="K298">
        <f t="shared" si="85"/>
        <v>160.30000000000001</v>
      </c>
      <c r="L298" s="36">
        <f t="shared" si="94"/>
        <v>2.0181661892495536E-2</v>
      </c>
      <c r="M298" s="99">
        <f t="shared" si="95"/>
        <v>4.0075E-2</v>
      </c>
      <c r="N298">
        <f t="shared" si="96"/>
        <v>251</v>
      </c>
      <c r="O298" s="36">
        <f t="shared" si="86"/>
        <v>2.9626436003906001E-3</v>
      </c>
      <c r="P298" s="1">
        <f t="shared" si="97"/>
        <v>0.21766414835397924</v>
      </c>
      <c r="Q298" s="23">
        <f t="shared" si="98"/>
        <v>89.467335851646027</v>
      </c>
      <c r="R298" s="23">
        <f t="shared" si="87"/>
        <v>0.81</v>
      </c>
      <c r="S298" s="11">
        <f t="shared" si="88"/>
        <v>0.95</v>
      </c>
      <c r="T298" s="20"/>
      <c r="U298" s="30">
        <f t="shared" si="89"/>
        <v>4.8852208690189185</v>
      </c>
      <c r="V298" s="24">
        <f t="shared" si="90"/>
        <v>3.7591774587100577</v>
      </c>
      <c r="W298" s="24">
        <f t="shared" si="99"/>
        <v>5</v>
      </c>
      <c r="X298" s="31">
        <f t="shared" si="100"/>
        <v>90.220259009041385</v>
      </c>
      <c r="Y298" s="20"/>
      <c r="Z298" s="19"/>
    </row>
    <row r="299" spans="1:26" ht="15.6" x14ac:dyDescent="0.3">
      <c r="A299" s="32">
        <v>281</v>
      </c>
      <c r="B299" s="172">
        <f>'Curva durate'!AK307/1000</f>
        <v>5.5385867942722633E-3</v>
      </c>
      <c r="C299" s="11"/>
      <c r="D299" s="83">
        <f t="shared" si="91"/>
        <v>5.5385867942722633E-3</v>
      </c>
      <c r="E299" s="83">
        <f t="shared" si="92"/>
        <v>0</v>
      </c>
      <c r="F299" s="173">
        <f t="shared" si="93"/>
        <v>5.5385867942722633E-3</v>
      </c>
      <c r="G299" s="174">
        <f t="shared" si="81"/>
        <v>5.5385867942722633E-3</v>
      </c>
      <c r="H299" s="175">
        <f t="shared" si="82"/>
        <v>0</v>
      </c>
      <c r="I299" s="27">
        <f t="shared" si="83"/>
        <v>0.46154889952268857</v>
      </c>
      <c r="J299" s="11">
        <f t="shared" si="84"/>
        <v>90</v>
      </c>
      <c r="K299">
        <f t="shared" si="85"/>
        <v>160.30000000000001</v>
      </c>
      <c r="L299" s="36">
        <f t="shared" si="94"/>
        <v>2.0181661892495536E-2</v>
      </c>
      <c r="M299" s="99">
        <f t="shared" si="95"/>
        <v>4.0075E-2</v>
      </c>
      <c r="N299">
        <f t="shared" si="96"/>
        <v>251</v>
      </c>
      <c r="O299" s="36">
        <f t="shared" si="86"/>
        <v>2.9626436003906001E-3</v>
      </c>
      <c r="P299" s="1">
        <f t="shared" si="97"/>
        <v>0.21551795196483989</v>
      </c>
      <c r="Q299" s="23">
        <f t="shared" si="98"/>
        <v>89.469482048035161</v>
      </c>
      <c r="R299" s="23">
        <f t="shared" si="87"/>
        <v>0.81</v>
      </c>
      <c r="S299" s="11">
        <f t="shared" si="88"/>
        <v>0.95</v>
      </c>
      <c r="T299" s="20"/>
      <c r="U299" s="30">
        <f t="shared" si="89"/>
        <v>4.8611933641815597</v>
      </c>
      <c r="V299" s="24">
        <f t="shared" si="90"/>
        <v>3.7406882937377106</v>
      </c>
      <c r="W299" s="24">
        <f t="shared" si="99"/>
        <v>5</v>
      </c>
      <c r="X299" s="31">
        <f t="shared" si="100"/>
        <v>89.776519049705058</v>
      </c>
      <c r="Y299" s="20"/>
      <c r="Z299" s="19"/>
    </row>
    <row r="300" spans="1:26" ht="15.6" x14ac:dyDescent="0.3">
      <c r="A300" s="32">
        <v>282</v>
      </c>
      <c r="B300" s="172">
        <f>'Curva durate'!AK308/1000</f>
        <v>5.5112522277763823E-3</v>
      </c>
      <c r="C300" s="11"/>
      <c r="D300" s="83">
        <f t="shared" si="91"/>
        <v>5.5112522277763823E-3</v>
      </c>
      <c r="E300" s="83">
        <f t="shared" si="92"/>
        <v>0</v>
      </c>
      <c r="F300" s="173">
        <f t="shared" si="93"/>
        <v>5.5112522277763823E-3</v>
      </c>
      <c r="G300" s="174">
        <f t="shared" si="81"/>
        <v>5.5112522277763823E-3</v>
      </c>
      <c r="H300" s="175">
        <f t="shared" si="82"/>
        <v>0</v>
      </c>
      <c r="I300" s="27">
        <f t="shared" si="83"/>
        <v>0.45927101898136519</v>
      </c>
      <c r="J300" s="11">
        <f t="shared" si="84"/>
        <v>90</v>
      </c>
      <c r="K300">
        <f t="shared" si="85"/>
        <v>160.30000000000001</v>
      </c>
      <c r="L300" s="36">
        <f t="shared" si="94"/>
        <v>2.0181661892495536E-2</v>
      </c>
      <c r="M300" s="99">
        <f t="shared" si="95"/>
        <v>4.0075E-2</v>
      </c>
      <c r="N300">
        <f t="shared" si="96"/>
        <v>251</v>
      </c>
      <c r="O300" s="36">
        <f t="shared" si="86"/>
        <v>2.9626436003906001E-3</v>
      </c>
      <c r="P300" s="1">
        <f t="shared" si="97"/>
        <v>0.21339591149830112</v>
      </c>
      <c r="Q300" s="23">
        <f t="shared" si="98"/>
        <v>89.471604088501707</v>
      </c>
      <c r="R300" s="23">
        <f t="shared" si="87"/>
        <v>0.81</v>
      </c>
      <c r="S300" s="11">
        <f t="shared" si="88"/>
        <v>0.95</v>
      </c>
      <c r="T300" s="20"/>
      <c r="U300" s="30">
        <f t="shared" si="89"/>
        <v>4.8373166638572744</v>
      </c>
      <c r="V300" s="24">
        <f t="shared" si="90"/>
        <v>3.7223151728381727</v>
      </c>
      <c r="W300" s="24">
        <f t="shared" si="99"/>
        <v>5</v>
      </c>
      <c r="X300" s="31">
        <f t="shared" si="100"/>
        <v>89.335564148116148</v>
      </c>
      <c r="Y300" s="20"/>
      <c r="Z300" s="19"/>
    </row>
    <row r="301" spans="1:26" ht="15.6" x14ac:dyDescent="0.3">
      <c r="A301" s="26">
        <v>283</v>
      </c>
      <c r="B301" s="172">
        <f>'Curva durate'!AK309/1000</f>
        <v>5.4840944714498645E-3</v>
      </c>
      <c r="C301" s="11"/>
      <c r="D301" s="83">
        <f t="shared" si="91"/>
        <v>5.4840944714498645E-3</v>
      </c>
      <c r="E301" s="83">
        <f t="shared" si="92"/>
        <v>0</v>
      </c>
      <c r="F301" s="173">
        <f t="shared" si="93"/>
        <v>5.4840944714498645E-3</v>
      </c>
      <c r="G301" s="174">
        <f t="shared" si="81"/>
        <v>5.4840944714498645E-3</v>
      </c>
      <c r="H301" s="175">
        <f t="shared" si="82"/>
        <v>0</v>
      </c>
      <c r="I301" s="27">
        <f t="shared" si="83"/>
        <v>0.45700787262082204</v>
      </c>
      <c r="J301" s="11">
        <f t="shared" si="84"/>
        <v>90</v>
      </c>
      <c r="K301">
        <f t="shared" si="85"/>
        <v>160.30000000000001</v>
      </c>
      <c r="L301" s="36">
        <f t="shared" si="94"/>
        <v>2.0181661892495536E-2</v>
      </c>
      <c r="M301" s="99">
        <f t="shared" si="95"/>
        <v>4.0075E-2</v>
      </c>
      <c r="N301">
        <f t="shared" si="96"/>
        <v>251</v>
      </c>
      <c r="O301" s="36">
        <f t="shared" si="86"/>
        <v>2.9626436003906001E-3</v>
      </c>
      <c r="P301" s="1">
        <f t="shared" si="97"/>
        <v>0.21129799434083518</v>
      </c>
      <c r="Q301" s="23">
        <f t="shared" si="98"/>
        <v>89.473702005659163</v>
      </c>
      <c r="R301" s="23">
        <f t="shared" si="87"/>
        <v>0.81</v>
      </c>
      <c r="S301" s="11">
        <f t="shared" si="88"/>
        <v>0.95</v>
      </c>
      <c r="T301" s="20"/>
      <c r="U301" s="30">
        <f t="shared" si="89"/>
        <v>4.8135927205370974</v>
      </c>
      <c r="V301" s="24">
        <f t="shared" si="90"/>
        <v>3.7040595984532962</v>
      </c>
      <c r="W301" s="24">
        <f t="shared" si="99"/>
        <v>5</v>
      </c>
      <c r="X301" s="31">
        <f t="shared" si="100"/>
        <v>88.897430362879106</v>
      </c>
      <c r="Y301" s="20"/>
      <c r="Z301" s="19"/>
    </row>
    <row r="302" spans="1:26" ht="15.6" x14ac:dyDescent="0.3">
      <c r="A302" s="32">
        <v>284</v>
      </c>
      <c r="B302" s="172">
        <f>'Curva durate'!AK310/1000</f>
        <v>5.4571157148842241E-3</v>
      </c>
      <c r="C302" s="11"/>
      <c r="D302" s="83">
        <f t="shared" si="91"/>
        <v>5.4571157148842241E-3</v>
      </c>
      <c r="E302" s="83">
        <f t="shared" si="92"/>
        <v>0</v>
      </c>
      <c r="F302" s="173">
        <f t="shared" si="93"/>
        <v>5.4571157148842241E-3</v>
      </c>
      <c r="G302" s="174">
        <f t="shared" si="81"/>
        <v>5.4571157148842241E-3</v>
      </c>
      <c r="H302" s="175">
        <f t="shared" si="82"/>
        <v>0</v>
      </c>
      <c r="I302" s="27">
        <f t="shared" si="83"/>
        <v>0.45475964290701865</v>
      </c>
      <c r="J302" s="11">
        <f t="shared" si="84"/>
        <v>90</v>
      </c>
      <c r="K302">
        <f t="shared" si="85"/>
        <v>160.30000000000001</v>
      </c>
      <c r="L302" s="36">
        <f t="shared" si="94"/>
        <v>2.0181661892495536E-2</v>
      </c>
      <c r="M302" s="99">
        <f t="shared" si="95"/>
        <v>4.0075E-2</v>
      </c>
      <c r="N302">
        <f t="shared" si="96"/>
        <v>251</v>
      </c>
      <c r="O302" s="36">
        <f t="shared" si="86"/>
        <v>2.9626436003906001E-3</v>
      </c>
      <c r="P302" s="1">
        <f t="shared" si="97"/>
        <v>0.20922416597619611</v>
      </c>
      <c r="Q302" s="23">
        <f t="shared" si="98"/>
        <v>89.475775834023807</v>
      </c>
      <c r="R302" s="23">
        <f t="shared" si="87"/>
        <v>0.81</v>
      </c>
      <c r="S302" s="11">
        <f t="shared" si="88"/>
        <v>0.95</v>
      </c>
      <c r="T302" s="20"/>
      <c r="U302" s="30">
        <f t="shared" si="89"/>
        <v>4.790023488196085</v>
      </c>
      <c r="V302" s="24">
        <f t="shared" si="90"/>
        <v>3.6859230741668871</v>
      </c>
      <c r="W302" s="24">
        <f t="shared" si="99"/>
        <v>5</v>
      </c>
      <c r="X302" s="31">
        <f t="shared" si="100"/>
        <v>88.462153780005295</v>
      </c>
      <c r="Y302" s="20"/>
      <c r="Z302" s="19"/>
    </row>
    <row r="303" spans="1:26" ht="15.6" x14ac:dyDescent="0.3">
      <c r="A303" s="32">
        <v>285</v>
      </c>
      <c r="B303" s="172">
        <f>'Curva durate'!AK311/1000</f>
        <v>5.4303181493650012E-3</v>
      </c>
      <c r="C303" s="11"/>
      <c r="D303" s="83">
        <f t="shared" si="91"/>
        <v>5.4303181493650012E-3</v>
      </c>
      <c r="E303" s="83">
        <f t="shared" si="92"/>
        <v>0</v>
      </c>
      <c r="F303" s="173">
        <f t="shared" si="93"/>
        <v>5.4303181493650012E-3</v>
      </c>
      <c r="G303" s="174">
        <f t="shared" si="81"/>
        <v>5.4303181493650012E-3</v>
      </c>
      <c r="H303" s="175">
        <f t="shared" si="82"/>
        <v>0</v>
      </c>
      <c r="I303" s="27">
        <f t="shared" si="83"/>
        <v>0.45252651244708342</v>
      </c>
      <c r="J303" s="11">
        <f t="shared" si="84"/>
        <v>90</v>
      </c>
      <c r="K303">
        <f t="shared" si="85"/>
        <v>160.30000000000001</v>
      </c>
      <c r="L303" s="36">
        <f t="shared" si="94"/>
        <v>2.0181661892495536E-2</v>
      </c>
      <c r="M303" s="99">
        <f t="shared" si="95"/>
        <v>4.0075E-2</v>
      </c>
      <c r="N303">
        <f t="shared" si="96"/>
        <v>251</v>
      </c>
      <c r="O303" s="36">
        <f t="shared" si="86"/>
        <v>2.9626436003906001E-3</v>
      </c>
      <c r="P303" s="1">
        <f t="shared" si="97"/>
        <v>0.20717439003692487</v>
      </c>
      <c r="Q303" s="23">
        <f t="shared" si="98"/>
        <v>89.477825609963077</v>
      </c>
      <c r="R303" s="23">
        <f t="shared" si="87"/>
        <v>0.81</v>
      </c>
      <c r="S303" s="11">
        <f t="shared" si="88"/>
        <v>0.95</v>
      </c>
      <c r="T303" s="20"/>
      <c r="U303" s="30">
        <f t="shared" si="89"/>
        <v>4.766610922283645</v>
      </c>
      <c r="V303" s="24">
        <f t="shared" si="90"/>
        <v>3.6679071046972647</v>
      </c>
      <c r="W303" s="24">
        <f t="shared" si="99"/>
        <v>5</v>
      </c>
      <c r="X303" s="31">
        <f t="shared" si="100"/>
        <v>88.029770512734359</v>
      </c>
      <c r="Y303" s="20"/>
      <c r="Z303" s="19"/>
    </row>
    <row r="304" spans="1:26" ht="15.6" x14ac:dyDescent="0.3">
      <c r="A304" s="26">
        <v>286</v>
      </c>
      <c r="B304" s="172">
        <f>'Curva durate'!AK312/1000</f>
        <v>5.4037039678717438E-3</v>
      </c>
      <c r="C304" s="11"/>
      <c r="D304" s="83">
        <f t="shared" si="91"/>
        <v>5.4037039678717438E-3</v>
      </c>
      <c r="E304" s="83">
        <f t="shared" si="92"/>
        <v>0</v>
      </c>
      <c r="F304" s="173">
        <f t="shared" si="93"/>
        <v>5.4037039678717438E-3</v>
      </c>
      <c r="G304" s="174">
        <f t="shared" si="81"/>
        <v>5.4037039678717438E-3</v>
      </c>
      <c r="H304" s="175">
        <f t="shared" si="82"/>
        <v>0</v>
      </c>
      <c r="I304" s="27">
        <f t="shared" si="83"/>
        <v>0.45030866398931196</v>
      </c>
      <c r="J304" s="11">
        <f t="shared" si="84"/>
        <v>90</v>
      </c>
      <c r="K304">
        <f t="shared" si="85"/>
        <v>160.30000000000001</v>
      </c>
      <c r="L304" s="36">
        <f t="shared" si="94"/>
        <v>2.0181661892495536E-2</v>
      </c>
      <c r="M304" s="99">
        <f t="shared" si="95"/>
        <v>4.0075E-2</v>
      </c>
      <c r="N304">
        <f t="shared" si="96"/>
        <v>251</v>
      </c>
      <c r="O304" s="36">
        <f t="shared" si="86"/>
        <v>2.9626436003906001E-3</v>
      </c>
      <c r="P304" s="1">
        <f t="shared" si="97"/>
        <v>0.20514862835658892</v>
      </c>
      <c r="Q304" s="23">
        <f t="shared" si="98"/>
        <v>89.47985137164342</v>
      </c>
      <c r="R304" s="23">
        <f t="shared" si="87"/>
        <v>0.81</v>
      </c>
      <c r="S304" s="11">
        <f t="shared" si="88"/>
        <v>0.95</v>
      </c>
      <c r="T304" s="20"/>
      <c r="U304" s="30">
        <f t="shared" si="89"/>
        <v>4.743356979713945</v>
      </c>
      <c r="V304" s="24">
        <f t="shared" si="90"/>
        <v>3.6500131958898807</v>
      </c>
      <c r="W304" s="24">
        <f t="shared" si="99"/>
        <v>5</v>
      </c>
      <c r="X304" s="31">
        <f t="shared" si="100"/>
        <v>87.600316701357144</v>
      </c>
      <c r="Y304" s="20"/>
      <c r="Z304" s="19"/>
    </row>
    <row r="305" spans="1:26" ht="15.6" x14ac:dyDescent="0.3">
      <c r="A305" s="32">
        <v>287</v>
      </c>
      <c r="B305" s="172">
        <f>'Curva durate'!AK313/1000</f>
        <v>5.3772753650780242E-3</v>
      </c>
      <c r="C305" s="11"/>
      <c r="D305" s="83">
        <f t="shared" si="91"/>
        <v>5.3772753650780242E-3</v>
      </c>
      <c r="E305" s="83">
        <f t="shared" si="92"/>
        <v>0</v>
      </c>
      <c r="F305" s="173">
        <f t="shared" si="93"/>
        <v>5.3772753650780242E-3</v>
      </c>
      <c r="G305" s="174">
        <f t="shared" si="81"/>
        <v>5.3772753650780242E-3</v>
      </c>
      <c r="H305" s="175">
        <f t="shared" si="82"/>
        <v>0</v>
      </c>
      <c r="I305" s="27">
        <f t="shared" si="83"/>
        <v>0.44810628042316869</v>
      </c>
      <c r="J305" s="11">
        <f t="shared" si="84"/>
        <v>90</v>
      </c>
      <c r="K305">
        <f t="shared" si="85"/>
        <v>160.30000000000001</v>
      </c>
      <c r="L305" s="36">
        <f t="shared" si="94"/>
        <v>2.0181661892495536E-2</v>
      </c>
      <c r="M305" s="99">
        <f t="shared" si="95"/>
        <v>4.0075E-2</v>
      </c>
      <c r="N305">
        <f t="shared" si="96"/>
        <v>251</v>
      </c>
      <c r="O305" s="36">
        <f t="shared" si="86"/>
        <v>2.9626436003906001E-3</v>
      </c>
      <c r="P305" s="1">
        <f t="shared" si="97"/>
        <v>0.20314684102276517</v>
      </c>
      <c r="Q305" s="23">
        <f t="shared" si="98"/>
        <v>89.481853158977231</v>
      </c>
      <c r="R305" s="23">
        <f t="shared" si="87"/>
        <v>0.81</v>
      </c>
      <c r="S305" s="11">
        <f t="shared" si="88"/>
        <v>0.95</v>
      </c>
      <c r="T305" s="20"/>
      <c r="U305" s="30">
        <f t="shared" si="89"/>
        <v>4.720263618856448</v>
      </c>
      <c r="V305" s="24">
        <f t="shared" si="90"/>
        <v>3.6322428547100367</v>
      </c>
      <c r="W305" s="24">
        <f t="shared" si="99"/>
        <v>5</v>
      </c>
      <c r="X305" s="31">
        <f t="shared" si="100"/>
        <v>87.173828513040888</v>
      </c>
      <c r="Y305" s="20"/>
      <c r="Z305" s="19"/>
    </row>
    <row r="306" spans="1:26" ht="15.6" x14ac:dyDescent="0.3">
      <c r="A306" s="32">
        <v>288</v>
      </c>
      <c r="B306" s="172">
        <f>'Curva durate'!AK314/1000</f>
        <v>5.3510345373514231E-3</v>
      </c>
      <c r="C306" s="11"/>
      <c r="D306" s="83">
        <f t="shared" si="91"/>
        <v>5.3510345373514231E-3</v>
      </c>
      <c r="E306" s="83">
        <f t="shared" si="92"/>
        <v>0</v>
      </c>
      <c r="F306" s="173">
        <f t="shared" si="93"/>
        <v>5.3510345373514231E-3</v>
      </c>
      <c r="G306" s="174">
        <f t="shared" si="81"/>
        <v>5.3510345373514231E-3</v>
      </c>
      <c r="H306" s="175">
        <f t="shared" si="82"/>
        <v>0</v>
      </c>
      <c r="I306" s="27">
        <f t="shared" si="83"/>
        <v>0.44591954477928525</v>
      </c>
      <c r="J306" s="11">
        <f t="shared" si="84"/>
        <v>90</v>
      </c>
      <c r="K306">
        <f t="shared" si="85"/>
        <v>160.30000000000001</v>
      </c>
      <c r="L306" s="36">
        <f t="shared" si="94"/>
        <v>2.0181661892495536E-2</v>
      </c>
      <c r="M306" s="99">
        <f t="shared" si="95"/>
        <v>4.0075E-2</v>
      </c>
      <c r="N306">
        <f t="shared" si="96"/>
        <v>251</v>
      </c>
      <c r="O306" s="36">
        <f t="shared" si="86"/>
        <v>2.9626436003906001E-3</v>
      </c>
      <c r="P306" s="1">
        <f t="shared" si="97"/>
        <v>0.20116898643076148</v>
      </c>
      <c r="Q306" s="23">
        <f t="shared" si="98"/>
        <v>89.483831013569244</v>
      </c>
      <c r="R306" s="23">
        <f t="shared" si="87"/>
        <v>0.81</v>
      </c>
      <c r="S306" s="11">
        <f t="shared" si="88"/>
        <v>0.95</v>
      </c>
      <c r="T306" s="20"/>
      <c r="U306" s="30">
        <f t="shared" si="89"/>
        <v>4.6973327995265306</v>
      </c>
      <c r="V306" s="24">
        <f t="shared" si="90"/>
        <v>3.6145975892356654</v>
      </c>
      <c r="W306" s="24">
        <f t="shared" si="99"/>
        <v>5</v>
      </c>
      <c r="X306" s="31">
        <f t="shared" si="100"/>
        <v>86.750342141655977</v>
      </c>
      <c r="Y306" s="20"/>
      <c r="Z306" s="19"/>
    </row>
    <row r="307" spans="1:26" ht="15.6" x14ac:dyDescent="0.3">
      <c r="A307" s="26">
        <v>289</v>
      </c>
      <c r="B307" s="172">
        <f>'Curva durate'!AK315/1000</f>
        <v>5.324983682753544E-3</v>
      </c>
      <c r="C307" s="11"/>
      <c r="D307" s="83">
        <f t="shared" si="91"/>
        <v>5.324983682753544E-3</v>
      </c>
      <c r="E307" s="83">
        <f t="shared" si="92"/>
        <v>0</v>
      </c>
      <c r="F307" s="173">
        <f t="shared" si="93"/>
        <v>5.324983682753544E-3</v>
      </c>
      <c r="G307" s="174">
        <f t="shared" si="81"/>
        <v>5.324983682753544E-3</v>
      </c>
      <c r="H307" s="175">
        <f t="shared" si="82"/>
        <v>0</v>
      </c>
      <c r="I307" s="27">
        <f t="shared" si="83"/>
        <v>0.44374864022946198</v>
      </c>
      <c r="J307" s="11">
        <f t="shared" si="84"/>
        <v>90</v>
      </c>
      <c r="K307">
        <f t="shared" si="85"/>
        <v>160.30000000000001</v>
      </c>
      <c r="L307" s="36">
        <f t="shared" si="94"/>
        <v>2.0181661892495536E-2</v>
      </c>
      <c r="M307" s="99">
        <f t="shared" si="95"/>
        <v>4.0075E-2</v>
      </c>
      <c r="N307">
        <f t="shared" si="96"/>
        <v>251</v>
      </c>
      <c r="O307" s="36">
        <f t="shared" si="86"/>
        <v>2.9626436003906001E-3</v>
      </c>
      <c r="P307" s="1">
        <f t="shared" si="97"/>
        <v>0.19921502133808455</v>
      </c>
      <c r="Q307" s="23">
        <f t="shared" si="98"/>
        <v>89.485784978661911</v>
      </c>
      <c r="R307" s="23">
        <f t="shared" si="87"/>
        <v>0.81</v>
      </c>
      <c r="S307" s="11">
        <f t="shared" si="88"/>
        <v>0.95</v>
      </c>
      <c r="T307" s="20"/>
      <c r="U307" s="30">
        <f t="shared" si="89"/>
        <v>4.6745664829762132</v>
      </c>
      <c r="V307" s="24">
        <f t="shared" si="90"/>
        <v>3.5970789086501962</v>
      </c>
      <c r="W307" s="24">
        <f t="shared" si="99"/>
        <v>5</v>
      </c>
      <c r="X307" s="31">
        <f t="shared" si="100"/>
        <v>86.329893807604705</v>
      </c>
      <c r="Y307" s="20"/>
      <c r="Z307" s="19"/>
    </row>
    <row r="308" spans="1:26" ht="15.6" x14ac:dyDescent="0.3">
      <c r="A308" s="32">
        <v>290</v>
      </c>
      <c r="B308" s="172">
        <f>'Curva durate'!AK316/1000</f>
        <v>5.2991250010400006E-3</v>
      </c>
      <c r="C308" s="11"/>
      <c r="D308" s="83">
        <f t="shared" si="91"/>
        <v>5.2991250010400006E-3</v>
      </c>
      <c r="E308" s="83">
        <f t="shared" si="92"/>
        <v>0</v>
      </c>
      <c r="F308" s="173">
        <f t="shared" si="93"/>
        <v>5.2991250010400006E-3</v>
      </c>
      <c r="G308" s="174">
        <f t="shared" si="81"/>
        <v>5.2991250010400006E-3</v>
      </c>
      <c r="H308" s="175">
        <f t="shared" si="82"/>
        <v>0</v>
      </c>
      <c r="I308" s="27">
        <f t="shared" si="83"/>
        <v>0.44159375008666668</v>
      </c>
      <c r="J308" s="11">
        <f t="shared" si="84"/>
        <v>90</v>
      </c>
      <c r="K308">
        <f t="shared" si="85"/>
        <v>160.30000000000001</v>
      </c>
      <c r="L308" s="36">
        <f t="shared" si="94"/>
        <v>2.0181661892495536E-2</v>
      </c>
      <c r="M308" s="99">
        <f t="shared" si="95"/>
        <v>4.0075E-2</v>
      </c>
      <c r="N308">
        <f t="shared" si="96"/>
        <v>251</v>
      </c>
      <c r="O308" s="36">
        <f t="shared" si="86"/>
        <v>2.9626436003906001E-3</v>
      </c>
      <c r="P308" s="1">
        <f t="shared" si="97"/>
        <v>0.19728490091965079</v>
      </c>
      <c r="Q308" s="23">
        <f t="shared" si="98"/>
        <v>89.487715099080347</v>
      </c>
      <c r="R308" s="23">
        <f t="shared" si="87"/>
        <v>0.81</v>
      </c>
      <c r="S308" s="11">
        <f t="shared" si="88"/>
        <v>0.95</v>
      </c>
      <c r="T308" s="20"/>
      <c r="U308" s="30">
        <f t="shared" si="89"/>
        <v>4.651966631884993</v>
      </c>
      <c r="V308" s="24">
        <f t="shared" si="90"/>
        <v>3.5796883232355023</v>
      </c>
      <c r="W308" s="24">
        <f t="shared" si="99"/>
        <v>5</v>
      </c>
      <c r="X308" s="31">
        <f t="shared" si="100"/>
        <v>85.912519757652063</v>
      </c>
      <c r="Y308" s="20"/>
      <c r="Z308" s="19"/>
    </row>
    <row r="309" spans="1:26" ht="15.6" x14ac:dyDescent="0.3">
      <c r="A309" s="32">
        <v>291</v>
      </c>
      <c r="B309" s="172">
        <f>'Curva durate'!AK317/1000</f>
        <v>5.273460693660424E-3</v>
      </c>
      <c r="C309" s="11"/>
      <c r="D309" s="83">
        <f t="shared" si="91"/>
        <v>5.273460693660424E-3</v>
      </c>
      <c r="E309" s="83">
        <f t="shared" si="92"/>
        <v>0</v>
      </c>
      <c r="F309" s="173">
        <f t="shared" si="93"/>
        <v>5.273460693660424E-3</v>
      </c>
      <c r="G309" s="174">
        <f t="shared" si="81"/>
        <v>5.273460693660424E-3</v>
      </c>
      <c r="H309" s="175">
        <f t="shared" si="82"/>
        <v>0</v>
      </c>
      <c r="I309" s="27">
        <f t="shared" si="83"/>
        <v>0.4394550578050353</v>
      </c>
      <c r="J309" s="11">
        <f t="shared" si="84"/>
        <v>90</v>
      </c>
      <c r="K309">
        <f t="shared" si="85"/>
        <v>160.30000000000001</v>
      </c>
      <c r="L309" s="36">
        <f t="shared" si="94"/>
        <v>2.0181661892495536E-2</v>
      </c>
      <c r="M309" s="99">
        <f t="shared" si="95"/>
        <v>4.0075E-2</v>
      </c>
      <c r="N309">
        <f t="shared" si="96"/>
        <v>251</v>
      </c>
      <c r="O309" s="36">
        <f t="shared" si="86"/>
        <v>2.9626436003906001E-3</v>
      </c>
      <c r="P309" s="1">
        <f t="shared" si="97"/>
        <v>0.1953785788237464</v>
      </c>
      <c r="Q309" s="23">
        <f t="shared" si="98"/>
        <v>89.489621421176253</v>
      </c>
      <c r="R309" s="23">
        <f t="shared" si="87"/>
        <v>0.81</v>
      </c>
      <c r="S309" s="11">
        <f t="shared" si="88"/>
        <v>0.95</v>
      </c>
      <c r="T309" s="20"/>
      <c r="U309" s="30">
        <f t="shared" si="89"/>
        <v>4.6295352103507748</v>
      </c>
      <c r="V309" s="24">
        <f t="shared" si="90"/>
        <v>3.562427344364921</v>
      </c>
      <c r="W309" s="24">
        <f t="shared" si="99"/>
        <v>5</v>
      </c>
      <c r="X309" s="31">
        <f t="shared" si="100"/>
        <v>85.498256264758112</v>
      </c>
      <c r="Y309" s="20"/>
      <c r="Z309" s="19"/>
    </row>
    <row r="310" spans="1:26" ht="15.6" x14ac:dyDescent="0.3">
      <c r="A310" s="26">
        <v>292</v>
      </c>
      <c r="B310" s="172">
        <f>'Curva durate'!AK318/1000</f>
        <v>5.2479929637584627E-3</v>
      </c>
      <c r="C310" s="11"/>
      <c r="D310" s="83">
        <f t="shared" si="91"/>
        <v>5.2479929637584627E-3</v>
      </c>
      <c r="E310" s="83">
        <f t="shared" si="92"/>
        <v>0</v>
      </c>
      <c r="F310" s="173">
        <f t="shared" si="93"/>
        <v>5.2479929637584627E-3</v>
      </c>
      <c r="G310" s="174">
        <f t="shared" si="81"/>
        <v>5.2479929637584627E-3</v>
      </c>
      <c r="H310" s="175">
        <f t="shared" si="82"/>
        <v>0</v>
      </c>
      <c r="I310" s="27">
        <f t="shared" si="83"/>
        <v>0.4373327469798719</v>
      </c>
      <c r="J310" s="11">
        <f t="shared" si="84"/>
        <v>90</v>
      </c>
      <c r="K310">
        <f t="shared" si="85"/>
        <v>160.30000000000001</v>
      </c>
      <c r="L310" s="36">
        <f t="shared" si="94"/>
        <v>2.0181661892495536E-2</v>
      </c>
      <c r="M310" s="99">
        <f t="shared" si="95"/>
        <v>4.0075E-2</v>
      </c>
      <c r="N310">
        <f t="shared" si="96"/>
        <v>251</v>
      </c>
      <c r="O310" s="36">
        <f t="shared" si="86"/>
        <v>2.9626436003906001E-3</v>
      </c>
      <c r="P310" s="1">
        <f t="shared" si="97"/>
        <v>0.19349600722873531</v>
      </c>
      <c r="Q310" s="23">
        <f t="shared" si="98"/>
        <v>89.491503992771271</v>
      </c>
      <c r="R310" s="23">
        <f t="shared" si="87"/>
        <v>0.81</v>
      </c>
      <c r="S310" s="11">
        <f t="shared" si="88"/>
        <v>0.95</v>
      </c>
      <c r="T310" s="20"/>
      <c r="U310" s="30">
        <f t="shared" si="89"/>
        <v>4.607274183880917</v>
      </c>
      <c r="V310" s="24">
        <f t="shared" si="90"/>
        <v>3.5452974844963658</v>
      </c>
      <c r="W310" s="24">
        <f t="shared" si="99"/>
        <v>5</v>
      </c>
      <c r="X310" s="31">
        <f t="shared" si="100"/>
        <v>85.087139627912777</v>
      </c>
      <c r="Y310" s="20"/>
      <c r="Z310" s="19"/>
    </row>
    <row r="311" spans="1:26" ht="15.6" x14ac:dyDescent="0.3">
      <c r="A311" s="32">
        <v>293</v>
      </c>
      <c r="B311" s="172">
        <f>'Curva durate'!AK319/1000</f>
        <v>5.2227240161717824E-3</v>
      </c>
      <c r="C311" s="11"/>
      <c r="D311" s="83">
        <f t="shared" si="91"/>
        <v>5.2227240161717824E-3</v>
      </c>
      <c r="E311" s="83">
        <f t="shared" si="92"/>
        <v>0</v>
      </c>
      <c r="F311" s="173">
        <f t="shared" si="93"/>
        <v>5.2227240161717824E-3</v>
      </c>
      <c r="G311" s="174">
        <f t="shared" si="81"/>
        <v>5.2227240161717824E-3</v>
      </c>
      <c r="H311" s="175">
        <f t="shared" si="82"/>
        <v>0</v>
      </c>
      <c r="I311" s="27">
        <f t="shared" si="83"/>
        <v>0.43522700134764852</v>
      </c>
      <c r="J311" s="11">
        <f t="shared" si="84"/>
        <v>90</v>
      </c>
      <c r="K311">
        <f t="shared" si="85"/>
        <v>160.30000000000001</v>
      </c>
      <c r="L311" s="36">
        <f t="shared" si="94"/>
        <v>2.0181661892495536E-2</v>
      </c>
      <c r="M311" s="99">
        <f t="shared" si="95"/>
        <v>4.0075E-2</v>
      </c>
      <c r="N311">
        <f t="shared" si="96"/>
        <v>251</v>
      </c>
      <c r="O311" s="36">
        <f t="shared" si="86"/>
        <v>2.9626436003906001E-3</v>
      </c>
      <c r="P311" s="1">
        <f t="shared" si="97"/>
        <v>0.1916371369005187</v>
      </c>
      <c r="Q311" s="23">
        <f t="shared" si="98"/>
        <v>89.493362863099478</v>
      </c>
      <c r="R311" s="23">
        <f t="shared" si="87"/>
        <v>0.81</v>
      </c>
      <c r="S311" s="11">
        <f t="shared" si="88"/>
        <v>0.95</v>
      </c>
      <c r="T311" s="20"/>
      <c r="U311" s="30">
        <f t="shared" si="89"/>
        <v>4.5851855193833702</v>
      </c>
      <c r="V311" s="24">
        <f t="shared" si="90"/>
        <v>3.5283002571655033</v>
      </c>
      <c r="W311" s="24">
        <f t="shared" si="99"/>
        <v>5</v>
      </c>
      <c r="X311" s="31">
        <f t="shared" si="100"/>
        <v>84.679206171972083</v>
      </c>
      <c r="Y311" s="20"/>
      <c r="Z311" s="19"/>
    </row>
    <row r="312" spans="1:26" ht="15.6" x14ac:dyDescent="0.3">
      <c r="A312" s="32">
        <v>294</v>
      </c>
      <c r="B312" s="172">
        <f>'Curva durate'!AK320/1000</f>
        <v>5.1976560574320627E-3</v>
      </c>
      <c r="C312" s="11"/>
      <c r="D312" s="83">
        <f t="shared" si="91"/>
        <v>5.1976560574320627E-3</v>
      </c>
      <c r="E312" s="83">
        <f t="shared" si="92"/>
        <v>0</v>
      </c>
      <c r="F312" s="173">
        <f t="shared" si="93"/>
        <v>5.1976560574320627E-3</v>
      </c>
      <c r="G312" s="174">
        <f t="shared" si="81"/>
        <v>5.1976560574320627E-3</v>
      </c>
      <c r="H312" s="175">
        <f t="shared" si="82"/>
        <v>0</v>
      </c>
      <c r="I312" s="27">
        <f t="shared" si="83"/>
        <v>0.43313800478600523</v>
      </c>
      <c r="J312" s="11">
        <f t="shared" si="84"/>
        <v>90</v>
      </c>
      <c r="K312">
        <f t="shared" si="85"/>
        <v>160.30000000000001</v>
      </c>
      <c r="L312" s="36">
        <f t="shared" si="94"/>
        <v>2.0181661892495536E-2</v>
      </c>
      <c r="M312" s="99">
        <f t="shared" si="95"/>
        <v>4.0075E-2</v>
      </c>
      <c r="N312">
        <f t="shared" si="96"/>
        <v>251</v>
      </c>
      <c r="O312" s="36">
        <f t="shared" si="86"/>
        <v>2.9626436003906001E-3</v>
      </c>
      <c r="P312" s="1">
        <f t="shared" si="97"/>
        <v>0.18980191725074658</v>
      </c>
      <c r="Q312" s="23">
        <f t="shared" si="98"/>
        <v>89.495198082749255</v>
      </c>
      <c r="R312" s="23">
        <f t="shared" si="87"/>
        <v>0.81</v>
      </c>
      <c r="S312" s="11">
        <f t="shared" si="88"/>
        <v>0.95</v>
      </c>
      <c r="T312" s="20"/>
      <c r="U312" s="30">
        <f t="shared" si="89"/>
        <v>4.5632711851579222</v>
      </c>
      <c r="V312" s="24">
        <f t="shared" si="90"/>
        <v>3.5114371769790211</v>
      </c>
      <c r="W312" s="24">
        <f t="shared" si="99"/>
        <v>5</v>
      </c>
      <c r="X312" s="31">
        <f t="shared" si="100"/>
        <v>84.274492247496511</v>
      </c>
      <c r="Y312" s="20"/>
      <c r="Z312" s="19"/>
    </row>
    <row r="313" spans="1:26" ht="15.6" x14ac:dyDescent="0.3">
      <c r="A313" s="26">
        <v>295</v>
      </c>
      <c r="B313" s="172">
        <f>'Curva durate'!AK321/1000</f>
        <v>5.1727912957649997E-3</v>
      </c>
      <c r="C313" s="11"/>
      <c r="D313" s="83">
        <f t="shared" si="91"/>
        <v>5.1727912957649997E-3</v>
      </c>
      <c r="E313" s="83">
        <f t="shared" si="92"/>
        <v>0</v>
      </c>
      <c r="F313" s="173">
        <f t="shared" si="93"/>
        <v>5.1727912957649997E-3</v>
      </c>
      <c r="G313" s="174">
        <f t="shared" si="81"/>
        <v>5.1727912957649997E-3</v>
      </c>
      <c r="H313" s="175">
        <f t="shared" si="82"/>
        <v>0</v>
      </c>
      <c r="I313" s="27">
        <f t="shared" si="83"/>
        <v>0.43106594131374998</v>
      </c>
      <c r="J313" s="11">
        <f t="shared" si="84"/>
        <v>90</v>
      </c>
      <c r="K313">
        <f t="shared" si="85"/>
        <v>160.30000000000001</v>
      </c>
      <c r="L313" s="36">
        <f t="shared" si="94"/>
        <v>2.0181661892495536E-2</v>
      </c>
      <c r="M313" s="99">
        <f t="shared" si="95"/>
        <v>4.0075E-2</v>
      </c>
      <c r="N313">
        <f t="shared" si="96"/>
        <v>251</v>
      </c>
      <c r="O313" s="36">
        <f t="shared" si="86"/>
        <v>2.9626436003906001E-3</v>
      </c>
      <c r="P313" s="1">
        <f t="shared" si="97"/>
        <v>0.18799029639578438</v>
      </c>
      <c r="Q313" s="23">
        <f t="shared" si="98"/>
        <v>89.49700970360422</v>
      </c>
      <c r="R313" s="23">
        <f t="shared" si="87"/>
        <v>0.81</v>
      </c>
      <c r="S313" s="11">
        <f t="shared" si="88"/>
        <v>0.95</v>
      </c>
      <c r="T313" s="20"/>
      <c r="U313" s="30">
        <f t="shared" si="89"/>
        <v>4.5415331508875543</v>
      </c>
      <c r="V313" s="24">
        <f t="shared" si="90"/>
        <v>3.4947097596079733</v>
      </c>
      <c r="W313" s="24">
        <f t="shared" si="99"/>
        <v>5</v>
      </c>
      <c r="X313" s="31">
        <f t="shared" si="100"/>
        <v>83.873034230591358</v>
      </c>
      <c r="Y313" s="20"/>
      <c r="Z313" s="19"/>
    </row>
    <row r="314" spans="1:26" ht="15.6" x14ac:dyDescent="0.3">
      <c r="A314" s="32">
        <v>296</v>
      </c>
      <c r="B314" s="172">
        <f>'Curva durate'!AK322/1000</f>
        <v>5.148131941090304E-3</v>
      </c>
      <c r="C314" s="11"/>
      <c r="D314" s="83">
        <f t="shared" si="91"/>
        <v>5.148131941090304E-3</v>
      </c>
      <c r="E314" s="83">
        <f t="shared" si="92"/>
        <v>0</v>
      </c>
      <c r="F314" s="173">
        <f t="shared" si="93"/>
        <v>5.148131941090304E-3</v>
      </c>
      <c r="G314" s="174">
        <f t="shared" si="81"/>
        <v>5.148131941090304E-3</v>
      </c>
      <c r="H314" s="175">
        <f t="shared" si="82"/>
        <v>0</v>
      </c>
      <c r="I314" s="27">
        <f t="shared" si="83"/>
        <v>0.42901099509085866</v>
      </c>
      <c r="J314" s="11">
        <f t="shared" si="84"/>
        <v>90</v>
      </c>
      <c r="K314">
        <f t="shared" si="85"/>
        <v>160.30000000000001</v>
      </c>
      <c r="L314" s="36">
        <f t="shared" si="94"/>
        <v>2.0181661892495536E-2</v>
      </c>
      <c r="M314" s="99">
        <f t="shared" si="95"/>
        <v>4.0075E-2</v>
      </c>
      <c r="N314">
        <f t="shared" si="96"/>
        <v>251</v>
      </c>
      <c r="O314" s="36">
        <f t="shared" si="86"/>
        <v>2.9626436003906001E-3</v>
      </c>
      <c r="P314" s="1">
        <f t="shared" si="97"/>
        <v>0.18620222121643612</v>
      </c>
      <c r="Q314" s="23">
        <f t="shared" si="98"/>
        <v>89.498797778783569</v>
      </c>
      <c r="R314" s="23">
        <f t="shared" si="87"/>
        <v>0.81</v>
      </c>
      <c r="S314" s="11">
        <f t="shared" si="88"/>
        <v>0.95</v>
      </c>
      <c r="T314" s="20"/>
      <c r="U314" s="30">
        <f t="shared" si="89"/>
        <v>4.5199733876298902</v>
      </c>
      <c r="V314" s="24">
        <f t="shared" si="90"/>
        <v>3.4781195217812004</v>
      </c>
      <c r="W314" s="24">
        <f t="shared" si="99"/>
        <v>5</v>
      </c>
      <c r="X314" s="31">
        <f t="shared" si="100"/>
        <v>83.474868522748807</v>
      </c>
      <c r="Y314" s="20"/>
      <c r="Z314" s="19"/>
    </row>
    <row r="315" spans="1:26" ht="15.6" x14ac:dyDescent="0.3">
      <c r="A315" s="32">
        <v>297</v>
      </c>
      <c r="B315" s="172">
        <f>'Curva durate'!AK323/1000</f>
        <v>5.1236802050217047E-3</v>
      </c>
      <c r="C315" s="11"/>
      <c r="D315" s="83">
        <f t="shared" si="91"/>
        <v>5.1236802050217047E-3</v>
      </c>
      <c r="E315" s="83">
        <f t="shared" si="92"/>
        <v>0</v>
      </c>
      <c r="F315" s="173">
        <f t="shared" si="93"/>
        <v>5.1236802050217047E-3</v>
      </c>
      <c r="G315" s="174">
        <f t="shared" si="81"/>
        <v>5.1236802050217047E-3</v>
      </c>
      <c r="H315" s="175">
        <f t="shared" si="82"/>
        <v>0</v>
      </c>
      <c r="I315" s="27">
        <f t="shared" si="83"/>
        <v>0.42697335041847539</v>
      </c>
      <c r="J315" s="11">
        <f t="shared" si="84"/>
        <v>90</v>
      </c>
      <c r="K315">
        <f t="shared" si="85"/>
        <v>160.30000000000001</v>
      </c>
      <c r="L315" s="36">
        <f t="shared" si="94"/>
        <v>2.0181661892495536E-2</v>
      </c>
      <c r="M315" s="99">
        <f t="shared" si="95"/>
        <v>4.0075E-2</v>
      </c>
      <c r="N315">
        <f t="shared" si="96"/>
        <v>251</v>
      </c>
      <c r="O315" s="36">
        <f t="shared" si="86"/>
        <v>2.9626436003906001E-3</v>
      </c>
      <c r="P315" s="1">
        <f t="shared" si="97"/>
        <v>0.18443763741842545</v>
      </c>
      <c r="Q315" s="23">
        <f t="shared" si="98"/>
        <v>89.500562362581576</v>
      </c>
      <c r="R315" s="23">
        <f t="shared" si="87"/>
        <v>0.81</v>
      </c>
      <c r="S315" s="11">
        <f t="shared" si="88"/>
        <v>0.95</v>
      </c>
      <c r="T315" s="20"/>
      <c r="U315" s="30">
        <f t="shared" si="89"/>
        <v>4.4985938678087596</v>
      </c>
      <c r="V315" s="24">
        <f t="shared" si="90"/>
        <v>3.4616679812788402</v>
      </c>
      <c r="W315" s="24">
        <f t="shared" si="99"/>
        <v>5</v>
      </c>
      <c r="X315" s="31">
        <f t="shared" si="100"/>
        <v>83.080031550692169</v>
      </c>
      <c r="Y315" s="20"/>
      <c r="Z315" s="19"/>
    </row>
    <row r="316" spans="1:26" ht="15.6" x14ac:dyDescent="0.3">
      <c r="A316" s="26">
        <v>298</v>
      </c>
      <c r="B316" s="172">
        <f>'Curva durate'!AK324/1000</f>
        <v>5.0994383008669455E-3</v>
      </c>
      <c r="C316" s="11"/>
      <c r="D316" s="83">
        <f t="shared" si="91"/>
        <v>5.0994383008669455E-3</v>
      </c>
      <c r="E316" s="83">
        <f t="shared" si="92"/>
        <v>0</v>
      </c>
      <c r="F316" s="173">
        <f t="shared" si="93"/>
        <v>5.0994383008669455E-3</v>
      </c>
      <c r="G316" s="174">
        <f t="shared" si="81"/>
        <v>5.0994383008669455E-3</v>
      </c>
      <c r="H316" s="175">
        <f t="shared" si="82"/>
        <v>0</v>
      </c>
      <c r="I316" s="27">
        <f t="shared" si="83"/>
        <v>0.42495319173891211</v>
      </c>
      <c r="J316" s="11">
        <f t="shared" si="84"/>
        <v>90</v>
      </c>
      <c r="K316">
        <f t="shared" si="85"/>
        <v>160.30000000000001</v>
      </c>
      <c r="L316" s="36">
        <f t="shared" si="94"/>
        <v>2.0181661892495536E-2</v>
      </c>
      <c r="M316" s="99">
        <f t="shared" si="95"/>
        <v>4.0075E-2</v>
      </c>
      <c r="N316">
        <f t="shared" si="96"/>
        <v>251</v>
      </c>
      <c r="O316" s="36">
        <f t="shared" si="86"/>
        <v>2.9626436003906001E-3</v>
      </c>
      <c r="P316" s="1">
        <f t="shared" si="97"/>
        <v>0.18269648959363693</v>
      </c>
      <c r="Q316" s="23">
        <f t="shared" si="98"/>
        <v>89.502303510406364</v>
      </c>
      <c r="R316" s="23">
        <f t="shared" si="87"/>
        <v>0.81</v>
      </c>
      <c r="S316" s="11">
        <f t="shared" si="88"/>
        <v>0.95</v>
      </c>
      <c r="T316" s="20"/>
      <c r="U316" s="30">
        <f t="shared" si="89"/>
        <v>4.4773965652058543</v>
      </c>
      <c r="V316" s="24">
        <f t="shared" si="90"/>
        <v>3.4453566569259046</v>
      </c>
      <c r="W316" s="24">
        <f t="shared" si="99"/>
        <v>5</v>
      </c>
      <c r="X316" s="31">
        <f t="shared" si="100"/>
        <v>82.688559766221715</v>
      </c>
      <c r="Y316" s="20"/>
      <c r="Z316" s="19"/>
    </row>
    <row r="317" spans="1:26" ht="15.6" x14ac:dyDescent="0.3">
      <c r="A317" s="32">
        <v>299</v>
      </c>
      <c r="B317" s="172">
        <f>'Curva durate'!AK325/1000</f>
        <v>5.0754084436277829E-3</v>
      </c>
      <c r="C317" s="11"/>
      <c r="D317" s="83">
        <f t="shared" si="91"/>
        <v>5.0754084436277829E-3</v>
      </c>
      <c r="E317" s="83">
        <f t="shared" si="92"/>
        <v>0</v>
      </c>
      <c r="F317" s="173">
        <f t="shared" si="93"/>
        <v>5.0754084436277829E-3</v>
      </c>
      <c r="G317" s="174">
        <f t="shared" si="81"/>
        <v>5.0754084436277829E-3</v>
      </c>
      <c r="H317" s="175">
        <f t="shared" si="82"/>
        <v>0</v>
      </c>
      <c r="I317" s="27">
        <f t="shared" si="83"/>
        <v>0.42295070363564857</v>
      </c>
      <c r="J317" s="11">
        <f t="shared" si="84"/>
        <v>90</v>
      </c>
      <c r="K317">
        <f t="shared" si="85"/>
        <v>160.30000000000001</v>
      </c>
      <c r="L317" s="36">
        <f t="shared" si="94"/>
        <v>2.0181661892495536E-2</v>
      </c>
      <c r="M317" s="99">
        <f t="shared" si="95"/>
        <v>4.0075E-2</v>
      </c>
      <c r="N317">
        <f t="shared" si="96"/>
        <v>251</v>
      </c>
      <c r="O317" s="36">
        <f t="shared" si="86"/>
        <v>2.9626436003906001E-3</v>
      </c>
      <c r="P317" s="1">
        <f t="shared" si="97"/>
        <v>0.18097872128211917</v>
      </c>
      <c r="Q317" s="23">
        <f t="shared" si="98"/>
        <v>89.504021278717886</v>
      </c>
      <c r="R317" s="23">
        <f t="shared" si="87"/>
        <v>0.81</v>
      </c>
      <c r="S317" s="11">
        <f t="shared" si="88"/>
        <v>0.95</v>
      </c>
      <c r="T317" s="20"/>
      <c r="U317" s="30">
        <f t="shared" si="89"/>
        <v>4.4563834549524923</v>
      </c>
      <c r="V317" s="24">
        <f t="shared" si="90"/>
        <v>3.4291870685859429</v>
      </c>
      <c r="W317" s="24">
        <f t="shared" si="99"/>
        <v>5</v>
      </c>
      <c r="X317" s="31">
        <f t="shared" si="100"/>
        <v>82.30048964606263</v>
      </c>
      <c r="Y317" s="20"/>
      <c r="Z317" s="19"/>
    </row>
    <row r="318" spans="1:26" ht="15.6" x14ac:dyDescent="0.3">
      <c r="A318" s="32">
        <v>300</v>
      </c>
      <c r="B318" s="172">
        <f>'Curva durate'!AK326/1000</f>
        <v>5.0515928499999998E-3</v>
      </c>
      <c r="C318" s="11"/>
      <c r="D318" s="83">
        <f t="shared" si="91"/>
        <v>5.0515928499999998E-3</v>
      </c>
      <c r="E318" s="83">
        <f t="shared" si="92"/>
        <v>0</v>
      </c>
      <c r="F318" s="173">
        <f t="shared" si="93"/>
        <v>5.0515928499999998E-3</v>
      </c>
      <c r="G318" s="174">
        <f t="shared" si="81"/>
        <v>5.0515928499999998E-3</v>
      </c>
      <c r="H318" s="175">
        <f t="shared" si="82"/>
        <v>0</v>
      </c>
      <c r="I318" s="27">
        <f t="shared" si="83"/>
        <v>0.42096607083333332</v>
      </c>
      <c r="J318" s="11">
        <f t="shared" si="84"/>
        <v>90</v>
      </c>
      <c r="K318">
        <f t="shared" si="85"/>
        <v>160.30000000000001</v>
      </c>
      <c r="L318" s="36">
        <f t="shared" si="94"/>
        <v>2.0181661892495536E-2</v>
      </c>
      <c r="M318" s="99">
        <f t="shared" si="95"/>
        <v>4.0075E-2</v>
      </c>
      <c r="N318">
        <f t="shared" si="96"/>
        <v>251</v>
      </c>
      <c r="O318" s="36">
        <f t="shared" si="86"/>
        <v>2.9626436003906001E-3</v>
      </c>
      <c r="P318" s="1">
        <f t="shared" si="97"/>
        <v>0.17928427503485261</v>
      </c>
      <c r="Q318" s="23">
        <f t="shared" si="98"/>
        <v>89.505715724965157</v>
      </c>
      <c r="R318" s="23">
        <f t="shared" si="87"/>
        <v>0.81</v>
      </c>
      <c r="S318" s="11">
        <f t="shared" si="88"/>
        <v>0.95</v>
      </c>
      <c r="T318" s="20"/>
      <c r="U318" s="30">
        <f t="shared" si="89"/>
        <v>4.4355565135214956</v>
      </c>
      <c r="V318" s="24">
        <f t="shared" si="90"/>
        <v>3.413160737154791</v>
      </c>
      <c r="W318" s="24">
        <f t="shared" si="99"/>
        <v>5</v>
      </c>
      <c r="X318" s="31">
        <f t="shared" si="100"/>
        <v>81.91585769171499</v>
      </c>
      <c r="Y318" s="20"/>
      <c r="Z318" s="19"/>
    </row>
    <row r="319" spans="1:26" ht="15.6" x14ac:dyDescent="0.3">
      <c r="A319" s="26">
        <v>301</v>
      </c>
      <c r="B319" s="172">
        <f>'Curva durate'!AK327/1000</f>
        <v>5.0279937383733847E-3</v>
      </c>
      <c r="C319" s="11"/>
      <c r="D319" s="83">
        <f t="shared" si="91"/>
        <v>5.0279937383733847E-3</v>
      </c>
      <c r="E319" s="83">
        <f t="shared" si="92"/>
        <v>0</v>
      </c>
      <c r="F319" s="173">
        <f t="shared" si="93"/>
        <v>5.0279937383733847E-3</v>
      </c>
      <c r="G319" s="174">
        <f t="shared" si="81"/>
        <v>5.0279937383733847E-3</v>
      </c>
      <c r="H319" s="175">
        <f t="shared" si="82"/>
        <v>0</v>
      </c>
      <c r="I319" s="27">
        <f t="shared" si="83"/>
        <v>0.41899947819778205</v>
      </c>
      <c r="J319" s="11">
        <f t="shared" si="84"/>
        <v>90</v>
      </c>
      <c r="K319">
        <f t="shared" si="85"/>
        <v>160.30000000000001</v>
      </c>
      <c r="L319" s="36">
        <f t="shared" si="94"/>
        <v>2.0181661892495536E-2</v>
      </c>
      <c r="M319" s="99">
        <f t="shared" si="95"/>
        <v>4.0075E-2</v>
      </c>
      <c r="N319">
        <f t="shared" si="96"/>
        <v>251</v>
      </c>
      <c r="O319" s="36">
        <f t="shared" si="86"/>
        <v>2.9626436003906001E-3</v>
      </c>
      <c r="P319" s="1">
        <f t="shared" si="97"/>
        <v>0.17761309247728077</v>
      </c>
      <c r="Q319" s="23">
        <f t="shared" si="98"/>
        <v>89.507386907522715</v>
      </c>
      <c r="R319" s="23">
        <f t="shared" si="87"/>
        <v>0.81</v>
      </c>
      <c r="S319" s="11">
        <f t="shared" si="88"/>
        <v>0.95</v>
      </c>
      <c r="T319" s="20"/>
      <c r="U319" s="30">
        <f t="shared" si="89"/>
        <v>4.4149177187191349</v>
      </c>
      <c r="V319" s="24">
        <f t="shared" si="90"/>
        <v>3.3972791845543742</v>
      </c>
      <c r="W319" s="24">
        <f t="shared" si="99"/>
        <v>5</v>
      </c>
      <c r="X319" s="31">
        <f t="shared" si="100"/>
        <v>81.534700429304976</v>
      </c>
      <c r="Y319" s="20"/>
      <c r="Z319" s="19"/>
    </row>
    <row r="320" spans="1:26" ht="15.6" x14ac:dyDescent="0.3">
      <c r="A320" s="32">
        <v>302</v>
      </c>
      <c r="B320" s="172">
        <f>'Curva durate'!AK328/1000</f>
        <v>5.004613328831742E-3</v>
      </c>
      <c r="C320" s="11"/>
      <c r="D320" s="83">
        <f t="shared" si="91"/>
        <v>5.004613328831742E-3</v>
      </c>
      <c r="E320" s="83">
        <f t="shared" si="92"/>
        <v>0</v>
      </c>
      <c r="F320" s="173">
        <f t="shared" si="93"/>
        <v>5.004613328831742E-3</v>
      </c>
      <c r="G320" s="174">
        <f t="shared" si="81"/>
        <v>5.004613328831742E-3</v>
      </c>
      <c r="H320" s="175">
        <f t="shared" si="82"/>
        <v>0</v>
      </c>
      <c r="I320" s="27">
        <f t="shared" si="83"/>
        <v>0.4170511107359785</v>
      </c>
      <c r="J320" s="11">
        <f t="shared" si="84"/>
        <v>90</v>
      </c>
      <c r="K320">
        <f t="shared" si="85"/>
        <v>160.30000000000001</v>
      </c>
      <c r="L320" s="36">
        <f t="shared" si="94"/>
        <v>2.0181661892495536E-2</v>
      </c>
      <c r="M320" s="99">
        <f t="shared" si="95"/>
        <v>4.0075E-2</v>
      </c>
      <c r="N320">
        <f t="shared" si="96"/>
        <v>251</v>
      </c>
      <c r="O320" s="36">
        <f t="shared" si="86"/>
        <v>2.9626436003906001E-3</v>
      </c>
      <c r="P320" s="1">
        <f t="shared" si="97"/>
        <v>0.17596511437361115</v>
      </c>
      <c r="Q320" s="23">
        <f t="shared" si="98"/>
        <v>89.509034885626392</v>
      </c>
      <c r="R320" s="23">
        <f t="shared" si="87"/>
        <v>0.81</v>
      </c>
      <c r="S320" s="11">
        <f t="shared" si="88"/>
        <v>0.95</v>
      </c>
      <c r="T320" s="20"/>
      <c r="U320" s="30">
        <f t="shared" si="89"/>
        <v>4.3944690496772134</v>
      </c>
      <c r="V320" s="24">
        <f t="shared" si="90"/>
        <v>3.3815439337266158</v>
      </c>
      <c r="W320" s="24">
        <f t="shared" si="99"/>
        <v>5</v>
      </c>
      <c r="X320" s="31">
        <f t="shared" si="100"/>
        <v>81.157054409438786</v>
      </c>
      <c r="Y320" s="20"/>
      <c r="Z320" s="19"/>
    </row>
    <row r="321" spans="1:26" ht="15.6" x14ac:dyDescent="0.3">
      <c r="A321" s="32">
        <v>303</v>
      </c>
      <c r="B321" s="172">
        <f>'Curva durate'!AK329/1000</f>
        <v>4.9814538431529011E-3</v>
      </c>
      <c r="C321" s="11"/>
      <c r="D321" s="83">
        <f t="shared" si="91"/>
        <v>4.9814538431529011E-3</v>
      </c>
      <c r="E321" s="83">
        <f t="shared" si="92"/>
        <v>0</v>
      </c>
      <c r="F321" s="173">
        <f t="shared" si="93"/>
        <v>4.9814538431529011E-3</v>
      </c>
      <c r="G321" s="174">
        <f t="shared" si="81"/>
        <v>4.9814538431529011E-3</v>
      </c>
      <c r="H321" s="175">
        <f t="shared" si="82"/>
        <v>0</v>
      </c>
      <c r="I321" s="27">
        <f t="shared" si="83"/>
        <v>0.4151211535960751</v>
      </c>
      <c r="J321" s="11">
        <f t="shared" si="84"/>
        <v>90</v>
      </c>
      <c r="K321">
        <f t="shared" si="85"/>
        <v>160.30000000000001</v>
      </c>
      <c r="L321" s="36">
        <f t="shared" si="94"/>
        <v>2.0181661892495536E-2</v>
      </c>
      <c r="M321" s="99">
        <f t="shared" si="95"/>
        <v>4.0075E-2</v>
      </c>
      <c r="N321">
        <f t="shared" si="96"/>
        <v>251</v>
      </c>
      <c r="O321" s="36">
        <f t="shared" si="86"/>
        <v>2.9626436003906001E-3</v>
      </c>
      <c r="P321" s="1">
        <f t="shared" si="97"/>
        <v>0.17434028069188526</v>
      </c>
      <c r="Q321" s="23">
        <f t="shared" si="98"/>
        <v>89.510659719308123</v>
      </c>
      <c r="R321" s="23">
        <f t="shared" si="87"/>
        <v>0.81</v>
      </c>
      <c r="S321" s="11">
        <f t="shared" si="88"/>
        <v>0.95</v>
      </c>
      <c r="T321" s="20"/>
      <c r="U321" s="30">
        <f t="shared" si="89"/>
        <v>4.3742124868452299</v>
      </c>
      <c r="V321" s="24">
        <f t="shared" si="90"/>
        <v>3.3659565086274044</v>
      </c>
      <c r="W321" s="24">
        <f t="shared" si="99"/>
        <v>5</v>
      </c>
      <c r="X321" s="31">
        <f t="shared" si="100"/>
        <v>80.782956207057708</v>
      </c>
      <c r="Y321" s="20"/>
      <c r="Z321" s="19"/>
    </row>
    <row r="322" spans="1:26" ht="15.6" x14ac:dyDescent="0.3">
      <c r="A322" s="26">
        <v>304</v>
      </c>
      <c r="B322" s="172">
        <f>'Curva durate'!AK330/1000</f>
        <v>4.9585175048087035E-3</v>
      </c>
      <c r="C322" s="11"/>
      <c r="D322" s="83">
        <f t="shared" si="91"/>
        <v>4.9585175048087035E-3</v>
      </c>
      <c r="E322" s="83">
        <f t="shared" si="92"/>
        <v>0</v>
      </c>
      <c r="F322" s="173">
        <f t="shared" si="93"/>
        <v>4.9585175048087035E-3</v>
      </c>
      <c r="G322" s="174">
        <f t="shared" si="81"/>
        <v>4.9585175048087035E-3</v>
      </c>
      <c r="H322" s="175">
        <f t="shared" si="82"/>
        <v>0</v>
      </c>
      <c r="I322" s="27">
        <f t="shared" si="83"/>
        <v>0.41320979206739195</v>
      </c>
      <c r="J322" s="11">
        <f t="shared" si="84"/>
        <v>90</v>
      </c>
      <c r="K322">
        <f t="shared" si="85"/>
        <v>160.30000000000001</v>
      </c>
      <c r="L322" s="36">
        <f t="shared" si="94"/>
        <v>2.0181661892495536E-2</v>
      </c>
      <c r="M322" s="99">
        <f t="shared" si="95"/>
        <v>4.0075E-2</v>
      </c>
      <c r="N322">
        <f t="shared" si="96"/>
        <v>251</v>
      </c>
      <c r="O322" s="36">
        <f t="shared" si="86"/>
        <v>2.9626436003906001E-3</v>
      </c>
      <c r="P322" s="1">
        <f t="shared" si="97"/>
        <v>0.17273853066981815</v>
      </c>
      <c r="Q322" s="23">
        <f t="shared" si="98"/>
        <v>89.512261469330184</v>
      </c>
      <c r="R322" s="23">
        <f t="shared" si="87"/>
        <v>0.81</v>
      </c>
      <c r="S322" s="11">
        <f t="shared" si="88"/>
        <v>0.95</v>
      </c>
      <c r="T322" s="20"/>
      <c r="U322" s="30">
        <f t="shared" si="89"/>
        <v>4.3541500119826431</v>
      </c>
      <c r="V322" s="24">
        <f t="shared" si="90"/>
        <v>3.350518434220644</v>
      </c>
      <c r="W322" s="24">
        <f t="shared" si="99"/>
        <v>5</v>
      </c>
      <c r="X322" s="31">
        <f t="shared" si="100"/>
        <v>80.412442421295452</v>
      </c>
      <c r="Y322" s="20"/>
      <c r="Z322" s="19"/>
    </row>
    <row r="323" spans="1:26" ht="15.6" x14ac:dyDescent="0.3">
      <c r="A323" s="32">
        <v>305</v>
      </c>
      <c r="B323" s="172">
        <f>'Curva durate'!AK331/1000</f>
        <v>4.935806538965002E-3</v>
      </c>
      <c r="C323" s="11"/>
      <c r="D323" s="83">
        <f t="shared" si="91"/>
        <v>4.935806538965002E-3</v>
      </c>
      <c r="E323" s="83">
        <f t="shared" si="92"/>
        <v>0</v>
      </c>
      <c r="F323" s="173">
        <f t="shared" si="93"/>
        <v>4.935806538965002E-3</v>
      </c>
      <c r="G323" s="174">
        <f t="shared" si="81"/>
        <v>4.935806538965002E-3</v>
      </c>
      <c r="H323" s="175">
        <f t="shared" si="82"/>
        <v>0</v>
      </c>
      <c r="I323" s="27">
        <f t="shared" si="83"/>
        <v>0.41131721158041684</v>
      </c>
      <c r="J323" s="11">
        <f t="shared" si="84"/>
        <v>90</v>
      </c>
      <c r="K323">
        <f t="shared" si="85"/>
        <v>160.30000000000001</v>
      </c>
      <c r="L323" s="36">
        <f t="shared" si="94"/>
        <v>2.0181661892495536E-2</v>
      </c>
      <c r="M323" s="99">
        <f t="shared" si="95"/>
        <v>4.0075E-2</v>
      </c>
      <c r="N323">
        <f t="shared" si="96"/>
        <v>251</v>
      </c>
      <c r="O323" s="36">
        <f t="shared" si="86"/>
        <v>2.9626436003906001E-3</v>
      </c>
      <c r="P323" s="1">
        <f t="shared" si="97"/>
        <v>0.1711598028814123</v>
      </c>
      <c r="Q323" s="23">
        <f t="shared" si="98"/>
        <v>89.513840197118583</v>
      </c>
      <c r="R323" s="23">
        <f t="shared" si="87"/>
        <v>0.81</v>
      </c>
      <c r="S323" s="11">
        <f t="shared" si="88"/>
        <v>0.95</v>
      </c>
      <c r="T323" s="20"/>
      <c r="U323" s="30">
        <f t="shared" si="89"/>
        <v>4.3342836081512282</v>
      </c>
      <c r="V323" s="24">
        <f t="shared" si="90"/>
        <v>3.33523123647237</v>
      </c>
      <c r="W323" s="24">
        <f t="shared" si="99"/>
        <v>5</v>
      </c>
      <c r="X323" s="31">
        <f t="shared" si="100"/>
        <v>80.045549675336872</v>
      </c>
      <c r="Y323" s="20"/>
      <c r="Z323" s="19"/>
    </row>
    <row r="324" spans="1:26" ht="15.6" x14ac:dyDescent="0.3">
      <c r="A324" s="32">
        <v>306</v>
      </c>
      <c r="B324" s="172">
        <f>'Curva durate'!AK332/1000</f>
        <v>4.9133231724816625E-3</v>
      </c>
      <c r="C324" s="11"/>
      <c r="D324" s="83">
        <f t="shared" si="91"/>
        <v>4.9133231724816625E-3</v>
      </c>
      <c r="E324" s="83">
        <f t="shared" si="92"/>
        <v>0</v>
      </c>
      <c r="F324" s="173">
        <f t="shared" si="93"/>
        <v>4.9133231724816625E-3</v>
      </c>
      <c r="G324" s="174">
        <f t="shared" si="81"/>
        <v>4.9133231724816625E-3</v>
      </c>
      <c r="H324" s="175">
        <f t="shared" si="82"/>
        <v>0</v>
      </c>
      <c r="I324" s="27">
        <f t="shared" si="83"/>
        <v>0.40944359770680522</v>
      </c>
      <c r="J324" s="11">
        <f t="shared" si="84"/>
        <v>90</v>
      </c>
      <c r="K324">
        <f t="shared" si="85"/>
        <v>160.30000000000001</v>
      </c>
      <c r="L324" s="36">
        <f t="shared" si="94"/>
        <v>2.0181661892495536E-2</v>
      </c>
      <c r="M324" s="99">
        <f t="shared" si="95"/>
        <v>4.0075E-2</v>
      </c>
      <c r="N324">
        <f t="shared" si="96"/>
        <v>251</v>
      </c>
      <c r="O324" s="36">
        <f t="shared" si="86"/>
        <v>2.9626436003906001E-3</v>
      </c>
      <c r="P324" s="1">
        <f t="shared" si="97"/>
        <v>0.16960403530434601</v>
      </c>
      <c r="Q324" s="23">
        <f t="shared" si="98"/>
        <v>89.515395964695657</v>
      </c>
      <c r="R324" s="23">
        <f t="shared" si="87"/>
        <v>0.81</v>
      </c>
      <c r="S324" s="11">
        <f t="shared" si="88"/>
        <v>0.95</v>
      </c>
      <c r="T324" s="20"/>
      <c r="U324" s="30">
        <f t="shared" si="89"/>
        <v>4.3146152597075371</v>
      </c>
      <c r="V324" s="24">
        <f t="shared" si="90"/>
        <v>3.3200964423449499</v>
      </c>
      <c r="W324" s="24">
        <f t="shared" si="99"/>
        <v>5</v>
      </c>
      <c r="X324" s="31">
        <f t="shared" si="100"/>
        <v>79.682314616278802</v>
      </c>
      <c r="Y324" s="20"/>
      <c r="Z324" s="19"/>
    </row>
    <row r="325" spans="1:26" ht="15.6" x14ac:dyDescent="0.3">
      <c r="A325" s="26">
        <v>307</v>
      </c>
      <c r="B325" s="172">
        <f>'Curva durate'!AK333/1000</f>
        <v>4.8910696339125835E-3</v>
      </c>
      <c r="C325" s="11"/>
      <c r="D325" s="83">
        <f t="shared" si="91"/>
        <v>4.8910696339125835E-3</v>
      </c>
      <c r="E325" s="83">
        <f t="shared" si="92"/>
        <v>0</v>
      </c>
      <c r="F325" s="173">
        <f t="shared" si="93"/>
        <v>4.8910696339125835E-3</v>
      </c>
      <c r="G325" s="174">
        <f t="shared" si="81"/>
        <v>4.8910696339125835E-3</v>
      </c>
      <c r="H325" s="175">
        <f t="shared" si="82"/>
        <v>0</v>
      </c>
      <c r="I325" s="27">
        <f t="shared" si="83"/>
        <v>0.40758913615938197</v>
      </c>
      <c r="J325" s="11">
        <f t="shared" si="84"/>
        <v>90</v>
      </c>
      <c r="K325">
        <f t="shared" si="85"/>
        <v>160.30000000000001</v>
      </c>
      <c r="L325" s="36">
        <f t="shared" si="94"/>
        <v>2.0181661892495536E-2</v>
      </c>
      <c r="M325" s="99">
        <f t="shared" si="95"/>
        <v>4.0075E-2</v>
      </c>
      <c r="N325">
        <f t="shared" si="96"/>
        <v>251</v>
      </c>
      <c r="O325" s="36">
        <f t="shared" si="86"/>
        <v>2.9626436003906001E-3</v>
      </c>
      <c r="P325" s="1">
        <f t="shared" si="97"/>
        <v>0.16807116538813993</v>
      </c>
      <c r="Q325" s="23">
        <f t="shared" si="98"/>
        <v>89.516928834611861</v>
      </c>
      <c r="R325" s="23">
        <f t="shared" si="87"/>
        <v>0.81</v>
      </c>
      <c r="S325" s="11">
        <f t="shared" si="88"/>
        <v>0.95</v>
      </c>
      <c r="T325" s="20"/>
      <c r="U325" s="30">
        <f t="shared" si="89"/>
        <v>4.2951469522954628</v>
      </c>
      <c r="V325" s="24">
        <f t="shared" si="90"/>
        <v>3.3051155797913587</v>
      </c>
      <c r="W325" s="24">
        <f t="shared" si="99"/>
        <v>5</v>
      </c>
      <c r="X325" s="31">
        <f t="shared" si="100"/>
        <v>79.322773914992609</v>
      </c>
      <c r="Y325" s="20"/>
      <c r="Z325" s="19"/>
    </row>
    <row r="326" spans="1:26" ht="15.6" x14ac:dyDescent="0.3">
      <c r="A326" s="32">
        <v>308</v>
      </c>
      <c r="B326" s="172">
        <f>'Curva durate'!AK334/1000</f>
        <v>4.869048153505663E-3</v>
      </c>
      <c r="C326" s="11"/>
      <c r="D326" s="83">
        <f t="shared" si="91"/>
        <v>4.869048153505663E-3</v>
      </c>
      <c r="E326" s="83">
        <f t="shared" si="92"/>
        <v>0</v>
      </c>
      <c r="F326" s="173">
        <f t="shared" si="93"/>
        <v>4.869048153505663E-3</v>
      </c>
      <c r="G326" s="174">
        <f t="shared" si="81"/>
        <v>4.869048153505663E-3</v>
      </c>
      <c r="H326" s="175">
        <f t="shared" si="82"/>
        <v>0</v>
      </c>
      <c r="I326" s="27">
        <f t="shared" si="83"/>
        <v>0.40575401279213857</v>
      </c>
      <c r="J326" s="11">
        <f t="shared" si="84"/>
        <v>90</v>
      </c>
      <c r="K326">
        <f t="shared" si="85"/>
        <v>160.30000000000001</v>
      </c>
      <c r="L326" s="36">
        <f t="shared" si="94"/>
        <v>2.0181661892495536E-2</v>
      </c>
      <c r="M326" s="99">
        <f t="shared" si="95"/>
        <v>4.0075E-2</v>
      </c>
      <c r="N326">
        <f t="shared" si="96"/>
        <v>251</v>
      </c>
      <c r="O326" s="36">
        <f t="shared" si="86"/>
        <v>2.9626436003906001E-3</v>
      </c>
      <c r="P326" s="1">
        <f t="shared" si="97"/>
        <v>0.16656113012309889</v>
      </c>
      <c r="Q326" s="23">
        <f t="shared" si="98"/>
        <v>89.518438869876903</v>
      </c>
      <c r="R326" s="23">
        <f t="shared" si="87"/>
        <v>0.81</v>
      </c>
      <c r="S326" s="11">
        <f t="shared" si="88"/>
        <v>0.95</v>
      </c>
      <c r="T326" s="20"/>
      <c r="U326" s="30">
        <f t="shared" si="89"/>
        <v>4.275880672838861</v>
      </c>
      <c r="V326" s="24">
        <f t="shared" si="90"/>
        <v>3.2902901777495037</v>
      </c>
      <c r="W326" s="24">
        <f t="shared" si="99"/>
        <v>5</v>
      </c>
      <c r="X326" s="31">
        <f t="shared" si="100"/>
        <v>78.966964265988082</v>
      </c>
      <c r="Y326" s="20"/>
      <c r="Z326" s="19"/>
    </row>
    <row r="327" spans="1:26" ht="15.6" x14ac:dyDescent="0.3">
      <c r="A327" s="32">
        <v>309</v>
      </c>
      <c r="B327" s="172">
        <f>'Curva durate'!AK335/1000</f>
        <v>4.847260963202823E-3</v>
      </c>
      <c r="C327" s="11"/>
      <c r="D327" s="83">
        <f t="shared" si="91"/>
        <v>4.847260963202823E-3</v>
      </c>
      <c r="E327" s="83">
        <f t="shared" si="92"/>
        <v>0</v>
      </c>
      <c r="F327" s="173">
        <f t="shared" si="93"/>
        <v>4.847260963202823E-3</v>
      </c>
      <c r="G327" s="174">
        <f t="shared" si="81"/>
        <v>4.847260963202823E-3</v>
      </c>
      <c r="H327" s="175">
        <f t="shared" si="82"/>
        <v>0</v>
      </c>
      <c r="I327" s="27">
        <f t="shared" si="83"/>
        <v>0.40393841360023525</v>
      </c>
      <c r="J327" s="11">
        <f t="shared" si="84"/>
        <v>90</v>
      </c>
      <c r="K327">
        <f t="shared" si="85"/>
        <v>160.30000000000001</v>
      </c>
      <c r="L327" s="36">
        <f t="shared" si="94"/>
        <v>2.0181661892495536E-2</v>
      </c>
      <c r="M327" s="99">
        <f t="shared" si="95"/>
        <v>4.0075E-2</v>
      </c>
      <c r="N327">
        <f t="shared" si="96"/>
        <v>251</v>
      </c>
      <c r="O327" s="36">
        <f t="shared" si="86"/>
        <v>2.9626436003906001E-3</v>
      </c>
      <c r="P327" s="1">
        <f t="shared" si="97"/>
        <v>0.16507386611003735</v>
      </c>
      <c r="Q327" s="23">
        <f t="shared" si="98"/>
        <v>89.519926133889967</v>
      </c>
      <c r="R327" s="23">
        <f t="shared" si="87"/>
        <v>0.81</v>
      </c>
      <c r="S327" s="11">
        <f t="shared" si="88"/>
        <v>0.95</v>
      </c>
      <c r="T327" s="20"/>
      <c r="U327" s="30">
        <f t="shared" si="89"/>
        <v>4.256818409534306</v>
      </c>
      <c r="V327" s="24">
        <f t="shared" si="90"/>
        <v>3.2756217661366489</v>
      </c>
      <c r="W327" s="24">
        <f t="shared" si="99"/>
        <v>5</v>
      </c>
      <c r="X327" s="31">
        <f t="shared" si="100"/>
        <v>78.614922387279577</v>
      </c>
      <c r="Y327" s="20"/>
      <c r="Z327" s="19"/>
    </row>
    <row r="328" spans="1:26" ht="15.6" x14ac:dyDescent="0.3">
      <c r="A328" s="26">
        <v>310</v>
      </c>
      <c r="B328" s="172">
        <f>'Curva durate'!AK336/1000</f>
        <v>4.8257102966399977E-3</v>
      </c>
      <c r="C328" s="11"/>
      <c r="D328" s="83">
        <f t="shared" si="91"/>
        <v>4.8257102966399977E-3</v>
      </c>
      <c r="E328" s="83">
        <f t="shared" si="92"/>
        <v>0</v>
      </c>
      <c r="F328" s="173">
        <f t="shared" si="93"/>
        <v>4.8257102966399977E-3</v>
      </c>
      <c r="G328" s="174">
        <f t="shared" si="81"/>
        <v>4.8257102966399977E-3</v>
      </c>
      <c r="H328" s="175">
        <f t="shared" si="82"/>
        <v>0</v>
      </c>
      <c r="I328" s="27">
        <f t="shared" si="83"/>
        <v>0.40214252471999978</v>
      </c>
      <c r="J328" s="11">
        <f t="shared" si="84"/>
        <v>90</v>
      </c>
      <c r="K328">
        <f t="shared" si="85"/>
        <v>160.30000000000001</v>
      </c>
      <c r="L328" s="36">
        <f t="shared" si="94"/>
        <v>2.0181661892495536E-2</v>
      </c>
      <c r="M328" s="99">
        <f t="shared" si="95"/>
        <v>4.0075E-2</v>
      </c>
      <c r="N328">
        <f t="shared" si="96"/>
        <v>251</v>
      </c>
      <c r="O328" s="36">
        <f t="shared" si="86"/>
        <v>2.9626436003906001E-3</v>
      </c>
      <c r="P328" s="1">
        <f t="shared" si="97"/>
        <v>0.16360930963078563</v>
      </c>
      <c r="Q328" s="23">
        <f t="shared" si="98"/>
        <v>89.521390690369216</v>
      </c>
      <c r="R328" s="23">
        <f t="shared" si="87"/>
        <v>0.81</v>
      </c>
      <c r="S328" s="11">
        <f t="shared" si="88"/>
        <v>0.95</v>
      </c>
      <c r="T328" s="20"/>
      <c r="U328" s="30">
        <f t="shared" si="89"/>
        <v>4.2379621518438988</v>
      </c>
      <c r="V328" s="24">
        <f t="shared" si="90"/>
        <v>3.2611118758438802</v>
      </c>
      <c r="W328" s="24">
        <f t="shared" si="99"/>
        <v>5</v>
      </c>
      <c r="X328" s="31">
        <f t="shared" si="100"/>
        <v>78.266685020253121</v>
      </c>
      <c r="Y328" s="20"/>
      <c r="Z328" s="19"/>
    </row>
    <row r="329" spans="1:26" ht="15.6" x14ac:dyDescent="0.3">
      <c r="A329" s="32">
        <v>311</v>
      </c>
      <c r="B329" s="172">
        <f>'Curva durate'!AK337/1000</f>
        <v>4.8043983891471439E-3</v>
      </c>
      <c r="C329" s="11"/>
      <c r="D329" s="83">
        <f t="shared" si="91"/>
        <v>4.8043983891471439E-3</v>
      </c>
      <c r="E329" s="83">
        <f t="shared" si="92"/>
        <v>0</v>
      </c>
      <c r="F329" s="173">
        <f t="shared" si="93"/>
        <v>4.8043983891471439E-3</v>
      </c>
      <c r="G329" s="174">
        <f t="shared" si="81"/>
        <v>4.8043983891471439E-3</v>
      </c>
      <c r="H329" s="175">
        <f t="shared" si="82"/>
        <v>0</v>
      </c>
      <c r="I329" s="27">
        <f t="shared" si="83"/>
        <v>0.40036653242892867</v>
      </c>
      <c r="J329" s="11">
        <f t="shared" si="84"/>
        <v>90</v>
      </c>
      <c r="K329">
        <f t="shared" si="85"/>
        <v>160.30000000000001</v>
      </c>
      <c r="L329" s="36">
        <f t="shared" si="94"/>
        <v>2.0181661892495536E-2</v>
      </c>
      <c r="M329" s="99">
        <f t="shared" si="95"/>
        <v>4.0075E-2</v>
      </c>
      <c r="N329">
        <f t="shared" si="96"/>
        <v>251</v>
      </c>
      <c r="O329" s="36">
        <f t="shared" si="86"/>
        <v>2.9626436003906001E-3</v>
      </c>
      <c r="P329" s="1">
        <f t="shared" si="97"/>
        <v>0.16216739671948091</v>
      </c>
      <c r="Q329" s="23">
        <f t="shared" si="98"/>
        <v>89.52283260328052</v>
      </c>
      <c r="R329" s="23">
        <f t="shared" si="87"/>
        <v>0.81</v>
      </c>
      <c r="S329" s="11">
        <f t="shared" si="88"/>
        <v>0.95</v>
      </c>
      <c r="T329" s="20"/>
      <c r="U329" s="30">
        <f t="shared" si="89"/>
        <v>4.2193138904881966</v>
      </c>
      <c r="V329" s="24">
        <f t="shared" si="90"/>
        <v>3.2467620387306675</v>
      </c>
      <c r="W329" s="24">
        <f t="shared" si="99"/>
        <v>5</v>
      </c>
      <c r="X329" s="31">
        <f t="shared" si="100"/>
        <v>77.922288929536023</v>
      </c>
      <c r="Y329" s="20"/>
      <c r="Z329" s="19"/>
    </row>
    <row r="330" spans="1:26" ht="15.6" x14ac:dyDescent="0.3">
      <c r="A330" s="32">
        <v>312</v>
      </c>
      <c r="B330" s="172">
        <f>'Curva durate'!AK338/1000</f>
        <v>4.7833274777482259E-3</v>
      </c>
      <c r="C330" s="11"/>
      <c r="D330" s="83">
        <f t="shared" si="91"/>
        <v>4.7833274777482259E-3</v>
      </c>
      <c r="E330" s="83">
        <f t="shared" si="92"/>
        <v>0</v>
      </c>
      <c r="F330" s="173">
        <f t="shared" si="93"/>
        <v>4.7833274777482259E-3</v>
      </c>
      <c r="G330" s="174">
        <f t="shared" si="81"/>
        <v>4.7833274777482259E-3</v>
      </c>
      <c r="H330" s="175">
        <f t="shared" si="82"/>
        <v>0</v>
      </c>
      <c r="I330" s="27">
        <f t="shared" si="83"/>
        <v>0.39861062314568546</v>
      </c>
      <c r="J330" s="11">
        <f t="shared" si="84"/>
        <v>90</v>
      </c>
      <c r="K330">
        <f t="shared" si="85"/>
        <v>160.30000000000001</v>
      </c>
      <c r="L330" s="36">
        <f t="shared" si="94"/>
        <v>2.0181661892495536E-2</v>
      </c>
      <c r="M330" s="99">
        <f t="shared" si="95"/>
        <v>4.0075E-2</v>
      </c>
      <c r="N330">
        <f t="shared" si="96"/>
        <v>251</v>
      </c>
      <c r="O330" s="36">
        <f t="shared" si="86"/>
        <v>2.9626436003906001E-3</v>
      </c>
      <c r="P330" s="1">
        <f t="shared" si="97"/>
        <v>0.16074806323464327</v>
      </c>
      <c r="Q330" s="23">
        <f t="shared" si="98"/>
        <v>89.524251936765353</v>
      </c>
      <c r="R330" s="23">
        <f t="shared" si="87"/>
        <v>0.81</v>
      </c>
      <c r="S330" s="11">
        <f t="shared" si="88"/>
        <v>0.95</v>
      </c>
      <c r="T330" s="20"/>
      <c r="U330" s="30">
        <f t="shared" si="89"/>
        <v>4.2008756174391886</v>
      </c>
      <c r="V330" s="24">
        <f t="shared" si="90"/>
        <v>3.2325737876194558</v>
      </c>
      <c r="W330" s="24">
        <f t="shared" si="99"/>
        <v>5</v>
      </c>
      <c r="X330" s="31">
        <f t="shared" si="100"/>
        <v>77.581770902866936</v>
      </c>
      <c r="Y330" s="20"/>
      <c r="Z330" s="19"/>
    </row>
    <row r="331" spans="1:26" ht="15.6" x14ac:dyDescent="0.3">
      <c r="A331" s="26">
        <v>313</v>
      </c>
      <c r="B331" s="172">
        <f>'Curva durate'!AK339/1000</f>
        <v>4.7624998011612223E-3</v>
      </c>
      <c r="C331" s="11"/>
      <c r="D331" s="83">
        <f t="shared" si="91"/>
        <v>4.7624998011612223E-3</v>
      </c>
      <c r="E331" s="83">
        <f t="shared" si="92"/>
        <v>0</v>
      </c>
      <c r="F331" s="173">
        <f t="shared" si="93"/>
        <v>4.7624998011612223E-3</v>
      </c>
      <c r="G331" s="174">
        <f t="shared" si="81"/>
        <v>4.7624998011612223E-3</v>
      </c>
      <c r="H331" s="175">
        <f t="shared" si="82"/>
        <v>0</v>
      </c>
      <c r="I331" s="27">
        <f t="shared" si="83"/>
        <v>0.39687498343010186</v>
      </c>
      <c r="J331" s="11">
        <f t="shared" si="84"/>
        <v>90</v>
      </c>
      <c r="K331">
        <f t="shared" si="85"/>
        <v>160.30000000000001</v>
      </c>
      <c r="L331" s="36">
        <f t="shared" si="94"/>
        <v>2.0181661892495536E-2</v>
      </c>
      <c r="M331" s="99">
        <f t="shared" si="95"/>
        <v>4.0075E-2</v>
      </c>
      <c r="N331">
        <f t="shared" si="96"/>
        <v>251</v>
      </c>
      <c r="O331" s="36">
        <f t="shared" si="86"/>
        <v>2.9626436003906001E-3</v>
      </c>
      <c r="P331" s="1">
        <f t="shared" si="97"/>
        <v>0.15935124493204048</v>
      </c>
      <c r="Q331" s="23">
        <f t="shared" si="98"/>
        <v>89.525648755067962</v>
      </c>
      <c r="R331" s="23">
        <f t="shared" si="87"/>
        <v>0.81</v>
      </c>
      <c r="S331" s="11">
        <f t="shared" si="88"/>
        <v>0.95</v>
      </c>
      <c r="T331" s="20"/>
      <c r="U331" s="30">
        <f t="shared" si="89"/>
        <v>4.1826493259133866</v>
      </c>
      <c r="V331" s="24">
        <f t="shared" si="90"/>
        <v>3.2185486562903511</v>
      </c>
      <c r="W331" s="24">
        <f t="shared" si="99"/>
        <v>5</v>
      </c>
      <c r="X331" s="31">
        <f t="shared" si="100"/>
        <v>77.24516775096842</v>
      </c>
      <c r="Y331" s="20"/>
      <c r="Z331" s="19"/>
    </row>
    <row r="332" spans="1:26" ht="15.6" x14ac:dyDescent="0.3">
      <c r="A332" s="32">
        <v>314</v>
      </c>
      <c r="B332" s="172">
        <f>'Curva durate'!AK340/1000</f>
        <v>4.7419175997981426E-3</v>
      </c>
      <c r="C332" s="11"/>
      <c r="D332" s="83">
        <f t="shared" si="91"/>
        <v>4.7419175997981426E-3</v>
      </c>
      <c r="E332" s="83">
        <f t="shared" si="92"/>
        <v>0</v>
      </c>
      <c r="F332" s="173">
        <f t="shared" si="93"/>
        <v>4.7419175997981426E-3</v>
      </c>
      <c r="G332" s="174">
        <f t="shared" si="81"/>
        <v>4.7419175997981426E-3</v>
      </c>
      <c r="H332" s="175">
        <f t="shared" si="82"/>
        <v>0</v>
      </c>
      <c r="I332" s="27">
        <f t="shared" si="83"/>
        <v>0.39515979998317852</v>
      </c>
      <c r="J332" s="11">
        <f t="shared" si="84"/>
        <v>90</v>
      </c>
      <c r="K332">
        <f t="shared" si="85"/>
        <v>160.30000000000001</v>
      </c>
      <c r="L332" s="36">
        <f t="shared" si="94"/>
        <v>2.0181661892495536E-2</v>
      </c>
      <c r="M332" s="99">
        <f t="shared" si="95"/>
        <v>4.0075E-2</v>
      </c>
      <c r="N332">
        <f t="shared" si="96"/>
        <v>251</v>
      </c>
      <c r="O332" s="36">
        <f t="shared" si="86"/>
        <v>2.9626436003906001E-3</v>
      </c>
      <c r="P332" s="1">
        <f t="shared" si="97"/>
        <v>0.15797687753834352</v>
      </c>
      <c r="Q332" s="23">
        <f t="shared" si="98"/>
        <v>89.527023122461657</v>
      </c>
      <c r="R332" s="23">
        <f t="shared" si="87"/>
        <v>0.81</v>
      </c>
      <c r="S332" s="11">
        <f t="shared" si="88"/>
        <v>0.95</v>
      </c>
      <c r="T332" s="20"/>
      <c r="U332" s="30">
        <f t="shared" si="89"/>
        <v>4.1646370103649941</v>
      </c>
      <c r="V332" s="24">
        <f t="shared" si="90"/>
        <v>3.204688179475863</v>
      </c>
      <c r="W332" s="24">
        <f t="shared" si="99"/>
        <v>5</v>
      </c>
      <c r="X332" s="31">
        <f t="shared" si="100"/>
        <v>76.912516307420717</v>
      </c>
      <c r="Y332" s="20"/>
      <c r="Z332" s="19"/>
    </row>
    <row r="333" spans="1:26" ht="15.6" x14ac:dyDescent="0.3">
      <c r="A333" s="32">
        <v>315</v>
      </c>
      <c r="B333" s="172">
        <f>'Curva durate'!AK341/1000</f>
        <v>4.7215831157649988E-3</v>
      </c>
      <c r="C333" s="11"/>
      <c r="D333" s="83">
        <f t="shared" si="91"/>
        <v>4.7215831157649988E-3</v>
      </c>
      <c r="E333" s="83">
        <f t="shared" si="92"/>
        <v>0</v>
      </c>
      <c r="F333" s="173">
        <f t="shared" si="93"/>
        <v>4.7215831157649988E-3</v>
      </c>
      <c r="G333" s="174">
        <f t="shared" si="81"/>
        <v>4.7215831157649988E-3</v>
      </c>
      <c r="H333" s="175">
        <f t="shared" si="82"/>
        <v>0</v>
      </c>
      <c r="I333" s="27">
        <f t="shared" si="83"/>
        <v>0.39346525964708323</v>
      </c>
      <c r="J333" s="11">
        <f t="shared" si="84"/>
        <v>90</v>
      </c>
      <c r="K333">
        <f t="shared" si="85"/>
        <v>160.30000000000001</v>
      </c>
      <c r="L333" s="36">
        <f t="shared" si="94"/>
        <v>2.0181661892495536E-2</v>
      </c>
      <c r="M333" s="99">
        <f t="shared" si="95"/>
        <v>4.0075E-2</v>
      </c>
      <c r="N333">
        <f t="shared" si="96"/>
        <v>251</v>
      </c>
      <c r="O333" s="36">
        <f t="shared" si="86"/>
        <v>2.9626436003906001E-3</v>
      </c>
      <c r="P333" s="1">
        <f t="shared" si="97"/>
        <v>0.15662489682557079</v>
      </c>
      <c r="Q333" s="23">
        <f t="shared" si="98"/>
        <v>89.528375103174426</v>
      </c>
      <c r="R333" s="23">
        <f t="shared" si="87"/>
        <v>0.81</v>
      </c>
      <c r="S333" s="11">
        <f t="shared" si="88"/>
        <v>0.95</v>
      </c>
      <c r="T333" s="20"/>
      <c r="U333" s="30">
        <f t="shared" si="89"/>
        <v>4.1468406664791244</v>
      </c>
      <c r="V333" s="24">
        <f t="shared" si="90"/>
        <v>3.1909938928556865</v>
      </c>
      <c r="W333" s="24">
        <f t="shared" si="99"/>
        <v>5</v>
      </c>
      <c r="X333" s="31">
        <f t="shared" si="100"/>
        <v>76.583853428536472</v>
      </c>
      <c r="Y333" s="20"/>
      <c r="Z333" s="19"/>
    </row>
    <row r="334" spans="1:26" ht="15.6" x14ac:dyDescent="0.3">
      <c r="A334" s="26">
        <v>316</v>
      </c>
      <c r="B334" s="172">
        <f>'Curva durate'!AK342/1000</f>
        <v>4.7014985928618257E-3</v>
      </c>
      <c r="C334" s="11"/>
      <c r="D334" s="83">
        <f t="shared" si="91"/>
        <v>4.7014985928618257E-3</v>
      </c>
      <c r="E334" s="83">
        <f t="shared" si="92"/>
        <v>0</v>
      </c>
      <c r="F334" s="173">
        <f t="shared" si="93"/>
        <v>4.7014985928618257E-3</v>
      </c>
      <c r="G334" s="174">
        <f t="shared" si="81"/>
        <v>4.7014985928618257E-3</v>
      </c>
      <c r="H334" s="175">
        <f t="shared" si="82"/>
        <v>0</v>
      </c>
      <c r="I334" s="27">
        <f t="shared" si="83"/>
        <v>0.39179154940515215</v>
      </c>
      <c r="J334" s="11">
        <f t="shared" si="84"/>
        <v>90</v>
      </c>
      <c r="K334">
        <f t="shared" si="85"/>
        <v>160.30000000000001</v>
      </c>
      <c r="L334" s="36">
        <f t="shared" si="94"/>
        <v>2.0181661892495536E-2</v>
      </c>
      <c r="M334" s="99">
        <f t="shared" si="95"/>
        <v>4.0075E-2</v>
      </c>
      <c r="N334">
        <f t="shared" si="96"/>
        <v>251</v>
      </c>
      <c r="O334" s="36">
        <f t="shared" si="86"/>
        <v>2.9626436003906001E-3</v>
      </c>
      <c r="P334" s="1">
        <f t="shared" si="97"/>
        <v>0.15529523868632866</v>
      </c>
      <c r="Q334" s="23">
        <f t="shared" si="98"/>
        <v>89.529704761313667</v>
      </c>
      <c r="R334" s="23">
        <f t="shared" si="87"/>
        <v>0.81</v>
      </c>
      <c r="S334" s="11">
        <f t="shared" si="88"/>
        <v>0.95</v>
      </c>
      <c r="T334" s="20"/>
      <c r="U334" s="30">
        <f t="shared" si="89"/>
        <v>4.1292622911651256</v>
      </c>
      <c r="V334" s="24">
        <f t="shared" si="90"/>
        <v>3.1774673330515641</v>
      </c>
      <c r="W334" s="24">
        <f t="shared" si="99"/>
        <v>5</v>
      </c>
      <c r="X334" s="31">
        <f t="shared" si="100"/>
        <v>76.259215993237547</v>
      </c>
      <c r="Y334" s="20"/>
      <c r="Z334" s="19"/>
    </row>
    <row r="335" spans="1:26" ht="15.6" x14ac:dyDescent="0.3">
      <c r="A335" s="32">
        <v>317</v>
      </c>
      <c r="B335" s="172">
        <f>'Curva durate'!AK343/1000</f>
        <v>4.681666276582664E-3</v>
      </c>
      <c r="C335" s="11"/>
      <c r="D335" s="83">
        <f t="shared" si="91"/>
        <v>4.681666276582664E-3</v>
      </c>
      <c r="E335" s="83">
        <f t="shared" si="92"/>
        <v>0</v>
      </c>
      <c r="F335" s="173">
        <f t="shared" si="93"/>
        <v>4.681666276582664E-3</v>
      </c>
      <c r="G335" s="174">
        <f t="shared" si="81"/>
        <v>4.681666276582664E-3</v>
      </c>
      <c r="H335" s="175">
        <f t="shared" si="82"/>
        <v>0</v>
      </c>
      <c r="I335" s="27">
        <f t="shared" si="83"/>
        <v>0.39013885638188867</v>
      </c>
      <c r="J335" s="11">
        <f t="shared" si="84"/>
        <v>90</v>
      </c>
      <c r="K335">
        <f t="shared" si="85"/>
        <v>160.30000000000001</v>
      </c>
      <c r="L335" s="36">
        <f t="shared" si="94"/>
        <v>2.0181661892495536E-2</v>
      </c>
      <c r="M335" s="99">
        <f t="shared" si="95"/>
        <v>4.0075E-2</v>
      </c>
      <c r="N335">
        <f t="shared" si="96"/>
        <v>251</v>
      </c>
      <c r="O335" s="36">
        <f t="shared" si="86"/>
        <v>2.9626436003906001E-3</v>
      </c>
      <c r="P335" s="1">
        <f t="shared" si="97"/>
        <v>0.15398783920984524</v>
      </c>
      <c r="Q335" s="23">
        <f t="shared" si="98"/>
        <v>89.531012160790155</v>
      </c>
      <c r="R335" s="23">
        <f t="shared" si="87"/>
        <v>0.81</v>
      </c>
      <c r="S335" s="11">
        <f t="shared" si="88"/>
        <v>0.95</v>
      </c>
      <c r="T335" s="20"/>
      <c r="U335" s="30">
        <f t="shared" si="89"/>
        <v>4.1119038825499548</v>
      </c>
      <c r="V335" s="24">
        <f t="shared" si="90"/>
        <v>3.1641100376221902</v>
      </c>
      <c r="W335" s="24">
        <f t="shared" si="99"/>
        <v>5</v>
      </c>
      <c r="X335" s="31">
        <f t="shared" si="100"/>
        <v>75.938640902932562</v>
      </c>
      <c r="Y335" s="20"/>
      <c r="Z335" s="19"/>
    </row>
    <row r="336" spans="1:26" ht="15.6" x14ac:dyDescent="0.3">
      <c r="A336" s="32">
        <v>318</v>
      </c>
      <c r="B336" s="172">
        <f>'Curva durate'!AK344/1000</f>
        <v>4.6620884141155856E-3</v>
      </c>
      <c r="C336" s="11"/>
      <c r="D336" s="83">
        <f t="shared" si="91"/>
        <v>4.6620884141155856E-3</v>
      </c>
      <c r="E336" s="83">
        <f t="shared" si="92"/>
        <v>0</v>
      </c>
      <c r="F336" s="173">
        <f t="shared" si="93"/>
        <v>4.6620884141155856E-3</v>
      </c>
      <c r="G336" s="174">
        <f t="shared" si="81"/>
        <v>4.6620884141155856E-3</v>
      </c>
      <c r="H336" s="175">
        <f t="shared" si="82"/>
        <v>0</v>
      </c>
      <c r="I336" s="27">
        <f t="shared" si="83"/>
        <v>0.38850736784296547</v>
      </c>
      <c r="J336" s="11">
        <f t="shared" si="84"/>
        <v>90</v>
      </c>
      <c r="K336">
        <f t="shared" si="85"/>
        <v>160.30000000000001</v>
      </c>
      <c r="L336" s="36">
        <f t="shared" si="94"/>
        <v>2.0181661892495536E-2</v>
      </c>
      <c r="M336" s="99">
        <f t="shared" si="95"/>
        <v>4.0075E-2</v>
      </c>
      <c r="N336">
        <f t="shared" si="96"/>
        <v>251</v>
      </c>
      <c r="O336" s="36">
        <f t="shared" si="86"/>
        <v>2.9626436003906001E-3</v>
      </c>
      <c r="P336" s="1">
        <f t="shared" si="97"/>
        <v>0.15270263475880411</v>
      </c>
      <c r="Q336" s="23">
        <f t="shared" si="98"/>
        <v>89.532297365241192</v>
      </c>
      <c r="R336" s="23">
        <f t="shared" si="87"/>
        <v>0.81</v>
      </c>
      <c r="S336" s="11">
        <f t="shared" si="88"/>
        <v>0.95</v>
      </c>
      <c r="T336" s="20"/>
      <c r="U336" s="30">
        <f t="shared" si="89"/>
        <v>4.0947674399716512</v>
      </c>
      <c r="V336" s="24">
        <f t="shared" si="90"/>
        <v>3.1509235450581858</v>
      </c>
      <c r="W336" s="24">
        <f t="shared" si="99"/>
        <v>5</v>
      </c>
      <c r="X336" s="31">
        <f t="shared" si="100"/>
        <v>75.62216508139646</v>
      </c>
      <c r="Y336" s="20"/>
      <c r="Z336" s="19"/>
    </row>
    <row r="337" spans="1:26" ht="15.6" x14ac:dyDescent="0.3">
      <c r="A337" s="26">
        <v>319</v>
      </c>
      <c r="B337" s="172">
        <f>'Curva durate'!AK345/1000</f>
        <v>4.6427672543426632E-3</v>
      </c>
      <c r="C337" s="11"/>
      <c r="D337" s="83">
        <f t="shared" si="91"/>
        <v>4.6427672543426632E-3</v>
      </c>
      <c r="E337" s="83">
        <f t="shared" si="92"/>
        <v>0</v>
      </c>
      <c r="F337" s="173">
        <f t="shared" si="93"/>
        <v>4.6427672543426632E-3</v>
      </c>
      <c r="G337" s="174">
        <f t="shared" si="81"/>
        <v>4.6427672543426632E-3</v>
      </c>
      <c r="H337" s="175">
        <f t="shared" si="82"/>
        <v>0</v>
      </c>
      <c r="I337" s="27">
        <f t="shared" si="83"/>
        <v>0.38689727119522194</v>
      </c>
      <c r="J337" s="11">
        <f t="shared" si="84"/>
        <v>90</v>
      </c>
      <c r="K337">
        <f t="shared" si="85"/>
        <v>160.30000000000001</v>
      </c>
      <c r="L337" s="36">
        <f t="shared" si="94"/>
        <v>2.0181661892495536E-2</v>
      </c>
      <c r="M337" s="99">
        <f t="shared" si="95"/>
        <v>4.0075E-2</v>
      </c>
      <c r="N337">
        <f t="shared" si="96"/>
        <v>251</v>
      </c>
      <c r="O337" s="36">
        <f t="shared" si="86"/>
        <v>2.9626436003906001E-3</v>
      </c>
      <c r="P337" s="1">
        <f t="shared" si="97"/>
        <v>0.15143956204697323</v>
      </c>
      <c r="Q337" s="23">
        <f t="shared" si="98"/>
        <v>89.533560437953028</v>
      </c>
      <c r="R337" s="23">
        <f t="shared" si="87"/>
        <v>0.81</v>
      </c>
      <c r="S337" s="11">
        <f t="shared" si="88"/>
        <v>0.95</v>
      </c>
      <c r="T337" s="20"/>
      <c r="U337" s="30">
        <f t="shared" si="89"/>
        <v>4.0778549639728334</v>
      </c>
      <c r="V337" s="24">
        <f t="shared" si="90"/>
        <v>3.1379093947770951</v>
      </c>
      <c r="W337" s="24">
        <f t="shared" si="99"/>
        <v>5</v>
      </c>
      <c r="X337" s="31">
        <f t="shared" si="100"/>
        <v>75.309825474650282</v>
      </c>
      <c r="Y337" s="20"/>
      <c r="Z337" s="19"/>
    </row>
    <row r="338" spans="1:26" ht="15.6" x14ac:dyDescent="0.3">
      <c r="A338" s="32">
        <v>320</v>
      </c>
      <c r="B338" s="172">
        <f>'Curva durate'!AK346/1000</f>
        <v>4.6237050478399998E-3</v>
      </c>
      <c r="C338" s="11"/>
      <c r="D338" s="83">
        <f t="shared" si="91"/>
        <v>4.6237050478399998E-3</v>
      </c>
      <c r="E338" s="83">
        <f t="shared" si="92"/>
        <v>0</v>
      </c>
      <c r="F338" s="173">
        <f t="shared" si="93"/>
        <v>4.6237050478399998E-3</v>
      </c>
      <c r="G338" s="174">
        <f t="shared" si="81"/>
        <v>4.6237050478399998E-3</v>
      </c>
      <c r="H338" s="175">
        <f t="shared" si="82"/>
        <v>0</v>
      </c>
      <c r="I338" s="27">
        <f t="shared" si="83"/>
        <v>0.38530875398666664</v>
      </c>
      <c r="J338" s="11">
        <f t="shared" si="84"/>
        <v>90</v>
      </c>
      <c r="K338">
        <f t="shared" si="85"/>
        <v>160.30000000000001</v>
      </c>
      <c r="L338" s="36">
        <f t="shared" si="94"/>
        <v>2.0181661892495536E-2</v>
      </c>
      <c r="M338" s="99">
        <f t="shared" si="95"/>
        <v>4.0075E-2</v>
      </c>
      <c r="N338">
        <f t="shared" si="96"/>
        <v>251</v>
      </c>
      <c r="O338" s="36">
        <f t="shared" si="86"/>
        <v>2.9626436003906001E-3</v>
      </c>
      <c r="P338" s="1">
        <f t="shared" si="97"/>
        <v>0.15019855821763886</v>
      </c>
      <c r="Q338" s="23">
        <f t="shared" si="98"/>
        <v>89.534801441782363</v>
      </c>
      <c r="R338" s="23">
        <f t="shared" si="87"/>
        <v>0.81</v>
      </c>
      <c r="S338" s="11">
        <f t="shared" si="88"/>
        <v>0.95</v>
      </c>
      <c r="T338" s="20"/>
      <c r="U338" s="30">
        <f t="shared" si="89"/>
        <v>4.0611684562943049</v>
      </c>
      <c r="V338" s="24">
        <f t="shared" si="90"/>
        <v>3.1250691271184676</v>
      </c>
      <c r="W338" s="24">
        <f t="shared" si="99"/>
        <v>5</v>
      </c>
      <c r="X338" s="31">
        <f t="shared" si="100"/>
        <v>75.001659050843216</v>
      </c>
      <c r="Y338" s="20"/>
      <c r="Z338" s="19"/>
    </row>
    <row r="339" spans="1:26" ht="15.6" x14ac:dyDescent="0.3">
      <c r="A339" s="32">
        <v>321</v>
      </c>
      <c r="B339" s="172">
        <f>'Curva durate'!AK347/1000</f>
        <v>4.6049040468777048E-3</v>
      </c>
      <c r="C339" s="11"/>
      <c r="D339" s="83">
        <f t="shared" si="91"/>
        <v>4.6049040468777048E-3</v>
      </c>
      <c r="E339" s="83">
        <f t="shared" si="92"/>
        <v>0</v>
      </c>
      <c r="F339" s="173">
        <f t="shared" si="93"/>
        <v>4.6049040468777048E-3</v>
      </c>
      <c r="G339" s="174">
        <f t="shared" ref="G339:G383" si="101">IF(F339&gt;$F$6,$F$6,IF(F339&lt;$G$6,0,F339))</f>
        <v>4.6049040468777048E-3</v>
      </c>
      <c r="H339" s="175">
        <f t="shared" ref="H339:H383" si="102">D339-G339</f>
        <v>0</v>
      </c>
      <c r="I339" s="27">
        <f t="shared" ref="I339:I383" si="103">G339/$F$6</f>
        <v>0.38374200390647539</v>
      </c>
      <c r="J339" s="11">
        <f t="shared" ref="J339:J383" si="104">$I$6</f>
        <v>90</v>
      </c>
      <c r="K339">
        <f t="shared" ref="K339:K383" si="105">$M$9</f>
        <v>160.30000000000001</v>
      </c>
      <c r="L339" s="36">
        <f t="shared" si="94"/>
        <v>2.0181661892495536E-2</v>
      </c>
      <c r="M339" s="99">
        <f t="shared" si="95"/>
        <v>4.0075E-2</v>
      </c>
      <c r="N339">
        <f t="shared" si="96"/>
        <v>251</v>
      </c>
      <c r="O339" s="36">
        <f t="shared" ref="O339:O383" si="106">10.3/($O$9^2*(K339/1000)^(1/3))</f>
        <v>2.9626436003906001E-3</v>
      </c>
      <c r="P339" s="1">
        <f t="shared" si="97"/>
        <v>0.14897956092283915</v>
      </c>
      <c r="Q339" s="23">
        <f t="shared" si="98"/>
        <v>89.536020439077163</v>
      </c>
      <c r="R339" s="23">
        <f t="shared" ref="R339:R383" si="107">$Q$9</f>
        <v>0.81</v>
      </c>
      <c r="S339" s="11">
        <f t="shared" ref="S339:S383" si="108">$R$9</f>
        <v>0.95</v>
      </c>
      <c r="T339" s="20"/>
      <c r="U339" s="30">
        <f t="shared" ref="U339:U383" si="109">G339*9.81*Q339</f>
        <v>4.0447099198686791</v>
      </c>
      <c r="V339" s="24">
        <f t="shared" ref="V339:V383" si="110">U339*R339*S339</f>
        <v>3.1124042833389485</v>
      </c>
      <c r="W339" s="24">
        <f t="shared" si="99"/>
        <v>5</v>
      </c>
      <c r="X339" s="31">
        <f t="shared" si="100"/>
        <v>74.697702800134763</v>
      </c>
      <c r="Y339" s="20"/>
      <c r="Z339" s="19"/>
    </row>
    <row r="340" spans="1:26" ht="15.6" x14ac:dyDescent="0.3">
      <c r="A340" s="26">
        <v>322</v>
      </c>
      <c r="B340" s="172">
        <f>'Curva durate'!AK348/1000</f>
        <v>4.5863665054199027E-3</v>
      </c>
      <c r="C340" s="11"/>
      <c r="D340" s="83">
        <f t="shared" ref="D340:D383" si="111">B340</f>
        <v>4.5863665054199027E-3</v>
      </c>
      <c r="E340" s="83">
        <f t="shared" ref="E340:E383" si="112">$I$9</f>
        <v>0</v>
      </c>
      <c r="F340" s="173">
        <f t="shared" ref="F340:F383" si="113">IF((B340-E340)&gt;0,(B340-E340),0)</f>
        <v>4.5863665054199027E-3</v>
      </c>
      <c r="G340" s="174">
        <f t="shared" si="101"/>
        <v>4.5863665054199027E-3</v>
      </c>
      <c r="H340" s="175">
        <f t="shared" si="102"/>
        <v>0</v>
      </c>
      <c r="I340" s="27">
        <f t="shared" si="103"/>
        <v>0.38219720878499186</v>
      </c>
      <c r="J340" s="11">
        <f t="shared" si="104"/>
        <v>90</v>
      </c>
      <c r="K340">
        <f t="shared" si="105"/>
        <v>160.30000000000001</v>
      </c>
      <c r="L340" s="36">
        <f t="shared" ref="L340:L383" si="114">PI()*(K340/1000)^2/4</f>
        <v>2.0181661892495536E-2</v>
      </c>
      <c r="M340" s="99">
        <f t="shared" ref="M340:M383" si="115">K340/4/1000</f>
        <v>4.0075E-2</v>
      </c>
      <c r="N340">
        <f t="shared" ref="N340:N383" si="116">$N$9</f>
        <v>251</v>
      </c>
      <c r="O340" s="36">
        <f t="shared" si="106"/>
        <v>2.9626436003906001E-3</v>
      </c>
      <c r="P340" s="1">
        <f t="shared" ref="P340:P383" si="117">O340*(G340)^2*(K340/1000)^(-5)*N340</f>
        <v>0.14778250840340382</v>
      </c>
      <c r="Q340" s="23">
        <f t="shared" ref="Q340:Q383" si="118">J340-P340-$P$13</f>
        <v>89.537217491596593</v>
      </c>
      <c r="R340" s="23">
        <f t="shared" si="107"/>
        <v>0.81</v>
      </c>
      <c r="S340" s="11">
        <f t="shared" si="108"/>
        <v>0.95</v>
      </c>
      <c r="T340" s="20"/>
      <c r="U340" s="30">
        <f t="shared" si="109"/>
        <v>4.0284813588140853</v>
      </c>
      <c r="V340" s="24">
        <f t="shared" si="110"/>
        <v>3.0999164056074391</v>
      </c>
      <c r="W340" s="24">
        <f t="shared" ref="W340:W383" si="119">CEILING(V340,5)</f>
        <v>5</v>
      </c>
      <c r="X340" s="31">
        <f t="shared" ref="X340:X383" si="120">V340*24</f>
        <v>74.397993734578534</v>
      </c>
      <c r="Y340" s="20"/>
      <c r="Z340" s="19"/>
    </row>
    <row r="341" spans="1:26" ht="15.6" x14ac:dyDescent="0.3">
      <c r="A341" s="32">
        <v>323</v>
      </c>
      <c r="B341" s="172">
        <f>'Curva durate'!AK349/1000</f>
        <v>4.5680946791247434E-3</v>
      </c>
      <c r="C341" s="11"/>
      <c r="D341" s="83">
        <f t="shared" si="111"/>
        <v>4.5680946791247434E-3</v>
      </c>
      <c r="E341" s="83">
        <f t="shared" si="112"/>
        <v>0</v>
      </c>
      <c r="F341" s="173">
        <f t="shared" si="113"/>
        <v>4.5680946791247434E-3</v>
      </c>
      <c r="G341" s="174">
        <f t="shared" si="101"/>
        <v>4.5680946791247434E-3</v>
      </c>
      <c r="H341" s="175">
        <f t="shared" si="102"/>
        <v>0</v>
      </c>
      <c r="I341" s="27">
        <f t="shared" si="103"/>
        <v>0.38067455659372862</v>
      </c>
      <c r="J341" s="11">
        <f t="shared" si="104"/>
        <v>90</v>
      </c>
      <c r="K341">
        <f t="shared" si="105"/>
        <v>160.30000000000001</v>
      </c>
      <c r="L341" s="36">
        <f t="shared" si="114"/>
        <v>2.0181661892495536E-2</v>
      </c>
      <c r="M341" s="99">
        <f t="shared" si="115"/>
        <v>4.0075E-2</v>
      </c>
      <c r="N341">
        <f t="shared" si="116"/>
        <v>251</v>
      </c>
      <c r="O341" s="36">
        <f t="shared" si="106"/>
        <v>2.9626436003906001E-3</v>
      </c>
      <c r="P341" s="1">
        <f t="shared" si="117"/>
        <v>0.14660733956980143</v>
      </c>
      <c r="Q341" s="23">
        <f t="shared" si="118"/>
        <v>89.538392660430205</v>
      </c>
      <c r="R341" s="23">
        <f t="shared" si="107"/>
        <v>0.81</v>
      </c>
      <c r="S341" s="11">
        <f t="shared" si="108"/>
        <v>0.95</v>
      </c>
      <c r="T341" s="20"/>
      <c r="U341" s="30">
        <f t="shared" si="109"/>
        <v>4.0124847784279281</v>
      </c>
      <c r="V341" s="24">
        <f t="shared" si="110"/>
        <v>3.0876070370002906</v>
      </c>
      <c r="W341" s="24">
        <f t="shared" si="119"/>
        <v>5</v>
      </c>
      <c r="X341" s="31">
        <f t="shared" si="120"/>
        <v>74.102568888006971</v>
      </c>
      <c r="Y341" s="20"/>
      <c r="Z341" s="19"/>
    </row>
    <row r="342" spans="1:26" ht="15.6" x14ac:dyDescent="0.3">
      <c r="A342" s="32">
        <v>324</v>
      </c>
      <c r="B342" s="172">
        <f>'Curva durate'!AK350/1000</f>
        <v>4.5500908253443845E-3</v>
      </c>
      <c r="C342" s="11"/>
      <c r="D342" s="83">
        <f t="shared" si="111"/>
        <v>4.5500908253443845E-3</v>
      </c>
      <c r="E342" s="83">
        <f t="shared" si="112"/>
        <v>0</v>
      </c>
      <c r="F342" s="173">
        <f t="shared" si="113"/>
        <v>4.5500908253443845E-3</v>
      </c>
      <c r="G342" s="174">
        <f t="shared" si="101"/>
        <v>4.5500908253443845E-3</v>
      </c>
      <c r="H342" s="175">
        <f t="shared" si="102"/>
        <v>0</v>
      </c>
      <c r="I342" s="27">
        <f t="shared" si="103"/>
        <v>0.37917423544536538</v>
      </c>
      <c r="J342" s="11">
        <f t="shared" si="104"/>
        <v>90</v>
      </c>
      <c r="K342">
        <f t="shared" si="105"/>
        <v>160.30000000000001</v>
      </c>
      <c r="L342" s="36">
        <f t="shared" si="114"/>
        <v>2.0181661892495536E-2</v>
      </c>
      <c r="M342" s="99">
        <f t="shared" si="115"/>
        <v>4.0075E-2</v>
      </c>
      <c r="N342">
        <f t="shared" si="116"/>
        <v>251</v>
      </c>
      <c r="O342" s="36">
        <f t="shared" si="106"/>
        <v>2.9626436003906001E-3</v>
      </c>
      <c r="P342" s="1">
        <f t="shared" si="117"/>
        <v>0.14545399408379253</v>
      </c>
      <c r="Q342" s="23">
        <f t="shared" si="118"/>
        <v>89.539546005916208</v>
      </c>
      <c r="R342" s="23">
        <f t="shared" si="107"/>
        <v>0.81</v>
      </c>
      <c r="S342" s="11">
        <f t="shared" si="108"/>
        <v>0.95</v>
      </c>
      <c r="T342" s="20"/>
      <c r="U342" s="30">
        <f t="shared" si="109"/>
        <v>3.996722185180674</v>
      </c>
      <c r="V342" s="24">
        <f t="shared" si="110"/>
        <v>3.0754777214965285</v>
      </c>
      <c r="W342" s="24">
        <f t="shared" si="119"/>
        <v>5</v>
      </c>
      <c r="X342" s="31">
        <f t="shared" si="120"/>
        <v>73.811465315916678</v>
      </c>
      <c r="Y342" s="20"/>
      <c r="Z342" s="19"/>
    </row>
    <row r="343" spans="1:26" ht="15.6" x14ac:dyDescent="0.3">
      <c r="A343" s="26">
        <v>325</v>
      </c>
      <c r="B343" s="172">
        <f>'Curva durate'!AK351/1000</f>
        <v>4.5323572031250011E-3</v>
      </c>
      <c r="C343" s="11"/>
      <c r="D343" s="83">
        <f t="shared" si="111"/>
        <v>4.5323572031250011E-3</v>
      </c>
      <c r="E343" s="83">
        <f t="shared" si="112"/>
        <v>0</v>
      </c>
      <c r="F343" s="173">
        <f t="shared" si="113"/>
        <v>4.5323572031250011E-3</v>
      </c>
      <c r="G343" s="174">
        <f t="shared" si="101"/>
        <v>4.5323572031250011E-3</v>
      </c>
      <c r="H343" s="175">
        <f t="shared" si="102"/>
        <v>0</v>
      </c>
      <c r="I343" s="27">
        <f t="shared" si="103"/>
        <v>0.3776964335937501</v>
      </c>
      <c r="J343" s="11">
        <f t="shared" si="104"/>
        <v>90</v>
      </c>
      <c r="K343">
        <f t="shared" si="105"/>
        <v>160.30000000000001</v>
      </c>
      <c r="L343" s="36">
        <f t="shared" si="114"/>
        <v>2.0181661892495536E-2</v>
      </c>
      <c r="M343" s="99">
        <f t="shared" si="115"/>
        <v>4.0075E-2</v>
      </c>
      <c r="N343">
        <f t="shared" si="116"/>
        <v>251</v>
      </c>
      <c r="O343" s="36">
        <f t="shared" si="106"/>
        <v>2.9626436003906001E-3</v>
      </c>
      <c r="P343" s="1">
        <f t="shared" si="117"/>
        <v>0.14432241244089511</v>
      </c>
      <c r="Q343" s="23">
        <f t="shared" si="118"/>
        <v>89.540677587559102</v>
      </c>
      <c r="R343" s="23">
        <f t="shared" si="107"/>
        <v>0.81</v>
      </c>
      <c r="S343" s="11">
        <f t="shared" si="108"/>
        <v>0.95</v>
      </c>
      <c r="T343" s="20"/>
      <c r="U343" s="30">
        <f t="shared" si="109"/>
        <v>3.9811955867097022</v>
      </c>
      <c r="V343" s="24">
        <f t="shared" si="110"/>
        <v>3.0635300039731157</v>
      </c>
      <c r="W343" s="24">
        <f t="shared" si="119"/>
        <v>5</v>
      </c>
      <c r="X343" s="31">
        <f t="shared" si="120"/>
        <v>73.52472009535478</v>
      </c>
      <c r="Y343" s="20"/>
      <c r="Z343" s="19"/>
    </row>
    <row r="344" spans="1:26" ht="15.6" x14ac:dyDescent="0.3">
      <c r="A344" s="32">
        <v>326</v>
      </c>
      <c r="B344" s="172">
        <f>'Curva durate'!AK352/1000</f>
        <v>4.5148960732067844E-3</v>
      </c>
      <c r="C344" s="11"/>
      <c r="D344" s="83">
        <f t="shared" si="111"/>
        <v>4.5148960732067844E-3</v>
      </c>
      <c r="E344" s="83">
        <f t="shared" si="112"/>
        <v>0</v>
      </c>
      <c r="F344" s="173">
        <f t="shared" si="113"/>
        <v>4.5148960732067844E-3</v>
      </c>
      <c r="G344" s="174">
        <f t="shared" si="101"/>
        <v>4.5148960732067844E-3</v>
      </c>
      <c r="H344" s="175">
        <f t="shared" si="102"/>
        <v>0</v>
      </c>
      <c r="I344" s="27">
        <f t="shared" si="103"/>
        <v>0.3762413394338987</v>
      </c>
      <c r="J344" s="11">
        <f t="shared" si="104"/>
        <v>90</v>
      </c>
      <c r="K344">
        <f t="shared" si="105"/>
        <v>160.30000000000001</v>
      </c>
      <c r="L344" s="36">
        <f t="shared" si="114"/>
        <v>2.0181661892495536E-2</v>
      </c>
      <c r="M344" s="99">
        <f t="shared" si="115"/>
        <v>4.0075E-2</v>
      </c>
      <c r="N344">
        <f t="shared" si="116"/>
        <v>251</v>
      </c>
      <c r="O344" s="36">
        <f t="shared" si="106"/>
        <v>2.9626436003906001E-3</v>
      </c>
      <c r="P344" s="1">
        <f t="shared" si="117"/>
        <v>0.1432125360536621</v>
      </c>
      <c r="Q344" s="23">
        <f t="shared" si="118"/>
        <v>89.541787463946335</v>
      </c>
      <c r="R344" s="23">
        <f t="shared" si="107"/>
        <v>0.81</v>
      </c>
      <c r="S344" s="11">
        <f t="shared" si="108"/>
        <v>0.95</v>
      </c>
      <c r="T344" s="20"/>
      <c r="U344" s="30">
        <f t="shared" si="109"/>
        <v>3.9659069918131897</v>
      </c>
      <c r="V344" s="24">
        <f t="shared" si="110"/>
        <v>3.0517654302002497</v>
      </c>
      <c r="W344" s="24">
        <f t="shared" si="119"/>
        <v>5</v>
      </c>
      <c r="X344" s="31">
        <f t="shared" si="120"/>
        <v>73.242370324805989</v>
      </c>
      <c r="Y344" s="20"/>
      <c r="Z344" s="19"/>
    </row>
    <row r="345" spans="1:26" ht="15.6" x14ac:dyDescent="0.3">
      <c r="A345" s="32">
        <v>327</v>
      </c>
      <c r="B345" s="172">
        <f>'Curva durate'!AK353/1000</f>
        <v>4.4977096980239441E-3</v>
      </c>
      <c r="C345" s="11"/>
      <c r="D345" s="83">
        <f t="shared" si="111"/>
        <v>4.4977096980239441E-3</v>
      </c>
      <c r="E345" s="83">
        <f t="shared" si="112"/>
        <v>0</v>
      </c>
      <c r="F345" s="173">
        <f t="shared" si="113"/>
        <v>4.4977096980239441E-3</v>
      </c>
      <c r="G345" s="174">
        <f t="shared" si="101"/>
        <v>4.4977096980239441E-3</v>
      </c>
      <c r="H345" s="175">
        <f t="shared" si="102"/>
        <v>0</v>
      </c>
      <c r="I345" s="27">
        <f t="shared" si="103"/>
        <v>0.37480914150199535</v>
      </c>
      <c r="J345" s="11">
        <f t="shared" si="104"/>
        <v>90</v>
      </c>
      <c r="K345">
        <f t="shared" si="105"/>
        <v>160.30000000000001</v>
      </c>
      <c r="L345" s="36">
        <f t="shared" si="114"/>
        <v>2.0181661892495536E-2</v>
      </c>
      <c r="M345" s="99">
        <f t="shared" si="115"/>
        <v>4.0075E-2</v>
      </c>
      <c r="N345">
        <f t="shared" si="116"/>
        <v>251</v>
      </c>
      <c r="O345" s="36">
        <f t="shared" si="106"/>
        <v>2.9626436003906001E-3</v>
      </c>
      <c r="P345" s="1">
        <f t="shared" si="117"/>
        <v>0.14212430733577236</v>
      </c>
      <c r="Q345" s="23">
        <f t="shared" si="118"/>
        <v>89.542875692664225</v>
      </c>
      <c r="R345" s="23">
        <f t="shared" si="107"/>
        <v>0.81</v>
      </c>
      <c r="S345" s="11">
        <f t="shared" si="108"/>
        <v>0.95</v>
      </c>
      <c r="T345" s="20"/>
      <c r="U345" s="30">
        <f t="shared" si="109"/>
        <v>3.9508584104440323</v>
      </c>
      <c r="V345" s="24">
        <f t="shared" si="110"/>
        <v>3.0401855468366832</v>
      </c>
      <c r="W345" s="24">
        <f t="shared" si="119"/>
        <v>5</v>
      </c>
      <c r="X345" s="31">
        <f t="shared" si="120"/>
        <v>72.964453124080393</v>
      </c>
      <c r="Y345" s="20"/>
      <c r="Z345" s="19"/>
    </row>
    <row r="346" spans="1:26" ht="15.6" x14ac:dyDescent="0.3">
      <c r="A346" s="26">
        <v>328</v>
      </c>
      <c r="B346" s="172">
        <f>'Curva durate'!AK354/1000</f>
        <v>4.4808003417047037E-3</v>
      </c>
      <c r="C346" s="11"/>
      <c r="D346" s="83">
        <f t="shared" si="111"/>
        <v>4.4808003417047037E-3</v>
      </c>
      <c r="E346" s="83">
        <f t="shared" si="112"/>
        <v>0</v>
      </c>
      <c r="F346" s="173">
        <f t="shared" si="113"/>
        <v>4.4808003417047037E-3</v>
      </c>
      <c r="G346" s="174">
        <f t="shared" si="101"/>
        <v>4.4808003417047037E-3</v>
      </c>
      <c r="H346" s="175">
        <f t="shared" si="102"/>
        <v>0</v>
      </c>
      <c r="I346" s="27">
        <f t="shared" si="103"/>
        <v>0.37340002847539194</v>
      </c>
      <c r="J346" s="11">
        <f t="shared" si="104"/>
        <v>90</v>
      </c>
      <c r="K346">
        <f t="shared" si="105"/>
        <v>160.30000000000001</v>
      </c>
      <c r="L346" s="36">
        <f t="shared" si="114"/>
        <v>2.0181661892495536E-2</v>
      </c>
      <c r="M346" s="99">
        <f t="shared" si="115"/>
        <v>4.0075E-2</v>
      </c>
      <c r="N346">
        <f t="shared" si="116"/>
        <v>251</v>
      </c>
      <c r="O346" s="36">
        <f t="shared" si="106"/>
        <v>2.9626436003906001E-3</v>
      </c>
      <c r="P346" s="1">
        <f t="shared" si="117"/>
        <v>0.14105766978693784</v>
      </c>
      <c r="Q346" s="23">
        <f t="shared" si="118"/>
        <v>89.543942330213071</v>
      </c>
      <c r="R346" s="23">
        <f t="shared" si="107"/>
        <v>0.81</v>
      </c>
      <c r="S346" s="11">
        <f t="shared" si="108"/>
        <v>0.95</v>
      </c>
      <c r="T346" s="20"/>
      <c r="U346" s="30">
        <f t="shared" si="109"/>
        <v>3.936051853703797</v>
      </c>
      <c r="V346" s="24">
        <f t="shared" si="110"/>
        <v>3.0287919014250715</v>
      </c>
      <c r="W346" s="24">
        <f t="shared" si="119"/>
        <v>5</v>
      </c>
      <c r="X346" s="31">
        <f t="shared" si="120"/>
        <v>72.691005634201716</v>
      </c>
      <c r="Y346" s="20"/>
      <c r="Z346" s="19"/>
    </row>
    <row r="347" spans="1:26" ht="15.6" x14ac:dyDescent="0.3">
      <c r="A347" s="32">
        <v>329</v>
      </c>
      <c r="B347" s="172">
        <f>'Curva durate'!AK355/1000</f>
        <v>4.4641702700713029E-3</v>
      </c>
      <c r="C347" s="11"/>
      <c r="D347" s="83">
        <f t="shared" si="111"/>
        <v>4.4641702700713029E-3</v>
      </c>
      <c r="E347" s="83">
        <f t="shared" si="112"/>
        <v>0</v>
      </c>
      <c r="F347" s="173">
        <f t="shared" si="113"/>
        <v>4.4641702700713029E-3</v>
      </c>
      <c r="G347" s="174">
        <f t="shared" si="101"/>
        <v>4.4641702700713029E-3</v>
      </c>
      <c r="H347" s="175">
        <f t="shared" si="102"/>
        <v>0</v>
      </c>
      <c r="I347" s="27">
        <f t="shared" si="103"/>
        <v>0.37201418917260859</v>
      </c>
      <c r="J347" s="11">
        <f t="shared" si="104"/>
        <v>90</v>
      </c>
      <c r="K347">
        <f t="shared" si="105"/>
        <v>160.30000000000001</v>
      </c>
      <c r="L347" s="36">
        <f t="shared" si="114"/>
        <v>2.0181661892495536E-2</v>
      </c>
      <c r="M347" s="99">
        <f t="shared" si="115"/>
        <v>4.0075E-2</v>
      </c>
      <c r="N347">
        <f t="shared" si="116"/>
        <v>251</v>
      </c>
      <c r="O347" s="36">
        <f t="shared" si="106"/>
        <v>2.9626436003906001E-3</v>
      </c>
      <c r="P347" s="1">
        <f t="shared" si="117"/>
        <v>0.14001256807862872</v>
      </c>
      <c r="Q347" s="23">
        <f t="shared" si="118"/>
        <v>89.544987431921371</v>
      </c>
      <c r="R347" s="23">
        <f t="shared" si="107"/>
        <v>0.81</v>
      </c>
      <c r="S347" s="11">
        <f t="shared" si="108"/>
        <v>0.95</v>
      </c>
      <c r="T347" s="20"/>
      <c r="U347" s="30">
        <f t="shared" si="109"/>
        <v>3.921489333836695</v>
      </c>
      <c r="V347" s="24">
        <f t="shared" si="110"/>
        <v>3.0175860423873369</v>
      </c>
      <c r="W347" s="24">
        <f t="shared" si="119"/>
        <v>5</v>
      </c>
      <c r="X347" s="31">
        <f t="shared" si="120"/>
        <v>72.422065017296092</v>
      </c>
      <c r="Y347" s="20"/>
      <c r="Z347" s="19"/>
    </row>
    <row r="348" spans="1:26" ht="15.6" x14ac:dyDescent="0.3">
      <c r="A348" s="32">
        <v>330</v>
      </c>
      <c r="B348" s="172">
        <f>'Curva durate'!AK356/1000</f>
        <v>4.4478217506400001E-3</v>
      </c>
      <c r="C348" s="11"/>
      <c r="D348" s="83">
        <f t="shared" si="111"/>
        <v>4.4478217506400001E-3</v>
      </c>
      <c r="E348" s="83">
        <f t="shared" si="112"/>
        <v>0</v>
      </c>
      <c r="F348" s="173">
        <f t="shared" si="113"/>
        <v>4.4478217506400001E-3</v>
      </c>
      <c r="G348" s="174">
        <f t="shared" si="101"/>
        <v>4.4478217506400001E-3</v>
      </c>
      <c r="H348" s="175">
        <f t="shared" si="102"/>
        <v>0</v>
      </c>
      <c r="I348" s="27">
        <f t="shared" si="103"/>
        <v>0.37065181255333335</v>
      </c>
      <c r="J348" s="11">
        <f t="shared" si="104"/>
        <v>90</v>
      </c>
      <c r="K348">
        <f t="shared" si="105"/>
        <v>160.30000000000001</v>
      </c>
      <c r="L348" s="36">
        <f t="shared" si="114"/>
        <v>2.0181661892495536E-2</v>
      </c>
      <c r="M348" s="99">
        <f t="shared" si="115"/>
        <v>4.0075E-2</v>
      </c>
      <c r="N348">
        <f t="shared" si="116"/>
        <v>251</v>
      </c>
      <c r="O348" s="36">
        <f t="shared" si="106"/>
        <v>2.9626436003906001E-3</v>
      </c>
      <c r="P348" s="1">
        <f t="shared" si="117"/>
        <v>0.13898894814061841</v>
      </c>
      <c r="Q348" s="23">
        <f t="shared" si="118"/>
        <v>89.546011051859381</v>
      </c>
      <c r="R348" s="23">
        <f t="shared" si="107"/>
        <v>0.81</v>
      </c>
      <c r="S348" s="11">
        <f t="shared" si="108"/>
        <v>0.95</v>
      </c>
      <c r="T348" s="20"/>
      <c r="U348" s="30">
        <f t="shared" si="109"/>
        <v>3.9071728642235932</v>
      </c>
      <c r="V348" s="24">
        <f t="shared" si="110"/>
        <v>3.0065695190200552</v>
      </c>
      <c r="W348" s="24">
        <f t="shared" si="119"/>
        <v>5</v>
      </c>
      <c r="X348" s="31">
        <f t="shared" si="120"/>
        <v>72.157668456481332</v>
      </c>
      <c r="Y348" s="20"/>
      <c r="Z348" s="19"/>
    </row>
    <row r="349" spans="1:26" ht="15.6" x14ac:dyDescent="0.3">
      <c r="A349" s="26">
        <v>331</v>
      </c>
      <c r="B349" s="172">
        <f>'Curva durate'!AK357/1000</f>
        <v>4.4317570526210626E-3</v>
      </c>
      <c r="C349" s="11"/>
      <c r="D349" s="83">
        <f t="shared" si="111"/>
        <v>4.4317570526210626E-3</v>
      </c>
      <c r="E349" s="83">
        <f t="shared" si="112"/>
        <v>0</v>
      </c>
      <c r="F349" s="173">
        <f t="shared" si="113"/>
        <v>4.4317570526210626E-3</v>
      </c>
      <c r="G349" s="174">
        <f t="shared" si="101"/>
        <v>4.4317570526210626E-3</v>
      </c>
      <c r="H349" s="175">
        <f t="shared" si="102"/>
        <v>0</v>
      </c>
      <c r="I349" s="27">
        <f t="shared" si="103"/>
        <v>0.36931308771842186</v>
      </c>
      <c r="J349" s="11">
        <f t="shared" si="104"/>
        <v>90</v>
      </c>
      <c r="K349">
        <f t="shared" si="105"/>
        <v>160.30000000000001</v>
      </c>
      <c r="L349" s="36">
        <f t="shared" si="114"/>
        <v>2.0181661892495536E-2</v>
      </c>
      <c r="M349" s="99">
        <f t="shared" si="115"/>
        <v>4.0075E-2</v>
      </c>
      <c r="N349">
        <f t="shared" si="116"/>
        <v>251</v>
      </c>
      <c r="O349" s="36">
        <f t="shared" si="106"/>
        <v>2.9626436003906001E-3</v>
      </c>
      <c r="P349" s="1">
        <f t="shared" si="117"/>
        <v>0.13798675724834958</v>
      </c>
      <c r="Q349" s="23">
        <f t="shared" si="118"/>
        <v>89.547013242751646</v>
      </c>
      <c r="R349" s="23">
        <f t="shared" si="107"/>
        <v>0.81</v>
      </c>
      <c r="S349" s="11">
        <f t="shared" si="108"/>
        <v>0.95</v>
      </c>
      <c r="T349" s="20"/>
      <c r="U349" s="30">
        <f t="shared" si="109"/>
        <v>3.8931044593760169</v>
      </c>
      <c r="V349" s="24">
        <f t="shared" si="110"/>
        <v>2.9957438814898452</v>
      </c>
      <c r="W349" s="24">
        <f t="shared" si="119"/>
        <v>5</v>
      </c>
      <c r="X349" s="31">
        <f t="shared" si="120"/>
        <v>71.89785315575628</v>
      </c>
      <c r="Y349" s="20"/>
      <c r="Z349" s="19"/>
    </row>
    <row r="350" spans="1:26" ht="15.6" x14ac:dyDescent="0.3">
      <c r="A350" s="32">
        <v>332</v>
      </c>
      <c r="B350" s="172">
        <f>'Curva durate'!AK358/1000</f>
        <v>4.4159784469187825E-3</v>
      </c>
      <c r="C350" s="11"/>
      <c r="D350" s="83">
        <f t="shared" si="111"/>
        <v>4.4159784469187825E-3</v>
      </c>
      <c r="E350" s="83">
        <f t="shared" si="112"/>
        <v>0</v>
      </c>
      <c r="F350" s="173">
        <f t="shared" si="113"/>
        <v>4.4159784469187825E-3</v>
      </c>
      <c r="G350" s="174">
        <f t="shared" si="101"/>
        <v>4.4159784469187825E-3</v>
      </c>
      <c r="H350" s="175">
        <f t="shared" si="102"/>
        <v>0</v>
      </c>
      <c r="I350" s="27">
        <f t="shared" si="103"/>
        <v>0.36799820390989851</v>
      </c>
      <c r="J350" s="11">
        <f t="shared" si="104"/>
        <v>90</v>
      </c>
      <c r="K350">
        <f t="shared" si="105"/>
        <v>160.30000000000001</v>
      </c>
      <c r="L350" s="36">
        <f t="shared" si="114"/>
        <v>2.0181661892495536E-2</v>
      </c>
      <c r="M350" s="99">
        <f t="shared" si="115"/>
        <v>4.0075E-2</v>
      </c>
      <c r="N350">
        <f t="shared" si="116"/>
        <v>251</v>
      </c>
      <c r="O350" s="36">
        <f t="shared" si="106"/>
        <v>2.9626436003906001E-3</v>
      </c>
      <c r="P350" s="1">
        <f t="shared" si="117"/>
        <v>0.13700594411112507</v>
      </c>
      <c r="Q350" s="23">
        <f t="shared" si="118"/>
        <v>89.547994055888879</v>
      </c>
      <c r="R350" s="23">
        <f t="shared" si="107"/>
        <v>0.81</v>
      </c>
      <c r="S350" s="11">
        <f t="shared" si="108"/>
        <v>0.95</v>
      </c>
      <c r="T350" s="20"/>
      <c r="U350" s="30">
        <f t="shared" si="109"/>
        <v>3.8792861349301986</v>
      </c>
      <c r="V350" s="24">
        <f t="shared" si="110"/>
        <v>2.9851106808287877</v>
      </c>
      <c r="W350" s="24">
        <f t="shared" si="119"/>
        <v>5</v>
      </c>
      <c r="X350" s="31">
        <f t="shared" si="120"/>
        <v>71.642656339890905</v>
      </c>
      <c r="Y350" s="20"/>
      <c r="Z350" s="19"/>
    </row>
    <row r="351" spans="1:26" ht="15.6" x14ac:dyDescent="0.3">
      <c r="A351" s="32">
        <v>333</v>
      </c>
      <c r="B351" s="172">
        <f>'Curva durate'!AK359/1000</f>
        <v>4.4004882061314645E-3</v>
      </c>
      <c r="C351" s="11"/>
      <c r="D351" s="83">
        <f t="shared" si="111"/>
        <v>4.4004882061314645E-3</v>
      </c>
      <c r="E351" s="83">
        <f t="shared" si="112"/>
        <v>0</v>
      </c>
      <c r="F351" s="173">
        <f t="shared" si="113"/>
        <v>4.4004882061314645E-3</v>
      </c>
      <c r="G351" s="174">
        <f t="shared" si="101"/>
        <v>4.4004882061314645E-3</v>
      </c>
      <c r="H351" s="175">
        <f t="shared" si="102"/>
        <v>0</v>
      </c>
      <c r="I351" s="27">
        <f t="shared" si="103"/>
        <v>0.36670735051095538</v>
      </c>
      <c r="J351" s="11">
        <f t="shared" si="104"/>
        <v>90</v>
      </c>
      <c r="K351">
        <f t="shared" si="105"/>
        <v>160.30000000000001</v>
      </c>
      <c r="L351" s="36">
        <f t="shared" si="114"/>
        <v>2.0181661892495536E-2</v>
      </c>
      <c r="M351" s="99">
        <f t="shared" si="115"/>
        <v>4.0075E-2</v>
      </c>
      <c r="N351">
        <f t="shared" si="116"/>
        <v>251</v>
      </c>
      <c r="O351" s="36">
        <f t="shared" si="106"/>
        <v>2.9626436003906001E-3</v>
      </c>
      <c r="P351" s="1">
        <f t="shared" si="117"/>
        <v>0.13604645896112258</v>
      </c>
      <c r="Q351" s="23">
        <f t="shared" si="118"/>
        <v>89.548953541038884</v>
      </c>
      <c r="R351" s="23">
        <f t="shared" si="107"/>
        <v>0.81</v>
      </c>
      <c r="S351" s="11">
        <f t="shared" si="108"/>
        <v>0.95</v>
      </c>
      <c r="T351" s="20"/>
      <c r="U351" s="30">
        <f t="shared" si="109"/>
        <v>3.8657199076410969</v>
      </c>
      <c r="V351" s="24">
        <f t="shared" si="110"/>
        <v>2.9746714689298241</v>
      </c>
      <c r="W351" s="24">
        <f t="shared" si="119"/>
        <v>5</v>
      </c>
      <c r="X351" s="31">
        <f t="shared" si="120"/>
        <v>71.392115254315783</v>
      </c>
      <c r="Y351" s="20"/>
      <c r="Z351" s="19"/>
    </row>
    <row r="352" spans="1:26" ht="15.6" x14ac:dyDescent="0.3">
      <c r="A352" s="26">
        <v>334</v>
      </c>
      <c r="B352" s="172">
        <f>'Curva durate'!AK360/1000</f>
        <v>4.3852886045514239E-3</v>
      </c>
      <c r="C352" s="11"/>
      <c r="D352" s="83">
        <f t="shared" si="111"/>
        <v>4.3852886045514239E-3</v>
      </c>
      <c r="E352" s="83">
        <f t="shared" si="112"/>
        <v>0</v>
      </c>
      <c r="F352" s="173">
        <f t="shared" si="113"/>
        <v>4.3852886045514239E-3</v>
      </c>
      <c r="G352" s="174">
        <f t="shared" si="101"/>
        <v>4.3852886045514239E-3</v>
      </c>
      <c r="H352" s="175">
        <f t="shared" si="102"/>
        <v>0</v>
      </c>
      <c r="I352" s="27">
        <f t="shared" si="103"/>
        <v>0.36544071704595199</v>
      </c>
      <c r="J352" s="11">
        <f t="shared" si="104"/>
        <v>90</v>
      </c>
      <c r="K352">
        <f t="shared" si="105"/>
        <v>160.30000000000001</v>
      </c>
      <c r="L352" s="36">
        <f t="shared" si="114"/>
        <v>2.0181661892495536E-2</v>
      </c>
      <c r="M352" s="99">
        <f t="shared" si="115"/>
        <v>4.0075E-2</v>
      </c>
      <c r="N352">
        <f t="shared" si="116"/>
        <v>251</v>
      </c>
      <c r="O352" s="36">
        <f t="shared" si="106"/>
        <v>2.9626436003906001E-3</v>
      </c>
      <c r="P352" s="1">
        <f t="shared" si="117"/>
        <v>0.13510825364323728</v>
      </c>
      <c r="Q352" s="23">
        <f t="shared" si="118"/>
        <v>89.549891746356764</v>
      </c>
      <c r="R352" s="23">
        <f t="shared" si="107"/>
        <v>0.81</v>
      </c>
      <c r="S352" s="11">
        <f t="shared" si="108"/>
        <v>0.95</v>
      </c>
      <c r="T352" s="20"/>
      <c r="U352" s="30">
        <f t="shared" si="109"/>
        <v>3.852407795376438</v>
      </c>
      <c r="V352" s="24">
        <f t="shared" si="110"/>
        <v>2.964427798542169</v>
      </c>
      <c r="W352" s="24">
        <f t="shared" si="119"/>
        <v>5</v>
      </c>
      <c r="X352" s="31">
        <f t="shared" si="120"/>
        <v>71.146267165012063</v>
      </c>
      <c r="Y352" s="20"/>
      <c r="Z352" s="19"/>
    </row>
    <row r="353" spans="1:26" ht="15.6" x14ac:dyDescent="0.3">
      <c r="A353" s="32">
        <v>335</v>
      </c>
      <c r="B353" s="172">
        <f>'Curva durate'!AK361/1000</f>
        <v>4.3703819181650002E-3</v>
      </c>
      <c r="C353" s="11"/>
      <c r="D353" s="83">
        <f t="shared" si="111"/>
        <v>4.3703819181650002E-3</v>
      </c>
      <c r="E353" s="83">
        <f t="shared" si="112"/>
        <v>0</v>
      </c>
      <c r="F353" s="173">
        <f t="shared" si="113"/>
        <v>4.3703819181650002E-3</v>
      </c>
      <c r="G353" s="174">
        <f t="shared" si="101"/>
        <v>4.3703819181650002E-3</v>
      </c>
      <c r="H353" s="175">
        <f t="shared" si="102"/>
        <v>0</v>
      </c>
      <c r="I353" s="27">
        <f t="shared" si="103"/>
        <v>0.36419849318041669</v>
      </c>
      <c r="J353" s="11">
        <f t="shared" si="104"/>
        <v>90</v>
      </c>
      <c r="K353">
        <f t="shared" si="105"/>
        <v>160.30000000000001</v>
      </c>
      <c r="L353" s="36">
        <f t="shared" si="114"/>
        <v>2.0181661892495536E-2</v>
      </c>
      <c r="M353" s="99">
        <f t="shared" si="115"/>
        <v>4.0075E-2</v>
      </c>
      <c r="N353">
        <f t="shared" si="116"/>
        <v>251</v>
      </c>
      <c r="O353" s="36">
        <f t="shared" si="106"/>
        <v>2.9626436003906001E-3</v>
      </c>
      <c r="P353" s="1">
        <f t="shared" si="117"/>
        <v>0.13419128170575476</v>
      </c>
      <c r="Q353" s="23">
        <f t="shared" si="118"/>
        <v>89.550808718294249</v>
      </c>
      <c r="R353" s="23">
        <f t="shared" si="107"/>
        <v>0.81</v>
      </c>
      <c r="S353" s="11">
        <f t="shared" si="108"/>
        <v>0.95</v>
      </c>
      <c r="T353" s="20"/>
      <c r="U353" s="30">
        <f t="shared" si="109"/>
        <v>3.8393518171107566</v>
      </c>
      <c r="V353" s="24">
        <f t="shared" si="110"/>
        <v>2.9543812232667275</v>
      </c>
      <c r="W353" s="24">
        <f t="shared" si="119"/>
        <v>5</v>
      </c>
      <c r="X353" s="31">
        <f t="shared" si="120"/>
        <v>70.905149358401459</v>
      </c>
      <c r="Y353" s="20"/>
      <c r="Z353" s="19"/>
    </row>
    <row r="354" spans="1:26" ht="15.6" x14ac:dyDescent="0.3">
      <c r="A354" s="32">
        <v>336</v>
      </c>
      <c r="B354" s="172">
        <f>'Curva durate'!AK362/1000</f>
        <v>4.355770424652545E-3</v>
      </c>
      <c r="C354" s="11"/>
      <c r="D354" s="83">
        <f t="shared" si="111"/>
        <v>4.355770424652545E-3</v>
      </c>
      <c r="E354" s="83">
        <f t="shared" si="112"/>
        <v>0</v>
      </c>
      <c r="F354" s="173">
        <f t="shared" si="113"/>
        <v>4.355770424652545E-3</v>
      </c>
      <c r="G354" s="174">
        <f t="shared" si="101"/>
        <v>4.355770424652545E-3</v>
      </c>
      <c r="H354" s="175">
        <f t="shared" si="102"/>
        <v>0</v>
      </c>
      <c r="I354" s="27">
        <f t="shared" si="103"/>
        <v>0.3629808687210454</v>
      </c>
      <c r="J354" s="11">
        <f t="shared" si="104"/>
        <v>90</v>
      </c>
      <c r="K354">
        <f t="shared" si="105"/>
        <v>160.30000000000001</v>
      </c>
      <c r="L354" s="36">
        <f t="shared" si="114"/>
        <v>2.0181661892495536E-2</v>
      </c>
      <c r="M354" s="99">
        <f t="shared" si="115"/>
        <v>4.0075E-2</v>
      </c>
      <c r="N354">
        <f t="shared" si="116"/>
        <v>251</v>
      </c>
      <c r="O354" s="36">
        <f t="shared" si="106"/>
        <v>2.9626436003906001E-3</v>
      </c>
      <c r="P354" s="1">
        <f t="shared" si="117"/>
        <v>0.13329549849185329</v>
      </c>
      <c r="Q354" s="23">
        <f t="shared" si="118"/>
        <v>89.551704501508155</v>
      </c>
      <c r="R354" s="23">
        <f t="shared" si="107"/>
        <v>0.81</v>
      </c>
      <c r="S354" s="11">
        <f t="shared" si="108"/>
        <v>0.95</v>
      </c>
      <c r="T354" s="20"/>
      <c r="U354" s="30">
        <f t="shared" si="109"/>
        <v>3.8265539929194046</v>
      </c>
      <c r="V354" s="24">
        <f t="shared" si="110"/>
        <v>2.944533297551482</v>
      </c>
      <c r="W354" s="24">
        <f t="shared" si="119"/>
        <v>5</v>
      </c>
      <c r="X354" s="31">
        <f t="shared" si="120"/>
        <v>70.668799141235567</v>
      </c>
      <c r="Y354" s="20"/>
      <c r="Z354" s="19"/>
    </row>
    <row r="355" spans="1:26" ht="15.6" x14ac:dyDescent="0.3">
      <c r="A355" s="26">
        <v>337</v>
      </c>
      <c r="B355" s="172">
        <f>'Curva durate'!AK363/1000</f>
        <v>4.3414564033884221E-3</v>
      </c>
      <c r="C355" s="11"/>
      <c r="D355" s="83">
        <f t="shared" si="111"/>
        <v>4.3414564033884221E-3</v>
      </c>
      <c r="E355" s="83">
        <f t="shared" si="112"/>
        <v>0</v>
      </c>
      <c r="F355" s="173">
        <f t="shared" si="113"/>
        <v>4.3414564033884221E-3</v>
      </c>
      <c r="G355" s="174">
        <f t="shared" si="101"/>
        <v>4.3414564033884221E-3</v>
      </c>
      <c r="H355" s="175">
        <f t="shared" si="102"/>
        <v>0</v>
      </c>
      <c r="I355" s="27">
        <f t="shared" si="103"/>
        <v>0.36178803361570183</v>
      </c>
      <c r="J355" s="11">
        <f t="shared" si="104"/>
        <v>90</v>
      </c>
      <c r="K355">
        <f t="shared" si="105"/>
        <v>160.30000000000001</v>
      </c>
      <c r="L355" s="36">
        <f t="shared" si="114"/>
        <v>2.0181661892495536E-2</v>
      </c>
      <c r="M355" s="99">
        <f t="shared" si="115"/>
        <v>4.0075E-2</v>
      </c>
      <c r="N355">
        <f t="shared" si="116"/>
        <v>251</v>
      </c>
      <c r="O355" s="36">
        <f t="shared" si="106"/>
        <v>2.9626436003906001E-3</v>
      </c>
      <c r="P355" s="1">
        <f t="shared" si="117"/>
        <v>0.13242086123193977</v>
      </c>
      <c r="Q355" s="23">
        <f t="shared" si="118"/>
        <v>89.552579138768067</v>
      </c>
      <c r="R355" s="23">
        <f t="shared" si="107"/>
        <v>0.81</v>
      </c>
      <c r="S355" s="11">
        <f t="shared" si="108"/>
        <v>0.95</v>
      </c>
      <c r="T355" s="20"/>
      <c r="U355" s="30">
        <f t="shared" si="109"/>
        <v>3.8140163439725594</v>
      </c>
      <c r="V355" s="24">
        <f t="shared" si="110"/>
        <v>2.9348855766868844</v>
      </c>
      <c r="W355" s="24">
        <f t="shared" si="119"/>
        <v>5</v>
      </c>
      <c r="X355" s="31">
        <f t="shared" si="120"/>
        <v>70.437253840485226</v>
      </c>
      <c r="Y355" s="20"/>
      <c r="Z355" s="19"/>
    </row>
    <row r="356" spans="1:26" ht="15.6" x14ac:dyDescent="0.3">
      <c r="A356" s="32">
        <v>338</v>
      </c>
      <c r="B356" s="172">
        <f>'Curva durate'!AK364/1000</f>
        <v>4.3274421354410238E-3</v>
      </c>
      <c r="C356" s="11"/>
      <c r="D356" s="83">
        <f t="shared" si="111"/>
        <v>4.3274421354410238E-3</v>
      </c>
      <c r="E356" s="83">
        <f t="shared" si="112"/>
        <v>0</v>
      </c>
      <c r="F356" s="173">
        <f t="shared" si="113"/>
        <v>4.3274421354410238E-3</v>
      </c>
      <c r="G356" s="174">
        <f t="shared" si="101"/>
        <v>4.3274421354410238E-3</v>
      </c>
      <c r="H356" s="175">
        <f t="shared" si="102"/>
        <v>0</v>
      </c>
      <c r="I356" s="27">
        <f t="shared" si="103"/>
        <v>0.36062017795341866</v>
      </c>
      <c r="J356" s="11">
        <f t="shared" si="104"/>
        <v>90</v>
      </c>
      <c r="K356">
        <f t="shared" si="105"/>
        <v>160.30000000000001</v>
      </c>
      <c r="L356" s="36">
        <f t="shared" si="114"/>
        <v>2.0181661892495536E-2</v>
      </c>
      <c r="M356" s="99">
        <f t="shared" si="115"/>
        <v>4.0075E-2</v>
      </c>
      <c r="N356">
        <f t="shared" si="116"/>
        <v>251</v>
      </c>
      <c r="O356" s="36">
        <f t="shared" si="106"/>
        <v>2.9626436003906001E-3</v>
      </c>
      <c r="P356" s="1">
        <f t="shared" si="117"/>
        <v>0.13156732913682187</v>
      </c>
      <c r="Q356" s="23">
        <f t="shared" si="118"/>
        <v>89.553432670863174</v>
      </c>
      <c r="R356" s="23">
        <f t="shared" si="107"/>
        <v>0.81</v>
      </c>
      <c r="S356" s="11">
        <f t="shared" si="108"/>
        <v>0.95</v>
      </c>
      <c r="T356" s="20"/>
      <c r="U356" s="30">
        <f t="shared" si="109"/>
        <v>3.8017408925292191</v>
      </c>
      <c r="V356" s="24">
        <f t="shared" si="110"/>
        <v>2.925439616801234</v>
      </c>
      <c r="W356" s="24">
        <f t="shared" si="119"/>
        <v>5</v>
      </c>
      <c r="X356" s="31">
        <f t="shared" si="120"/>
        <v>70.210550803229609</v>
      </c>
      <c r="Y356" s="20"/>
      <c r="Z356" s="19"/>
    </row>
    <row r="357" spans="1:26" ht="15.6" x14ac:dyDescent="0.3">
      <c r="A357" s="32">
        <v>339</v>
      </c>
      <c r="B357" s="172">
        <f>'Curva durate'!AK365/1000</f>
        <v>4.3137299035727423E-3</v>
      </c>
      <c r="C357" s="11"/>
      <c r="D357" s="83">
        <f t="shared" si="111"/>
        <v>4.3137299035727423E-3</v>
      </c>
      <c r="E357" s="83">
        <f t="shared" si="112"/>
        <v>0</v>
      </c>
      <c r="F357" s="173">
        <f t="shared" si="113"/>
        <v>4.3137299035727423E-3</v>
      </c>
      <c r="G357" s="174">
        <f t="shared" si="101"/>
        <v>4.3137299035727423E-3</v>
      </c>
      <c r="H357" s="175">
        <f t="shared" si="102"/>
        <v>0</v>
      </c>
      <c r="I357" s="27">
        <f t="shared" si="103"/>
        <v>0.35947749196439521</v>
      </c>
      <c r="J357" s="11">
        <f t="shared" si="104"/>
        <v>90</v>
      </c>
      <c r="K357">
        <f t="shared" si="105"/>
        <v>160.30000000000001</v>
      </c>
      <c r="L357" s="36">
        <f t="shared" si="114"/>
        <v>2.0181661892495536E-2</v>
      </c>
      <c r="M357" s="99">
        <f t="shared" si="115"/>
        <v>4.0075E-2</v>
      </c>
      <c r="N357">
        <f t="shared" si="116"/>
        <v>251</v>
      </c>
      <c r="O357" s="36">
        <f t="shared" si="106"/>
        <v>2.9626436003906001E-3</v>
      </c>
      <c r="P357" s="1">
        <f t="shared" si="117"/>
        <v>0.13073486349171398</v>
      </c>
      <c r="Q357" s="23">
        <f t="shared" si="118"/>
        <v>89.554265136508292</v>
      </c>
      <c r="R357" s="23">
        <f t="shared" si="107"/>
        <v>0.81</v>
      </c>
      <c r="S357" s="11">
        <f t="shared" si="108"/>
        <v>0.95</v>
      </c>
      <c r="T357" s="20"/>
      <c r="U357" s="30">
        <f t="shared" si="109"/>
        <v>3.789729661931128</v>
      </c>
      <c r="V357" s="24">
        <f t="shared" si="110"/>
        <v>2.9161969748560033</v>
      </c>
      <c r="W357" s="24">
        <f t="shared" si="119"/>
        <v>5</v>
      </c>
      <c r="X357" s="31">
        <f t="shared" si="120"/>
        <v>69.988727396544078</v>
      </c>
      <c r="Y357" s="20"/>
      <c r="Z357" s="19"/>
    </row>
    <row r="358" spans="1:26" ht="15.6" x14ac:dyDescent="0.3">
      <c r="A358" s="26">
        <v>340</v>
      </c>
      <c r="B358" s="172">
        <f>'Curva durate'!AK366/1000</f>
        <v>4.3003219922400004E-3</v>
      </c>
      <c r="C358" s="11"/>
      <c r="D358" s="83">
        <f t="shared" si="111"/>
        <v>4.3003219922400004E-3</v>
      </c>
      <c r="E358" s="83">
        <f t="shared" si="112"/>
        <v>0</v>
      </c>
      <c r="F358" s="173">
        <f t="shared" si="113"/>
        <v>4.3003219922400004E-3</v>
      </c>
      <c r="G358" s="174">
        <f t="shared" si="101"/>
        <v>4.3003219922400004E-3</v>
      </c>
      <c r="H358" s="175">
        <f t="shared" si="102"/>
        <v>0</v>
      </c>
      <c r="I358" s="27">
        <f t="shared" si="103"/>
        <v>0.35836016602000004</v>
      </c>
      <c r="J358" s="11">
        <f t="shared" si="104"/>
        <v>90</v>
      </c>
      <c r="K358">
        <f t="shared" si="105"/>
        <v>160.30000000000001</v>
      </c>
      <c r="L358" s="36">
        <f t="shared" si="114"/>
        <v>2.0181661892495536E-2</v>
      </c>
      <c r="M358" s="99">
        <f t="shared" si="115"/>
        <v>4.0075E-2</v>
      </c>
      <c r="N358">
        <f t="shared" si="116"/>
        <v>251</v>
      </c>
      <c r="O358" s="36">
        <f t="shared" si="106"/>
        <v>2.9626436003906001E-3</v>
      </c>
      <c r="P358" s="1">
        <f t="shared" si="117"/>
        <v>0.12992342775108559</v>
      </c>
      <c r="Q358" s="23">
        <f t="shared" si="118"/>
        <v>89.555076572248922</v>
      </c>
      <c r="R358" s="23">
        <f t="shared" si="107"/>
        <v>0.81</v>
      </c>
      <c r="S358" s="11">
        <f t="shared" si="108"/>
        <v>0.95</v>
      </c>
      <c r="T358" s="20"/>
      <c r="U358" s="30">
        <f t="shared" si="109"/>
        <v>3.7779846765967209</v>
      </c>
      <c r="V358" s="24">
        <f t="shared" si="110"/>
        <v>2.9071592086411768</v>
      </c>
      <c r="W358" s="24">
        <f t="shared" si="119"/>
        <v>5</v>
      </c>
      <c r="X358" s="31">
        <f t="shared" si="120"/>
        <v>69.77182100738824</v>
      </c>
      <c r="Y358" s="20"/>
      <c r="Z358" s="19"/>
    </row>
    <row r="359" spans="1:26" ht="15.6" x14ac:dyDescent="0.3">
      <c r="A359" s="32">
        <v>341</v>
      </c>
      <c r="B359" s="172">
        <f>'Curva durate'!AK367/1000</f>
        <v>4.287220687593225E-3</v>
      </c>
      <c r="C359" s="11"/>
      <c r="D359" s="83">
        <f t="shared" si="111"/>
        <v>4.287220687593225E-3</v>
      </c>
      <c r="E359" s="83">
        <f t="shared" si="112"/>
        <v>0</v>
      </c>
      <c r="F359" s="173">
        <f t="shared" si="113"/>
        <v>4.287220687593225E-3</v>
      </c>
      <c r="G359" s="174">
        <f t="shared" si="101"/>
        <v>4.287220687593225E-3</v>
      </c>
      <c r="H359" s="175">
        <f t="shared" si="102"/>
        <v>0</v>
      </c>
      <c r="I359" s="27">
        <f t="shared" si="103"/>
        <v>0.35726839063276872</v>
      </c>
      <c r="J359" s="11">
        <f t="shared" si="104"/>
        <v>90</v>
      </c>
      <c r="K359">
        <f t="shared" si="105"/>
        <v>160.30000000000001</v>
      </c>
      <c r="L359" s="36">
        <f t="shared" si="114"/>
        <v>2.0181661892495536E-2</v>
      </c>
      <c r="M359" s="99">
        <f t="shared" si="115"/>
        <v>4.0075E-2</v>
      </c>
      <c r="N359">
        <f t="shared" si="116"/>
        <v>251</v>
      </c>
      <c r="O359" s="36">
        <f t="shared" si="106"/>
        <v>2.9626436003906001E-3</v>
      </c>
      <c r="P359" s="1">
        <f t="shared" si="117"/>
        <v>0.12913298763434658</v>
      </c>
      <c r="Q359" s="23">
        <f t="shared" si="118"/>
        <v>89.555867012365653</v>
      </c>
      <c r="R359" s="23">
        <f t="shared" si="107"/>
        <v>0.81</v>
      </c>
      <c r="S359" s="11">
        <f t="shared" si="108"/>
        <v>0.95</v>
      </c>
      <c r="T359" s="20"/>
      <c r="U359" s="30">
        <f t="shared" si="109"/>
        <v>3.7665079620149724</v>
      </c>
      <c r="V359" s="24">
        <f t="shared" si="110"/>
        <v>2.8983278767705212</v>
      </c>
      <c r="W359" s="24">
        <f t="shared" si="119"/>
        <v>5</v>
      </c>
      <c r="X359" s="31">
        <f t="shared" si="120"/>
        <v>69.559869042492508</v>
      </c>
      <c r="Y359" s="20"/>
      <c r="Z359" s="19"/>
    </row>
    <row r="360" spans="1:26" ht="15.6" x14ac:dyDescent="0.3">
      <c r="A360" s="32">
        <v>342</v>
      </c>
      <c r="B360" s="172">
        <f>'Curva durate'!AK368/1000</f>
        <v>4.2744282774768612E-3</v>
      </c>
      <c r="C360" s="11"/>
      <c r="D360" s="83">
        <f t="shared" si="111"/>
        <v>4.2744282774768612E-3</v>
      </c>
      <c r="E360" s="83">
        <f t="shared" si="112"/>
        <v>0</v>
      </c>
      <c r="F360" s="173">
        <f t="shared" si="113"/>
        <v>4.2744282774768612E-3</v>
      </c>
      <c r="G360" s="174">
        <f t="shared" si="101"/>
        <v>4.2744282774768612E-3</v>
      </c>
      <c r="H360" s="175">
        <f t="shared" si="102"/>
        <v>0</v>
      </c>
      <c r="I360" s="27">
        <f t="shared" si="103"/>
        <v>0.35620235645640508</v>
      </c>
      <c r="J360" s="11">
        <f t="shared" si="104"/>
        <v>90</v>
      </c>
      <c r="K360">
        <f t="shared" si="105"/>
        <v>160.30000000000001</v>
      </c>
      <c r="L360" s="36">
        <f t="shared" si="114"/>
        <v>2.0181661892495536E-2</v>
      </c>
      <c r="M360" s="99">
        <f t="shared" si="115"/>
        <v>4.0075E-2</v>
      </c>
      <c r="N360">
        <f t="shared" si="116"/>
        <v>251</v>
      </c>
      <c r="O360" s="36">
        <f t="shared" si="106"/>
        <v>2.9626436003906001E-3</v>
      </c>
      <c r="P360" s="1">
        <f t="shared" si="117"/>
        <v>0.12836351122237785</v>
      </c>
      <c r="Q360" s="23">
        <f t="shared" si="118"/>
        <v>89.556636488777627</v>
      </c>
      <c r="R360" s="23">
        <f t="shared" si="107"/>
        <v>0.81</v>
      </c>
      <c r="S360" s="11">
        <f t="shared" si="108"/>
        <v>0.95</v>
      </c>
      <c r="T360" s="20"/>
      <c r="U360" s="30">
        <f t="shared" si="109"/>
        <v>3.7553015447392362</v>
      </c>
      <c r="V360" s="24">
        <f t="shared" si="110"/>
        <v>2.8897045386768423</v>
      </c>
      <c r="W360" s="24">
        <f t="shared" si="119"/>
        <v>5</v>
      </c>
      <c r="X360" s="31">
        <f t="shared" si="120"/>
        <v>69.352908928244219</v>
      </c>
      <c r="Y360" s="20"/>
      <c r="Z360" s="19"/>
    </row>
    <row r="361" spans="1:26" ht="15.6" x14ac:dyDescent="0.3">
      <c r="A361" s="26">
        <v>343</v>
      </c>
      <c r="B361" s="172">
        <f>'Curva durate'!AK369/1000</f>
        <v>4.2619470514293828E-3</v>
      </c>
      <c r="C361" s="11"/>
      <c r="D361" s="83">
        <f t="shared" si="111"/>
        <v>4.2619470514293828E-3</v>
      </c>
      <c r="E361" s="83">
        <f t="shared" si="112"/>
        <v>0</v>
      </c>
      <c r="F361" s="173">
        <f t="shared" si="113"/>
        <v>4.2619470514293828E-3</v>
      </c>
      <c r="G361" s="174">
        <f t="shared" si="101"/>
        <v>4.2619470514293828E-3</v>
      </c>
      <c r="H361" s="175">
        <f t="shared" si="102"/>
        <v>0</v>
      </c>
      <c r="I361" s="27">
        <f t="shared" si="103"/>
        <v>0.35516225428578191</v>
      </c>
      <c r="J361" s="11">
        <f t="shared" si="104"/>
        <v>90</v>
      </c>
      <c r="K361">
        <f t="shared" si="105"/>
        <v>160.30000000000001</v>
      </c>
      <c r="L361" s="36">
        <f t="shared" si="114"/>
        <v>2.0181661892495536E-2</v>
      </c>
      <c r="M361" s="99">
        <f t="shared" si="115"/>
        <v>4.0075E-2</v>
      </c>
      <c r="N361">
        <f t="shared" si="116"/>
        <v>251</v>
      </c>
      <c r="O361" s="36">
        <f t="shared" si="106"/>
        <v>2.9626436003906001E-3</v>
      </c>
      <c r="P361" s="1">
        <f t="shared" si="117"/>
        <v>0.12761496905490574</v>
      </c>
      <c r="Q361" s="23">
        <f t="shared" si="118"/>
        <v>89.557385030945099</v>
      </c>
      <c r="R361" s="23">
        <f t="shared" si="107"/>
        <v>0.81</v>
      </c>
      <c r="S361" s="11">
        <f t="shared" si="108"/>
        <v>0.95</v>
      </c>
      <c r="T361" s="20"/>
      <c r="U361" s="30">
        <f t="shared" si="109"/>
        <v>3.7443674523810153</v>
      </c>
      <c r="V361" s="24">
        <f t="shared" si="110"/>
        <v>2.8812907546071913</v>
      </c>
      <c r="W361" s="24">
        <f t="shared" si="119"/>
        <v>5</v>
      </c>
      <c r="X361" s="31">
        <f t="shared" si="120"/>
        <v>69.150978110572595</v>
      </c>
      <c r="Y361" s="20"/>
      <c r="Z361" s="19"/>
    </row>
    <row r="362" spans="1:26" ht="15.6" x14ac:dyDescent="0.3">
      <c r="A362" s="32">
        <v>344</v>
      </c>
      <c r="B362" s="172">
        <f>'Curva durate'!AK370/1000</f>
        <v>4.2497793006832651E-3</v>
      </c>
      <c r="C362" s="11"/>
      <c r="D362" s="83">
        <f t="shared" si="111"/>
        <v>4.2497793006832651E-3</v>
      </c>
      <c r="E362" s="83">
        <f t="shared" si="112"/>
        <v>0</v>
      </c>
      <c r="F362" s="173">
        <f t="shared" si="113"/>
        <v>4.2497793006832651E-3</v>
      </c>
      <c r="G362" s="174">
        <f t="shared" si="101"/>
        <v>4.2497793006832651E-3</v>
      </c>
      <c r="H362" s="175">
        <f t="shared" si="102"/>
        <v>0</v>
      </c>
      <c r="I362" s="27">
        <f t="shared" si="103"/>
        <v>0.35414827505693874</v>
      </c>
      <c r="J362" s="11">
        <f t="shared" si="104"/>
        <v>90</v>
      </c>
      <c r="K362">
        <f t="shared" si="105"/>
        <v>160.30000000000001</v>
      </c>
      <c r="L362" s="36">
        <f t="shared" si="114"/>
        <v>2.0181661892495536E-2</v>
      </c>
      <c r="M362" s="99">
        <f t="shared" si="115"/>
        <v>4.0075E-2</v>
      </c>
      <c r="N362">
        <f t="shared" si="116"/>
        <v>251</v>
      </c>
      <c r="O362" s="36">
        <f t="shared" si="106"/>
        <v>2.9626436003906001E-3</v>
      </c>
      <c r="P362" s="1">
        <f t="shared" si="117"/>
        <v>0.1268873342287207</v>
      </c>
      <c r="Q362" s="23">
        <f t="shared" si="118"/>
        <v>89.558112665771276</v>
      </c>
      <c r="R362" s="23">
        <f t="shared" si="107"/>
        <v>0.81</v>
      </c>
      <c r="S362" s="11">
        <f t="shared" si="108"/>
        <v>0.95</v>
      </c>
      <c r="T362" s="20"/>
      <c r="U362" s="30">
        <f t="shared" si="109"/>
        <v>3.7337077136036472</v>
      </c>
      <c r="V362" s="24">
        <f t="shared" si="110"/>
        <v>2.8730880856180065</v>
      </c>
      <c r="W362" s="24">
        <f t="shared" si="119"/>
        <v>5</v>
      </c>
      <c r="X362" s="31">
        <f t="shared" si="120"/>
        <v>68.954114054832161</v>
      </c>
      <c r="Y362" s="20"/>
      <c r="Z362" s="19"/>
    </row>
    <row r="363" spans="1:26" ht="15.6" x14ac:dyDescent="0.3">
      <c r="A363" s="32">
        <v>345</v>
      </c>
      <c r="B363" s="172">
        <f>'Curva durate'!AK371/1000</f>
        <v>4.2379273181650003E-3</v>
      </c>
      <c r="C363" s="11"/>
      <c r="D363" s="83">
        <f t="shared" si="111"/>
        <v>4.2379273181650003E-3</v>
      </c>
      <c r="E363" s="83">
        <f t="shared" si="112"/>
        <v>0</v>
      </c>
      <c r="F363" s="173">
        <f t="shared" si="113"/>
        <v>4.2379273181650003E-3</v>
      </c>
      <c r="G363" s="174">
        <f t="shared" si="101"/>
        <v>4.2379273181650003E-3</v>
      </c>
      <c r="H363" s="175">
        <f t="shared" si="102"/>
        <v>0</v>
      </c>
      <c r="I363" s="27">
        <f t="shared" si="103"/>
        <v>0.35316060984708336</v>
      </c>
      <c r="J363" s="11">
        <f t="shared" si="104"/>
        <v>90</v>
      </c>
      <c r="K363">
        <f t="shared" si="105"/>
        <v>160.30000000000001</v>
      </c>
      <c r="L363" s="36">
        <f t="shared" si="114"/>
        <v>2.0181661892495536E-2</v>
      </c>
      <c r="M363" s="99">
        <f t="shared" si="115"/>
        <v>4.0075E-2</v>
      </c>
      <c r="N363">
        <f t="shared" si="116"/>
        <v>251</v>
      </c>
      <c r="O363" s="36">
        <f t="shared" si="106"/>
        <v>2.9626436003906001E-3</v>
      </c>
      <c r="P363" s="1">
        <f t="shared" si="117"/>
        <v>0.12618058249674677</v>
      </c>
      <c r="Q363" s="23">
        <f t="shared" si="118"/>
        <v>89.558819417503258</v>
      </c>
      <c r="R363" s="23">
        <f t="shared" si="107"/>
        <v>0.81</v>
      </c>
      <c r="S363" s="11">
        <f t="shared" si="108"/>
        <v>0.95</v>
      </c>
      <c r="T363" s="20"/>
      <c r="U363" s="30">
        <f t="shared" si="109"/>
        <v>3.7233243581159434</v>
      </c>
      <c r="V363" s="24">
        <f t="shared" si="110"/>
        <v>2.8650980935702184</v>
      </c>
      <c r="W363" s="24">
        <f t="shared" si="119"/>
        <v>5</v>
      </c>
      <c r="X363" s="31">
        <f t="shared" si="120"/>
        <v>68.762354245685245</v>
      </c>
      <c r="Y363" s="20"/>
      <c r="Z363" s="19"/>
    </row>
    <row r="364" spans="1:26" ht="15.6" x14ac:dyDescent="0.3">
      <c r="A364" s="26">
        <v>346</v>
      </c>
      <c r="B364" s="172">
        <f>'Curva durate'!AK372/1000</f>
        <v>4.2263933984951034E-3</v>
      </c>
      <c r="C364" s="11"/>
      <c r="D364" s="83">
        <f t="shared" si="111"/>
        <v>4.2263933984951034E-3</v>
      </c>
      <c r="E364" s="83">
        <f t="shared" si="112"/>
        <v>0</v>
      </c>
      <c r="F364" s="173">
        <f t="shared" si="113"/>
        <v>4.2263933984951034E-3</v>
      </c>
      <c r="G364" s="174">
        <f t="shared" si="101"/>
        <v>4.2263933984951034E-3</v>
      </c>
      <c r="H364" s="175">
        <f t="shared" si="102"/>
        <v>0</v>
      </c>
      <c r="I364" s="27">
        <f t="shared" si="103"/>
        <v>0.35219944987459195</v>
      </c>
      <c r="J364" s="11">
        <f t="shared" si="104"/>
        <v>90</v>
      </c>
      <c r="K364">
        <f t="shared" si="105"/>
        <v>160.30000000000001</v>
      </c>
      <c r="L364" s="36">
        <f t="shared" si="114"/>
        <v>2.0181661892495536E-2</v>
      </c>
      <c r="M364" s="99">
        <f t="shared" si="115"/>
        <v>4.0075E-2</v>
      </c>
      <c r="N364">
        <f t="shared" si="116"/>
        <v>251</v>
      </c>
      <c r="O364" s="36">
        <f t="shared" si="106"/>
        <v>2.9626436003906001E-3</v>
      </c>
      <c r="P364" s="1">
        <f t="shared" si="117"/>
        <v>0.1254946923679604</v>
      </c>
      <c r="Q364" s="23">
        <f t="shared" si="118"/>
        <v>89.559505307632037</v>
      </c>
      <c r="R364" s="23">
        <f t="shared" si="107"/>
        <v>0.81</v>
      </c>
      <c r="S364" s="11">
        <f t="shared" si="108"/>
        <v>0.95</v>
      </c>
      <c r="T364" s="20"/>
      <c r="U364" s="30">
        <f t="shared" si="109"/>
        <v>3.7132194166657464</v>
      </c>
      <c r="V364" s="24">
        <f t="shared" si="110"/>
        <v>2.8573223411242923</v>
      </c>
      <c r="W364" s="24">
        <f t="shared" si="119"/>
        <v>5</v>
      </c>
      <c r="X364" s="31">
        <f t="shared" si="120"/>
        <v>68.575736186983022</v>
      </c>
      <c r="Y364" s="20"/>
      <c r="Z364" s="19"/>
    </row>
    <row r="365" spans="1:26" ht="15.6" x14ac:dyDescent="0.3">
      <c r="A365" s="32">
        <v>347</v>
      </c>
      <c r="B365" s="172">
        <f>'Curva durate'!AK373/1000</f>
        <v>4.2151798379881054E-3</v>
      </c>
      <c r="C365" s="11"/>
      <c r="D365" s="83">
        <f t="shared" si="111"/>
        <v>4.2151798379881054E-3</v>
      </c>
      <c r="E365" s="83">
        <f t="shared" si="112"/>
        <v>0</v>
      </c>
      <c r="F365" s="173">
        <f t="shared" si="113"/>
        <v>4.2151798379881054E-3</v>
      </c>
      <c r="G365" s="174">
        <f t="shared" si="101"/>
        <v>4.2151798379881054E-3</v>
      </c>
      <c r="H365" s="175">
        <f t="shared" si="102"/>
        <v>0</v>
      </c>
      <c r="I365" s="27">
        <f t="shared" si="103"/>
        <v>0.35126498649900878</v>
      </c>
      <c r="J365" s="11">
        <f t="shared" si="104"/>
        <v>90</v>
      </c>
      <c r="K365">
        <f t="shared" si="105"/>
        <v>160.30000000000001</v>
      </c>
      <c r="L365" s="36">
        <f t="shared" si="114"/>
        <v>2.0181661892495536E-2</v>
      </c>
      <c r="M365" s="99">
        <f t="shared" si="115"/>
        <v>4.0075E-2</v>
      </c>
      <c r="N365">
        <f t="shared" si="116"/>
        <v>251</v>
      </c>
      <c r="O365" s="36">
        <f t="shared" si="106"/>
        <v>2.9626436003906001E-3</v>
      </c>
      <c r="P365" s="1">
        <f t="shared" si="117"/>
        <v>0.12482964520816095</v>
      </c>
      <c r="Q365" s="23">
        <f t="shared" si="118"/>
        <v>89.560170354791836</v>
      </c>
      <c r="R365" s="23">
        <f t="shared" si="107"/>
        <v>0.81</v>
      </c>
      <c r="S365" s="11">
        <f t="shared" si="108"/>
        <v>0.95</v>
      </c>
      <c r="T365" s="20"/>
      <c r="U365" s="30">
        <f t="shared" si="109"/>
        <v>3.703394921033389</v>
      </c>
      <c r="V365" s="24">
        <f t="shared" si="110"/>
        <v>2.8497623917351929</v>
      </c>
      <c r="W365" s="24">
        <f t="shared" si="119"/>
        <v>5</v>
      </c>
      <c r="X365" s="31">
        <f t="shared" si="120"/>
        <v>68.394297401644621</v>
      </c>
      <c r="Y365" s="20"/>
      <c r="Z365" s="19"/>
    </row>
    <row r="366" spans="1:26" ht="15.6" x14ac:dyDescent="0.3">
      <c r="A366" s="32">
        <v>348</v>
      </c>
      <c r="B366" s="172">
        <f>'Curva durate'!AK374/1000</f>
        <v>4.2042889346525433E-3</v>
      </c>
      <c r="C366" s="11"/>
      <c r="D366" s="83">
        <f t="shared" si="111"/>
        <v>4.2042889346525433E-3</v>
      </c>
      <c r="E366" s="83">
        <f t="shared" si="112"/>
        <v>0</v>
      </c>
      <c r="F366" s="173">
        <f t="shared" si="113"/>
        <v>4.2042889346525433E-3</v>
      </c>
      <c r="G366" s="174">
        <f t="shared" si="101"/>
        <v>4.2042889346525433E-3</v>
      </c>
      <c r="H366" s="175">
        <f t="shared" si="102"/>
        <v>0</v>
      </c>
      <c r="I366" s="27">
        <f t="shared" si="103"/>
        <v>0.35035741122104525</v>
      </c>
      <c r="J366" s="11">
        <f t="shared" si="104"/>
        <v>90</v>
      </c>
      <c r="K366">
        <f t="shared" si="105"/>
        <v>160.30000000000001</v>
      </c>
      <c r="L366" s="36">
        <f t="shared" si="114"/>
        <v>2.0181661892495536E-2</v>
      </c>
      <c r="M366" s="99">
        <f t="shared" si="115"/>
        <v>4.0075E-2</v>
      </c>
      <c r="N366">
        <f t="shared" si="116"/>
        <v>251</v>
      </c>
      <c r="O366" s="36">
        <f t="shared" si="106"/>
        <v>2.9626436003906001E-3</v>
      </c>
      <c r="P366" s="1">
        <f t="shared" si="117"/>
        <v>0.12418542534159441</v>
      </c>
      <c r="Q366" s="23">
        <f t="shared" si="118"/>
        <v>89.560814574658409</v>
      </c>
      <c r="R366" s="23">
        <f t="shared" si="107"/>
        <v>0.81</v>
      </c>
      <c r="S366" s="11">
        <f t="shared" si="108"/>
        <v>0.95</v>
      </c>
      <c r="T366" s="20"/>
      <c r="U366" s="30">
        <f t="shared" si="109"/>
        <v>3.6938529040250523</v>
      </c>
      <c r="V366" s="24">
        <f t="shared" si="110"/>
        <v>2.8424198096472781</v>
      </c>
      <c r="W366" s="24">
        <f t="shared" si="119"/>
        <v>5</v>
      </c>
      <c r="X366" s="31">
        <f t="shared" si="120"/>
        <v>68.218075431534672</v>
      </c>
      <c r="Y366" s="20"/>
      <c r="Z366" s="19"/>
    </row>
    <row r="367" spans="1:26" ht="15.6" x14ac:dyDescent="0.3">
      <c r="A367" s="26">
        <v>349</v>
      </c>
      <c r="B367" s="172">
        <f>'Curva durate'!AK375/1000</f>
        <v>4.1937229881909843E-3</v>
      </c>
      <c r="C367" s="11"/>
      <c r="D367" s="83">
        <f t="shared" si="111"/>
        <v>4.1937229881909843E-3</v>
      </c>
      <c r="E367" s="83">
        <f t="shared" si="112"/>
        <v>0</v>
      </c>
      <c r="F367" s="173">
        <f t="shared" si="113"/>
        <v>4.1937229881909843E-3</v>
      </c>
      <c r="G367" s="174">
        <f t="shared" si="101"/>
        <v>4.1937229881909843E-3</v>
      </c>
      <c r="H367" s="175">
        <f t="shared" si="102"/>
        <v>0</v>
      </c>
      <c r="I367" s="27">
        <f t="shared" si="103"/>
        <v>0.34947691568258205</v>
      </c>
      <c r="J367" s="11">
        <f t="shared" si="104"/>
        <v>90</v>
      </c>
      <c r="K367">
        <f t="shared" si="105"/>
        <v>160.30000000000001</v>
      </c>
      <c r="L367" s="36">
        <f t="shared" si="114"/>
        <v>2.0181661892495536E-2</v>
      </c>
      <c r="M367" s="99">
        <f t="shared" si="115"/>
        <v>4.0075E-2</v>
      </c>
      <c r="N367">
        <f t="shared" si="116"/>
        <v>251</v>
      </c>
      <c r="O367" s="36">
        <f t="shared" si="106"/>
        <v>2.9626436003906001E-3</v>
      </c>
      <c r="P367" s="1">
        <f t="shared" si="117"/>
        <v>0.12356202015343545</v>
      </c>
      <c r="Q367" s="23">
        <f t="shared" si="118"/>
        <v>89.561437979846573</v>
      </c>
      <c r="R367" s="23">
        <f t="shared" si="107"/>
        <v>0.81</v>
      </c>
      <c r="S367" s="11">
        <f t="shared" si="108"/>
        <v>0.95</v>
      </c>
      <c r="T367" s="20"/>
      <c r="U367" s="30">
        <f t="shared" si="109"/>
        <v>3.6845953994660472</v>
      </c>
      <c r="V367" s="24">
        <f t="shared" si="110"/>
        <v>2.8352961598891233</v>
      </c>
      <c r="W367" s="24">
        <f t="shared" si="119"/>
        <v>5</v>
      </c>
      <c r="X367" s="31">
        <f t="shared" si="120"/>
        <v>68.047107837338956</v>
      </c>
      <c r="Y367" s="20"/>
      <c r="Z367" s="19"/>
    </row>
    <row r="368" spans="1:26" ht="15.6" x14ac:dyDescent="0.3">
      <c r="A368" s="32">
        <v>350</v>
      </c>
      <c r="B368" s="172">
        <f>'Curva durate'!AK376/1000</f>
        <v>4.1834843000000017E-3</v>
      </c>
      <c r="C368" s="11"/>
      <c r="D368" s="83">
        <f t="shared" si="111"/>
        <v>4.1834843000000017E-3</v>
      </c>
      <c r="E368" s="83">
        <f t="shared" si="112"/>
        <v>0</v>
      </c>
      <c r="F368" s="173">
        <f t="shared" si="113"/>
        <v>4.1834843000000017E-3</v>
      </c>
      <c r="G368" s="174">
        <f t="shared" si="101"/>
        <v>4.1834843000000017E-3</v>
      </c>
      <c r="H368" s="175">
        <f t="shared" si="102"/>
        <v>0</v>
      </c>
      <c r="I368" s="27">
        <f t="shared" si="103"/>
        <v>0.34862369166666679</v>
      </c>
      <c r="J368" s="11">
        <f t="shared" si="104"/>
        <v>90</v>
      </c>
      <c r="K368">
        <f t="shared" si="105"/>
        <v>160.30000000000001</v>
      </c>
      <c r="L368" s="36">
        <f t="shared" si="114"/>
        <v>2.0181661892495536E-2</v>
      </c>
      <c r="M368" s="99">
        <f t="shared" si="115"/>
        <v>4.0075E-2</v>
      </c>
      <c r="N368">
        <f t="shared" si="116"/>
        <v>251</v>
      </c>
      <c r="O368" s="36">
        <f t="shared" si="106"/>
        <v>2.9626436003906001E-3</v>
      </c>
      <c r="P368" s="1">
        <f t="shared" si="117"/>
        <v>0.12295942019312429</v>
      </c>
      <c r="Q368" s="23">
        <f t="shared" si="118"/>
        <v>89.562040579806876</v>
      </c>
      <c r="R368" s="23">
        <f t="shared" si="107"/>
        <v>0.81</v>
      </c>
      <c r="S368" s="11">
        <f t="shared" si="108"/>
        <v>0.95</v>
      </c>
      <c r="T368" s="20"/>
      <c r="U368" s="30">
        <f t="shared" si="109"/>
        <v>3.6756244421939503</v>
      </c>
      <c r="V368" s="24">
        <f t="shared" si="110"/>
        <v>2.8283930082682449</v>
      </c>
      <c r="W368" s="24">
        <f t="shared" si="119"/>
        <v>5</v>
      </c>
      <c r="X368" s="31">
        <f t="shared" si="120"/>
        <v>67.881432198437878</v>
      </c>
      <c r="Y368" s="20"/>
      <c r="Z368" s="19"/>
    </row>
    <row r="369" spans="1:26" ht="15.6" x14ac:dyDescent="0.3">
      <c r="A369" s="32">
        <v>351</v>
      </c>
      <c r="B369" s="172">
        <f>'Curva durate'!AK377/1000</f>
        <v>4.1735751731701836E-3</v>
      </c>
      <c r="C369" s="11"/>
      <c r="D369" s="83">
        <f t="shared" si="111"/>
        <v>4.1735751731701836E-3</v>
      </c>
      <c r="E369" s="83">
        <f t="shared" si="112"/>
        <v>0</v>
      </c>
      <c r="F369" s="173">
        <f t="shared" si="113"/>
        <v>4.1735751731701836E-3</v>
      </c>
      <c r="G369" s="174">
        <f t="shared" si="101"/>
        <v>4.1735751731701836E-3</v>
      </c>
      <c r="H369" s="175">
        <f t="shared" si="102"/>
        <v>0</v>
      </c>
      <c r="I369" s="27">
        <f t="shared" si="103"/>
        <v>0.34779793109751528</v>
      </c>
      <c r="J369" s="11">
        <f t="shared" si="104"/>
        <v>90</v>
      </c>
      <c r="K369">
        <f t="shared" si="105"/>
        <v>160.30000000000001</v>
      </c>
      <c r="L369" s="36">
        <f t="shared" si="114"/>
        <v>2.0181661892495536E-2</v>
      </c>
      <c r="M369" s="99">
        <f t="shared" si="115"/>
        <v>4.0075E-2</v>
      </c>
      <c r="N369">
        <f t="shared" si="116"/>
        <v>251</v>
      </c>
      <c r="O369" s="36">
        <f t="shared" si="106"/>
        <v>2.9626436003906001E-3</v>
      </c>
      <c r="P369" s="1">
        <f t="shared" si="117"/>
        <v>0.1223776192785649</v>
      </c>
      <c r="Q369" s="23">
        <f t="shared" si="118"/>
        <v>89.562622380721436</v>
      </c>
      <c r="R369" s="23">
        <f t="shared" si="107"/>
        <v>0.81</v>
      </c>
      <c r="S369" s="11">
        <f t="shared" si="108"/>
        <v>0.95</v>
      </c>
      <c r="T369" s="20"/>
      <c r="U369" s="30">
        <f t="shared" si="109"/>
        <v>3.6669420680516351</v>
      </c>
      <c r="V369" s="24">
        <f t="shared" si="110"/>
        <v>2.8217119213657331</v>
      </c>
      <c r="W369" s="24">
        <f t="shared" si="119"/>
        <v>5</v>
      </c>
      <c r="X369" s="31">
        <f t="shared" si="120"/>
        <v>67.721086112777598</v>
      </c>
      <c r="Y369" s="20"/>
      <c r="Z369" s="19"/>
    </row>
    <row r="370" spans="1:26" ht="15.6" x14ac:dyDescent="0.3">
      <c r="A370" s="26">
        <v>352</v>
      </c>
      <c r="B370" s="172">
        <f>'Curva durate'!AK378/1000</f>
        <v>4.1639979124861439E-3</v>
      </c>
      <c r="C370" s="11"/>
      <c r="D370" s="83">
        <f t="shared" si="111"/>
        <v>4.1639979124861439E-3</v>
      </c>
      <c r="E370" s="83">
        <f t="shared" si="112"/>
        <v>0</v>
      </c>
      <c r="F370" s="173">
        <f t="shared" si="113"/>
        <v>4.1639979124861439E-3</v>
      </c>
      <c r="G370" s="174">
        <f t="shared" si="101"/>
        <v>4.1639979124861439E-3</v>
      </c>
      <c r="H370" s="175">
        <f t="shared" si="102"/>
        <v>0</v>
      </c>
      <c r="I370" s="27">
        <f t="shared" si="103"/>
        <v>0.34699982604051199</v>
      </c>
      <c r="J370" s="11">
        <f t="shared" si="104"/>
        <v>90</v>
      </c>
      <c r="K370">
        <f t="shared" si="105"/>
        <v>160.30000000000001</v>
      </c>
      <c r="L370" s="36">
        <f t="shared" si="114"/>
        <v>2.0181661892495536E-2</v>
      </c>
      <c r="M370" s="99">
        <f t="shared" si="115"/>
        <v>4.0075E-2</v>
      </c>
      <c r="N370">
        <f t="shared" si="116"/>
        <v>251</v>
      </c>
      <c r="O370" s="36">
        <f t="shared" si="106"/>
        <v>2.9626436003906001E-3</v>
      </c>
      <c r="P370" s="1">
        <f t="shared" si="117"/>
        <v>0.12181661460118555</v>
      </c>
      <c r="Q370" s="23">
        <f t="shared" si="118"/>
        <v>89.563183385398816</v>
      </c>
      <c r="R370" s="23">
        <f t="shared" si="107"/>
        <v>0.81</v>
      </c>
      <c r="S370" s="11">
        <f t="shared" si="108"/>
        <v>0.95</v>
      </c>
      <c r="T370" s="20"/>
      <c r="U370" s="30">
        <f t="shared" si="109"/>
        <v>3.6585503138801854</v>
      </c>
      <c r="V370" s="24">
        <f t="shared" si="110"/>
        <v>2.8152544665308028</v>
      </c>
      <c r="W370" s="24">
        <f t="shared" si="119"/>
        <v>5</v>
      </c>
      <c r="X370" s="31">
        <f t="shared" si="120"/>
        <v>67.566107196739267</v>
      </c>
      <c r="Y370" s="20"/>
      <c r="Z370" s="19"/>
    </row>
    <row r="371" spans="1:26" ht="15.6" x14ac:dyDescent="0.3">
      <c r="A371" s="32">
        <v>353</v>
      </c>
      <c r="B371" s="172">
        <f>'Curva durate'!AK379/1000</f>
        <v>4.1547548244265054E-3</v>
      </c>
      <c r="C371" s="11"/>
      <c r="D371" s="83">
        <f t="shared" si="111"/>
        <v>4.1547548244265054E-3</v>
      </c>
      <c r="E371" s="83">
        <f t="shared" si="112"/>
        <v>0</v>
      </c>
      <c r="F371" s="173">
        <f t="shared" si="113"/>
        <v>4.1547548244265054E-3</v>
      </c>
      <c r="G371" s="174">
        <f t="shared" si="101"/>
        <v>4.1547548244265054E-3</v>
      </c>
      <c r="H371" s="175">
        <f t="shared" si="102"/>
        <v>0</v>
      </c>
      <c r="I371" s="27">
        <f t="shared" si="103"/>
        <v>0.34622956870220878</v>
      </c>
      <c r="J371" s="11">
        <f t="shared" si="104"/>
        <v>90</v>
      </c>
      <c r="K371">
        <f t="shared" si="105"/>
        <v>160.30000000000001</v>
      </c>
      <c r="L371" s="36">
        <f t="shared" si="114"/>
        <v>2.0181661892495536E-2</v>
      </c>
      <c r="M371" s="99">
        <f t="shared" si="115"/>
        <v>4.0075E-2</v>
      </c>
      <c r="N371">
        <f t="shared" si="116"/>
        <v>251</v>
      </c>
      <c r="O371" s="36">
        <f t="shared" si="106"/>
        <v>2.9626436003906001E-3</v>
      </c>
      <c r="P371" s="1">
        <f t="shared" si="117"/>
        <v>0.12127640683186051</v>
      </c>
      <c r="Q371" s="23">
        <f t="shared" si="118"/>
        <v>89.563723593168149</v>
      </c>
      <c r="R371" s="23">
        <f t="shared" si="107"/>
        <v>0.81</v>
      </c>
      <c r="S371" s="11">
        <f t="shared" si="108"/>
        <v>0.95</v>
      </c>
      <c r="T371" s="20"/>
      <c r="U371" s="30">
        <f t="shared" si="109"/>
        <v>3.6504512175116339</v>
      </c>
      <c r="V371" s="24">
        <f t="shared" si="110"/>
        <v>2.809022211875202</v>
      </c>
      <c r="W371" s="24">
        <f t="shared" si="119"/>
        <v>5</v>
      </c>
      <c r="X371" s="31">
        <f t="shared" si="120"/>
        <v>67.416533085004843</v>
      </c>
      <c r="Y371" s="20"/>
      <c r="Z371" s="19"/>
    </row>
    <row r="372" spans="1:26" ht="15.6" x14ac:dyDescent="0.3">
      <c r="A372" s="32">
        <v>354</v>
      </c>
      <c r="B372" s="172">
        <f>'Curva durate'!AK380/1000</f>
        <v>4.1458482171639029E-3</v>
      </c>
      <c r="C372" s="11"/>
      <c r="D372" s="83">
        <f t="shared" si="111"/>
        <v>4.1458482171639029E-3</v>
      </c>
      <c r="E372" s="83">
        <f t="shared" si="112"/>
        <v>0</v>
      </c>
      <c r="F372" s="173">
        <f t="shared" si="113"/>
        <v>4.1458482171639029E-3</v>
      </c>
      <c r="G372" s="174">
        <f t="shared" si="101"/>
        <v>4.1458482171639029E-3</v>
      </c>
      <c r="H372" s="175">
        <f t="shared" si="102"/>
        <v>0</v>
      </c>
      <c r="I372" s="27">
        <f t="shared" si="103"/>
        <v>0.34548735143032522</v>
      </c>
      <c r="J372" s="11">
        <f t="shared" si="104"/>
        <v>90</v>
      </c>
      <c r="K372">
        <f t="shared" si="105"/>
        <v>160.30000000000001</v>
      </c>
      <c r="L372" s="36">
        <f t="shared" si="114"/>
        <v>2.0181661892495536E-2</v>
      </c>
      <c r="M372" s="99">
        <f t="shared" si="115"/>
        <v>4.0075E-2</v>
      </c>
      <c r="N372">
        <f t="shared" si="116"/>
        <v>251</v>
      </c>
      <c r="O372" s="36">
        <f t="shared" si="106"/>
        <v>2.9626436003906001E-3</v>
      </c>
      <c r="P372" s="1">
        <f t="shared" si="117"/>
        <v>0.12075700022769903</v>
      </c>
      <c r="Q372" s="23">
        <f t="shared" si="118"/>
        <v>89.564242999772304</v>
      </c>
      <c r="R372" s="23">
        <f t="shared" si="107"/>
        <v>0.81</v>
      </c>
      <c r="S372" s="11">
        <f t="shared" si="108"/>
        <v>0.95</v>
      </c>
      <c r="T372" s="20"/>
      <c r="U372" s="30">
        <f t="shared" si="109"/>
        <v>3.6426468177615803</v>
      </c>
      <c r="V372" s="24">
        <f t="shared" si="110"/>
        <v>2.8030167262675363</v>
      </c>
      <c r="W372" s="24">
        <f t="shared" si="119"/>
        <v>5</v>
      </c>
      <c r="X372" s="31">
        <f t="shared" si="120"/>
        <v>67.272401430420871</v>
      </c>
      <c r="Y372" s="20"/>
      <c r="Z372" s="19"/>
    </row>
    <row r="373" spans="1:26" ht="15.6" x14ac:dyDescent="0.3">
      <c r="A373" s="26">
        <v>355</v>
      </c>
      <c r="B373" s="172">
        <f>'Curva durate'!AK381/1000</f>
        <v>4.1372804005649997E-3</v>
      </c>
      <c r="C373" s="11"/>
      <c r="D373" s="83">
        <f t="shared" si="111"/>
        <v>4.1372804005649997E-3</v>
      </c>
      <c r="E373" s="83">
        <f t="shared" si="112"/>
        <v>0</v>
      </c>
      <c r="F373" s="173">
        <f t="shared" si="113"/>
        <v>4.1372804005649997E-3</v>
      </c>
      <c r="G373" s="174">
        <f t="shared" si="101"/>
        <v>4.1372804005649997E-3</v>
      </c>
      <c r="H373" s="175">
        <f t="shared" si="102"/>
        <v>0</v>
      </c>
      <c r="I373" s="27">
        <f t="shared" si="103"/>
        <v>0.34477336671374997</v>
      </c>
      <c r="J373" s="11">
        <f t="shared" si="104"/>
        <v>90</v>
      </c>
      <c r="K373">
        <f t="shared" si="105"/>
        <v>160.30000000000001</v>
      </c>
      <c r="L373" s="36">
        <f t="shared" si="114"/>
        <v>2.0181661892495536E-2</v>
      </c>
      <c r="M373" s="99">
        <f t="shared" si="115"/>
        <v>4.0075E-2</v>
      </c>
      <c r="N373">
        <f t="shared" si="116"/>
        <v>251</v>
      </c>
      <c r="O373" s="36">
        <f t="shared" si="106"/>
        <v>2.9626436003906001E-3</v>
      </c>
      <c r="P373" s="1">
        <f t="shared" si="117"/>
        <v>0.12025840273970202</v>
      </c>
      <c r="Q373" s="23">
        <f t="shared" si="118"/>
        <v>89.564741597260294</v>
      </c>
      <c r="R373" s="23">
        <f t="shared" si="107"/>
        <v>0.81</v>
      </c>
      <c r="S373" s="11">
        <f t="shared" si="108"/>
        <v>0.95</v>
      </c>
      <c r="T373" s="20"/>
      <c r="U373" s="30">
        <f t="shared" si="109"/>
        <v>3.6351391544216551</v>
      </c>
      <c r="V373" s="24">
        <f t="shared" si="110"/>
        <v>2.7972395793274636</v>
      </c>
      <c r="W373" s="24">
        <f t="shared" si="119"/>
        <v>5</v>
      </c>
      <c r="X373" s="31">
        <f t="shared" si="120"/>
        <v>67.133749903859126</v>
      </c>
      <c r="Y373" s="20"/>
      <c r="Z373" s="19"/>
    </row>
    <row r="374" spans="1:26" ht="15.6" x14ac:dyDescent="0.3">
      <c r="A374" s="32">
        <v>356</v>
      </c>
      <c r="B374" s="172">
        <f>'Curva durate'!AK382/1000</f>
        <v>4.1290536861904661E-3</v>
      </c>
      <c r="C374" s="11"/>
      <c r="D374" s="83">
        <f t="shared" si="111"/>
        <v>4.1290536861904661E-3</v>
      </c>
      <c r="E374" s="83">
        <f t="shared" si="112"/>
        <v>0</v>
      </c>
      <c r="F374" s="173">
        <f t="shared" si="113"/>
        <v>4.1290536861904661E-3</v>
      </c>
      <c r="G374" s="174">
        <f t="shared" si="101"/>
        <v>4.1290536861904661E-3</v>
      </c>
      <c r="H374" s="175">
        <f t="shared" si="102"/>
        <v>0</v>
      </c>
      <c r="I374" s="27">
        <f t="shared" si="103"/>
        <v>0.34408780718253884</v>
      </c>
      <c r="J374" s="11">
        <f t="shared" si="104"/>
        <v>90</v>
      </c>
      <c r="K374">
        <f t="shared" si="105"/>
        <v>160.30000000000001</v>
      </c>
      <c r="L374" s="36">
        <f t="shared" si="114"/>
        <v>2.0181661892495536E-2</v>
      </c>
      <c r="M374" s="99">
        <f t="shared" si="115"/>
        <v>4.0075E-2</v>
      </c>
      <c r="N374">
        <f t="shared" si="116"/>
        <v>251</v>
      </c>
      <c r="O374" s="36">
        <f t="shared" si="106"/>
        <v>2.9626436003906001E-3</v>
      </c>
      <c r="P374" s="1">
        <f t="shared" si="117"/>
        <v>0.11978062612128607</v>
      </c>
      <c r="Q374" s="23">
        <f t="shared" si="118"/>
        <v>89.565219373878719</v>
      </c>
      <c r="R374" s="23">
        <f t="shared" si="107"/>
        <v>0.81</v>
      </c>
      <c r="S374" s="11">
        <f t="shared" si="108"/>
        <v>0.95</v>
      </c>
      <c r="T374" s="20"/>
      <c r="U374" s="30">
        <f t="shared" si="109"/>
        <v>3.6279302682517844</v>
      </c>
      <c r="V374" s="24">
        <f t="shared" si="110"/>
        <v>2.7916923414197483</v>
      </c>
      <c r="W374" s="24">
        <f t="shared" si="119"/>
        <v>5</v>
      </c>
      <c r="X374" s="31">
        <f t="shared" si="120"/>
        <v>67.000616194073956</v>
      </c>
      <c r="Y374" s="20"/>
      <c r="Z374" s="19"/>
    </row>
    <row r="375" spans="1:26" ht="15.6" x14ac:dyDescent="0.3">
      <c r="A375" s="32">
        <v>357</v>
      </c>
      <c r="B375" s="172">
        <f>'Curva durate'!AK383/1000</f>
        <v>4.1211703872949838E-3</v>
      </c>
      <c r="C375" s="11"/>
      <c r="D375" s="83">
        <f t="shared" si="111"/>
        <v>4.1211703872949838E-3</v>
      </c>
      <c r="E375" s="83">
        <f t="shared" si="112"/>
        <v>0</v>
      </c>
      <c r="F375" s="173">
        <f t="shared" si="113"/>
        <v>4.1211703872949838E-3</v>
      </c>
      <c r="G375" s="174">
        <f t="shared" si="101"/>
        <v>4.1211703872949838E-3</v>
      </c>
      <c r="H375" s="175">
        <f t="shared" si="102"/>
        <v>0</v>
      </c>
      <c r="I375" s="27">
        <f t="shared" si="103"/>
        <v>0.3434308656079153</v>
      </c>
      <c r="J375" s="11">
        <f t="shared" si="104"/>
        <v>90</v>
      </c>
      <c r="K375">
        <f t="shared" si="105"/>
        <v>160.30000000000001</v>
      </c>
      <c r="L375" s="36">
        <f t="shared" si="114"/>
        <v>2.0181661892495536E-2</v>
      </c>
      <c r="M375" s="99">
        <f t="shared" si="115"/>
        <v>4.0075E-2</v>
      </c>
      <c r="N375">
        <f t="shared" si="116"/>
        <v>251</v>
      </c>
      <c r="O375" s="36">
        <f t="shared" si="106"/>
        <v>2.9626436003906001E-3</v>
      </c>
      <c r="P375" s="1">
        <f t="shared" si="117"/>
        <v>0.11932368603768009</v>
      </c>
      <c r="Q375" s="23">
        <f t="shared" si="118"/>
        <v>89.565676313962328</v>
      </c>
      <c r="R375" s="23">
        <f t="shared" si="107"/>
        <v>0.81</v>
      </c>
      <c r="S375" s="11">
        <f t="shared" si="108"/>
        <v>0.95</v>
      </c>
      <c r="T375" s="20"/>
      <c r="U375" s="30">
        <f t="shared" si="109"/>
        <v>3.6210222009722948</v>
      </c>
      <c r="V375" s="24">
        <f t="shared" si="110"/>
        <v>2.7863765836481811</v>
      </c>
      <c r="W375" s="24">
        <f t="shared" si="119"/>
        <v>5</v>
      </c>
      <c r="X375" s="31">
        <f t="shared" si="120"/>
        <v>66.873038007556346</v>
      </c>
      <c r="Y375" s="20"/>
      <c r="Z375" s="19"/>
    </row>
    <row r="376" spans="1:26" ht="15.6" x14ac:dyDescent="0.3">
      <c r="A376" s="26">
        <v>358</v>
      </c>
      <c r="B376" s="172">
        <f>'Curva durate'!AK384/1000</f>
        <v>4.1136328188272672E-3</v>
      </c>
      <c r="C376" s="11"/>
      <c r="D376" s="83">
        <f t="shared" si="111"/>
        <v>4.1136328188272672E-3</v>
      </c>
      <c r="E376" s="83">
        <f t="shared" si="112"/>
        <v>0</v>
      </c>
      <c r="F376" s="173">
        <f t="shared" si="113"/>
        <v>4.1136328188272672E-3</v>
      </c>
      <c r="G376" s="174">
        <f t="shared" si="101"/>
        <v>4.1136328188272672E-3</v>
      </c>
      <c r="H376" s="175">
        <f t="shared" si="102"/>
        <v>0</v>
      </c>
      <c r="I376" s="27">
        <f t="shared" si="103"/>
        <v>0.34280273490227225</v>
      </c>
      <c r="J376" s="11">
        <f t="shared" si="104"/>
        <v>90</v>
      </c>
      <c r="K376">
        <f t="shared" si="105"/>
        <v>160.30000000000001</v>
      </c>
      <c r="L376" s="36">
        <f t="shared" si="114"/>
        <v>2.0181661892495536E-2</v>
      </c>
      <c r="M376" s="99">
        <f t="shared" si="115"/>
        <v>4.0075E-2</v>
      </c>
      <c r="N376">
        <f t="shared" si="116"/>
        <v>251</v>
      </c>
      <c r="O376" s="36">
        <f t="shared" si="106"/>
        <v>2.9626436003906001E-3</v>
      </c>
      <c r="P376" s="1">
        <f t="shared" si="117"/>
        <v>0.11888760217619602</v>
      </c>
      <c r="Q376" s="23">
        <f t="shared" si="118"/>
        <v>89.566112397823801</v>
      </c>
      <c r="R376" s="23">
        <f t="shared" si="107"/>
        <v>0.81</v>
      </c>
      <c r="S376" s="11">
        <f t="shared" si="108"/>
        <v>0.95</v>
      </c>
      <c r="T376" s="20"/>
      <c r="U376" s="30">
        <f t="shared" si="109"/>
        <v>3.6144169952558505</v>
      </c>
      <c r="V376" s="24">
        <f t="shared" si="110"/>
        <v>2.781293877849377</v>
      </c>
      <c r="W376" s="24">
        <f t="shared" si="119"/>
        <v>5</v>
      </c>
      <c r="X376" s="31">
        <f t="shared" si="120"/>
        <v>66.751053068385048</v>
      </c>
      <c r="Y376" s="20"/>
      <c r="Z376" s="19"/>
    </row>
    <row r="377" spans="1:26" ht="15.6" x14ac:dyDescent="0.3">
      <c r="A377" s="32">
        <v>359</v>
      </c>
      <c r="B377" s="172">
        <f>'Curva durate'!AK385/1000</f>
        <v>4.1064432974300237E-3</v>
      </c>
      <c r="C377" s="11"/>
      <c r="D377" s="83">
        <f t="shared" si="111"/>
        <v>4.1064432974300237E-3</v>
      </c>
      <c r="E377" s="83">
        <f t="shared" si="112"/>
        <v>0</v>
      </c>
      <c r="F377" s="173">
        <f t="shared" si="113"/>
        <v>4.1064432974300237E-3</v>
      </c>
      <c r="G377" s="174">
        <f t="shared" si="101"/>
        <v>4.1064432974300237E-3</v>
      </c>
      <c r="H377" s="175">
        <f t="shared" si="102"/>
        <v>0</v>
      </c>
      <c r="I377" s="27">
        <f t="shared" si="103"/>
        <v>0.34220360811916861</v>
      </c>
      <c r="J377" s="11">
        <f t="shared" si="104"/>
        <v>90</v>
      </c>
      <c r="K377">
        <f t="shared" si="105"/>
        <v>160.30000000000001</v>
      </c>
      <c r="L377" s="36">
        <f t="shared" si="114"/>
        <v>2.0181661892495536E-2</v>
      </c>
      <c r="M377" s="99">
        <f t="shared" si="115"/>
        <v>4.0075E-2</v>
      </c>
      <c r="N377">
        <f t="shared" si="116"/>
        <v>251</v>
      </c>
      <c r="O377" s="36">
        <f t="shared" si="106"/>
        <v>2.9626436003906001E-3</v>
      </c>
      <c r="P377" s="1">
        <f t="shared" si="117"/>
        <v>0.11847239835737125</v>
      </c>
      <c r="Q377" s="23">
        <f t="shared" si="118"/>
        <v>89.566527601642633</v>
      </c>
      <c r="R377" s="23">
        <f t="shared" si="107"/>
        <v>0.81</v>
      </c>
      <c r="S377" s="11">
        <f t="shared" si="108"/>
        <v>0.95</v>
      </c>
      <c r="T377" s="20"/>
      <c r="U377" s="30">
        <f t="shared" si="109"/>
        <v>3.6081166947191354</v>
      </c>
      <c r="V377" s="24">
        <f t="shared" si="110"/>
        <v>2.7764457965863749</v>
      </c>
      <c r="W377" s="24">
        <f t="shared" si="119"/>
        <v>5</v>
      </c>
      <c r="X377" s="31">
        <f t="shared" si="120"/>
        <v>66.634699118073002</v>
      </c>
      <c r="Y377" s="20"/>
      <c r="Z377" s="19"/>
    </row>
    <row r="378" spans="1:26" ht="15.6" x14ac:dyDescent="0.3">
      <c r="A378" s="32">
        <v>360</v>
      </c>
      <c r="B378" s="172">
        <f>'Curva durate'!AK386/1000</f>
        <v>4.0996041414400001E-3</v>
      </c>
      <c r="C378" s="11"/>
      <c r="D378" s="83">
        <f t="shared" si="111"/>
        <v>4.0996041414400001E-3</v>
      </c>
      <c r="E378" s="83">
        <f t="shared" si="112"/>
        <v>0</v>
      </c>
      <c r="F378" s="173">
        <f t="shared" si="113"/>
        <v>4.0996041414400001E-3</v>
      </c>
      <c r="G378" s="174">
        <f t="shared" si="101"/>
        <v>4.0996041414400001E-3</v>
      </c>
      <c r="H378" s="175">
        <f t="shared" si="102"/>
        <v>0</v>
      </c>
      <c r="I378" s="27">
        <f t="shared" si="103"/>
        <v>0.34163367845333331</v>
      </c>
      <c r="J378" s="11">
        <f t="shared" si="104"/>
        <v>90</v>
      </c>
      <c r="K378">
        <f t="shared" si="105"/>
        <v>160.30000000000001</v>
      </c>
      <c r="L378" s="36">
        <f t="shared" si="114"/>
        <v>2.0181661892495536E-2</v>
      </c>
      <c r="M378" s="99">
        <f t="shared" si="115"/>
        <v>4.0075E-2</v>
      </c>
      <c r="N378">
        <f t="shared" si="116"/>
        <v>251</v>
      </c>
      <c r="O378" s="36">
        <f t="shared" si="106"/>
        <v>2.9626436003906001E-3</v>
      </c>
      <c r="P378" s="1">
        <f t="shared" si="117"/>
        <v>0.1180781026469928</v>
      </c>
      <c r="Q378" s="23">
        <f t="shared" si="118"/>
        <v>89.566921897353012</v>
      </c>
      <c r="R378" s="23">
        <f t="shared" si="107"/>
        <v>0.81</v>
      </c>
      <c r="S378" s="11">
        <f t="shared" si="108"/>
        <v>0.95</v>
      </c>
      <c r="T378" s="20"/>
      <c r="U378" s="30">
        <f t="shared" si="109"/>
        <v>3.6021233439143945</v>
      </c>
      <c r="V378" s="24">
        <f t="shared" si="110"/>
        <v>2.7718339131421263</v>
      </c>
      <c r="W378" s="24">
        <f t="shared" si="119"/>
        <v>5</v>
      </c>
      <c r="X378" s="31">
        <f t="shared" si="120"/>
        <v>66.524013915411032</v>
      </c>
      <c r="Y378" s="20"/>
      <c r="Z378" s="19"/>
    </row>
    <row r="379" spans="1:26" ht="15.6" x14ac:dyDescent="0.3">
      <c r="A379" s="26">
        <v>361</v>
      </c>
      <c r="B379" s="172">
        <f>'Curva durate'!AK387/1000</f>
        <v>4.0931176708879427E-3</v>
      </c>
      <c r="C379" s="11"/>
      <c r="D379" s="83">
        <f t="shared" si="111"/>
        <v>4.0931176708879427E-3</v>
      </c>
      <c r="E379" s="83">
        <f t="shared" si="112"/>
        <v>0</v>
      </c>
      <c r="F379" s="173">
        <f t="shared" si="113"/>
        <v>4.0931176708879427E-3</v>
      </c>
      <c r="G379" s="174">
        <f t="shared" si="101"/>
        <v>4.0931176708879427E-3</v>
      </c>
      <c r="H379" s="175">
        <f t="shared" si="102"/>
        <v>0</v>
      </c>
      <c r="I379" s="27">
        <f t="shared" si="103"/>
        <v>0.34109313924066187</v>
      </c>
      <c r="J379" s="11">
        <f t="shared" si="104"/>
        <v>90</v>
      </c>
      <c r="K379">
        <f t="shared" si="105"/>
        <v>160.30000000000001</v>
      </c>
      <c r="L379" s="36">
        <f t="shared" si="114"/>
        <v>2.0181661892495536E-2</v>
      </c>
      <c r="M379" s="99">
        <f t="shared" si="115"/>
        <v>4.0075E-2</v>
      </c>
      <c r="N379">
        <f t="shared" si="116"/>
        <v>251</v>
      </c>
      <c r="O379" s="36">
        <f t="shared" si="106"/>
        <v>2.9626436003906001E-3</v>
      </c>
      <c r="P379" s="1">
        <f t="shared" si="117"/>
        <v>0.1177047474689956</v>
      </c>
      <c r="Q379" s="23">
        <f t="shared" si="118"/>
        <v>89.567295252531011</v>
      </c>
      <c r="R379" s="23">
        <f t="shared" si="107"/>
        <v>0.81</v>
      </c>
      <c r="S379" s="11">
        <f t="shared" si="108"/>
        <v>0.95</v>
      </c>
      <c r="T379" s="20"/>
      <c r="U379" s="30">
        <f t="shared" si="109"/>
        <v>3.596438988320688</v>
      </c>
      <c r="V379" s="24">
        <f t="shared" si="110"/>
        <v>2.7674598015127696</v>
      </c>
      <c r="W379" s="24">
        <f t="shared" si="119"/>
        <v>5</v>
      </c>
      <c r="X379" s="31">
        <f t="shared" si="120"/>
        <v>66.41903523630647</v>
      </c>
      <c r="Y379" s="20"/>
      <c r="Z379" s="19"/>
    </row>
    <row r="380" spans="1:26" ht="15.6" x14ac:dyDescent="0.3">
      <c r="A380" s="32">
        <v>362</v>
      </c>
      <c r="B380" s="172">
        <f>'Curva durate'!AK388/1000</f>
        <v>4.0869862074986232E-3</v>
      </c>
      <c r="C380" s="11"/>
      <c r="D380" s="83">
        <f t="shared" si="111"/>
        <v>4.0869862074986232E-3</v>
      </c>
      <c r="E380" s="83">
        <f t="shared" si="112"/>
        <v>0</v>
      </c>
      <c r="F380" s="173">
        <f t="shared" si="113"/>
        <v>4.0869862074986232E-3</v>
      </c>
      <c r="G380" s="174">
        <f t="shared" si="101"/>
        <v>4.0869862074986232E-3</v>
      </c>
      <c r="H380" s="175">
        <f t="shared" si="102"/>
        <v>0</v>
      </c>
      <c r="I380" s="27">
        <f t="shared" si="103"/>
        <v>0.3405821839582186</v>
      </c>
      <c r="J380" s="11">
        <f t="shared" si="104"/>
        <v>90</v>
      </c>
      <c r="K380">
        <f t="shared" si="105"/>
        <v>160.30000000000001</v>
      </c>
      <c r="L380" s="36">
        <f t="shared" si="114"/>
        <v>2.0181661892495536E-2</v>
      </c>
      <c r="M380" s="99">
        <f t="shared" si="115"/>
        <v>4.0075E-2</v>
      </c>
      <c r="N380">
        <f t="shared" si="116"/>
        <v>251</v>
      </c>
      <c r="O380" s="36">
        <f t="shared" si="106"/>
        <v>2.9626436003906001E-3</v>
      </c>
      <c r="P380" s="1">
        <f t="shared" si="117"/>
        <v>0.11735236971924543</v>
      </c>
      <c r="Q380" s="23">
        <f t="shared" si="118"/>
        <v>89.56764763028076</v>
      </c>
      <c r="R380" s="23">
        <f t="shared" si="107"/>
        <v>0.81</v>
      </c>
      <c r="S380" s="11">
        <f t="shared" si="108"/>
        <v>0.95</v>
      </c>
      <c r="T380" s="20"/>
      <c r="U380" s="30">
        <f t="shared" si="109"/>
        <v>3.591065674334962</v>
      </c>
      <c r="V380" s="24">
        <f t="shared" si="110"/>
        <v>2.7633250364007536</v>
      </c>
      <c r="W380" s="24">
        <f t="shared" si="119"/>
        <v>5</v>
      </c>
      <c r="X380" s="31">
        <f t="shared" si="120"/>
        <v>66.319800873618078</v>
      </c>
      <c r="Y380" s="20"/>
      <c r="Z380" s="19"/>
    </row>
    <row r="381" spans="1:26" ht="15.6" x14ac:dyDescent="0.3">
      <c r="A381" s="32">
        <v>363</v>
      </c>
      <c r="B381" s="172">
        <f>'Curva durate'!AK389/1000</f>
        <v>4.0812120746908237E-3</v>
      </c>
      <c r="C381" s="11"/>
      <c r="D381" s="83">
        <f t="shared" si="111"/>
        <v>4.0812120746908237E-3</v>
      </c>
      <c r="E381" s="83">
        <f t="shared" si="112"/>
        <v>0</v>
      </c>
      <c r="F381" s="173">
        <f t="shared" si="113"/>
        <v>4.0812120746908237E-3</v>
      </c>
      <c r="G381" s="174">
        <f t="shared" si="101"/>
        <v>4.0812120746908237E-3</v>
      </c>
      <c r="H381" s="175">
        <f t="shared" si="102"/>
        <v>0</v>
      </c>
      <c r="I381" s="27">
        <f t="shared" si="103"/>
        <v>0.34010100622423528</v>
      </c>
      <c r="J381" s="11">
        <f t="shared" si="104"/>
        <v>90</v>
      </c>
      <c r="K381">
        <f t="shared" si="105"/>
        <v>160.30000000000001</v>
      </c>
      <c r="L381" s="36">
        <f t="shared" si="114"/>
        <v>2.0181661892495536E-2</v>
      </c>
      <c r="M381" s="99">
        <f t="shared" si="115"/>
        <v>4.0075E-2</v>
      </c>
      <c r="N381">
        <f t="shared" si="116"/>
        <v>251</v>
      </c>
      <c r="O381" s="36">
        <f t="shared" si="106"/>
        <v>2.9626436003906001E-3</v>
      </c>
      <c r="P381" s="1">
        <f t="shared" si="117"/>
        <v>0.11702101088020214</v>
      </c>
      <c r="Q381" s="23">
        <f t="shared" si="118"/>
        <v>89.567978989119794</v>
      </c>
      <c r="R381" s="23">
        <f t="shared" si="107"/>
        <v>0.81</v>
      </c>
      <c r="S381" s="11">
        <f t="shared" si="108"/>
        <v>0.95</v>
      </c>
      <c r="T381" s="20"/>
      <c r="U381" s="30">
        <f t="shared" si="109"/>
        <v>3.5860054492628475</v>
      </c>
      <c r="V381" s="24">
        <f t="shared" si="110"/>
        <v>2.7594311932077611</v>
      </c>
      <c r="W381" s="24">
        <f t="shared" si="119"/>
        <v>5</v>
      </c>
      <c r="X381" s="31">
        <f t="shared" si="120"/>
        <v>66.226348636986273</v>
      </c>
      <c r="Y381" s="20"/>
      <c r="Z381" s="19"/>
    </row>
    <row r="382" spans="1:26" ht="15.6" x14ac:dyDescent="0.3">
      <c r="A382" s="26">
        <v>364</v>
      </c>
      <c r="B382" s="172">
        <f>'Curva durate'!AK390/1000</f>
        <v>4.0757975975773443E-3</v>
      </c>
      <c r="C382" s="11"/>
      <c r="D382" s="83">
        <f t="shared" si="111"/>
        <v>4.0757975975773443E-3</v>
      </c>
      <c r="E382" s="83">
        <f t="shared" si="112"/>
        <v>0</v>
      </c>
      <c r="F382" s="173">
        <f t="shared" si="113"/>
        <v>4.0757975975773443E-3</v>
      </c>
      <c r="G382" s="174">
        <f t="shared" si="101"/>
        <v>4.0757975975773443E-3</v>
      </c>
      <c r="H382" s="175">
        <f t="shared" si="102"/>
        <v>0</v>
      </c>
      <c r="I382" s="27">
        <f t="shared" si="103"/>
        <v>0.339649799798112</v>
      </c>
      <c r="J382" s="11">
        <f t="shared" si="104"/>
        <v>90</v>
      </c>
      <c r="K382">
        <f t="shared" si="105"/>
        <v>160.30000000000001</v>
      </c>
      <c r="L382" s="36">
        <f t="shared" si="114"/>
        <v>2.0181661892495536E-2</v>
      </c>
      <c r="M382" s="99">
        <f t="shared" si="115"/>
        <v>4.0075E-2</v>
      </c>
      <c r="N382">
        <f t="shared" si="116"/>
        <v>251</v>
      </c>
      <c r="O382" s="36">
        <f t="shared" si="106"/>
        <v>2.9626436003906001E-3</v>
      </c>
      <c r="P382" s="1">
        <f t="shared" si="117"/>
        <v>0.11671071713646911</v>
      </c>
      <c r="Q382" s="23">
        <f t="shared" si="118"/>
        <v>89.568289282863532</v>
      </c>
      <c r="R382" s="23">
        <f t="shared" si="107"/>
        <v>0.81</v>
      </c>
      <c r="S382" s="11">
        <f t="shared" si="108"/>
        <v>0.95</v>
      </c>
      <c r="T382" s="20"/>
      <c r="U382" s="30">
        <f t="shared" si="109"/>
        <v>3.5812603613092184</v>
      </c>
      <c r="V382" s="24">
        <f t="shared" si="110"/>
        <v>2.7557798480274438</v>
      </c>
      <c r="W382" s="24">
        <f t="shared" si="119"/>
        <v>5</v>
      </c>
      <c r="X382" s="31">
        <f t="shared" si="120"/>
        <v>66.138716352658648</v>
      </c>
      <c r="Y382" s="20"/>
      <c r="Z382" s="19"/>
    </row>
    <row r="383" spans="1:26" ht="15.6" x14ac:dyDescent="0.3">
      <c r="A383" s="32">
        <v>365</v>
      </c>
      <c r="B383" s="172">
        <f>'Curva durate'!AK391/1000</f>
        <v>4.0707451029650026E-3</v>
      </c>
      <c r="C383" s="11"/>
      <c r="D383" s="83">
        <f t="shared" si="111"/>
        <v>4.0707451029650026E-3</v>
      </c>
      <c r="E383" s="83">
        <f t="shared" si="112"/>
        <v>0</v>
      </c>
      <c r="F383" s="173">
        <f t="shared" si="113"/>
        <v>4.0707451029650026E-3</v>
      </c>
      <c r="G383" s="174">
        <f t="shared" si="101"/>
        <v>4.0707451029650026E-3</v>
      </c>
      <c r="H383" s="175">
        <f t="shared" si="102"/>
        <v>0</v>
      </c>
      <c r="I383" s="27">
        <f t="shared" si="103"/>
        <v>0.3392287585804169</v>
      </c>
      <c r="J383" s="11">
        <f t="shared" si="104"/>
        <v>90</v>
      </c>
      <c r="K383">
        <f t="shared" si="105"/>
        <v>160.30000000000001</v>
      </c>
      <c r="L383" s="36">
        <f t="shared" si="114"/>
        <v>2.0181661892495536E-2</v>
      </c>
      <c r="M383" s="99">
        <f t="shared" si="115"/>
        <v>4.0075E-2</v>
      </c>
      <c r="N383">
        <f t="shared" si="116"/>
        <v>251</v>
      </c>
      <c r="O383" s="36">
        <f t="shared" si="106"/>
        <v>2.9626436003906001E-3</v>
      </c>
      <c r="P383" s="1">
        <f t="shared" si="117"/>
        <v>0.11642153949122877</v>
      </c>
      <c r="Q383" s="23">
        <f t="shared" si="118"/>
        <v>89.568578460508775</v>
      </c>
      <c r="R383" s="23">
        <f t="shared" si="107"/>
        <v>0.81</v>
      </c>
      <c r="S383" s="11">
        <f t="shared" si="108"/>
        <v>0.95</v>
      </c>
      <c r="T383" s="20"/>
      <c r="U383" s="30">
        <f t="shared" si="109"/>
        <v>3.5768324595684731</v>
      </c>
      <c r="V383" s="24">
        <f t="shared" si="110"/>
        <v>2.75237257763794</v>
      </c>
      <c r="W383" s="24">
        <f t="shared" si="119"/>
        <v>5</v>
      </c>
      <c r="X383" s="31">
        <f t="shared" si="120"/>
        <v>66.056941863310556</v>
      </c>
      <c r="Y383" s="20"/>
      <c r="Z383" s="19"/>
    </row>
  </sheetData>
  <pageMargins left="0.7" right="0.7" top="0.75" bottom="0.75" header="0.3" footer="0.3"/>
  <pageSetup paperSize="9" orientation="portrait" verticalDpi="1200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45F39-05CF-4FBB-9145-0F7393D2BB2B}">
  <dimension ref="A1:AI383"/>
  <sheetViews>
    <sheetView topLeftCell="T9" zoomScaleNormal="100" workbookViewId="0">
      <selection activeCell="AA24" sqref="AA24"/>
    </sheetView>
  </sheetViews>
  <sheetFormatPr defaultRowHeight="14.4" x14ac:dyDescent="0.3"/>
  <cols>
    <col min="2" max="2" width="10.6640625" customWidth="1"/>
    <col min="3" max="3" width="12.109375" bestFit="1" customWidth="1"/>
    <col min="4" max="4" width="14.44140625" customWidth="1"/>
    <col min="5" max="5" width="18.88671875" customWidth="1"/>
    <col min="6" max="8" width="10.6640625" customWidth="1"/>
    <col min="9" max="9" width="11.88671875" customWidth="1"/>
    <col min="10" max="10" width="11.5546875" customWidth="1"/>
    <col min="11" max="19" width="10.6640625" customWidth="1"/>
    <col min="20" max="20" width="12" customWidth="1"/>
    <col min="21" max="25" width="10.6640625" customWidth="1"/>
    <col min="26" max="26" width="14.88671875" bestFit="1" customWidth="1"/>
    <col min="27" max="27" width="10.6640625" customWidth="1"/>
    <col min="31" max="31" width="10.6640625" bestFit="1" customWidth="1"/>
    <col min="32" max="32" width="12" bestFit="1" customWidth="1"/>
    <col min="33" max="33" width="11.109375" bestFit="1" customWidth="1"/>
    <col min="35" max="35" width="18.5546875" customWidth="1"/>
  </cols>
  <sheetData>
    <row r="1" spans="1:35" ht="31.8" x14ac:dyDescent="0.55000000000000004">
      <c r="B1" s="5" t="s">
        <v>110</v>
      </c>
    </row>
    <row r="2" spans="1:35" ht="37.799999999999997" x14ac:dyDescent="0.65">
      <c r="B2" s="33" t="s">
        <v>31</v>
      </c>
    </row>
    <row r="4" spans="1:35" ht="15" thickBot="1" x14ac:dyDescent="0.35">
      <c r="B4" t="s">
        <v>52</v>
      </c>
      <c r="D4" s="6"/>
      <c r="M4" s="89"/>
      <c r="P4" s="90" t="s">
        <v>51</v>
      </c>
      <c r="W4" s="118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</row>
    <row r="5" spans="1:35" ht="72" x14ac:dyDescent="0.3">
      <c r="B5" s="72" t="s">
        <v>3</v>
      </c>
      <c r="D5" s="7" t="s">
        <v>37</v>
      </c>
      <c r="E5" s="7" t="s">
        <v>36</v>
      </c>
      <c r="F5" s="7" t="s">
        <v>0</v>
      </c>
      <c r="G5" s="7" t="s">
        <v>1</v>
      </c>
      <c r="H5" s="7"/>
      <c r="I5" s="7" t="s">
        <v>2</v>
      </c>
      <c r="J5" s="7"/>
      <c r="K5" s="7"/>
      <c r="M5" s="95" t="s">
        <v>49</v>
      </c>
      <c r="N5" s="93" t="s">
        <v>50</v>
      </c>
      <c r="O5" s="3"/>
      <c r="P5" s="91" t="s">
        <v>15</v>
      </c>
      <c r="Q5" s="3"/>
      <c r="R5" s="3"/>
      <c r="W5" s="118"/>
      <c r="X5" s="118"/>
      <c r="Y5" s="118"/>
      <c r="Z5" s="118"/>
      <c r="AA5" s="118"/>
      <c r="AB5" s="118"/>
      <c r="AC5" s="118"/>
      <c r="AD5" s="118"/>
      <c r="AE5" s="118"/>
      <c r="AF5" s="118"/>
      <c r="AG5" s="118"/>
      <c r="AH5" s="118"/>
      <c r="AI5" s="118"/>
    </row>
    <row r="6" spans="1:35" ht="15" thickBot="1" x14ac:dyDescent="0.35">
      <c r="B6" s="73">
        <f>G16*I6*9.81</f>
        <v>13.83685964589591</v>
      </c>
      <c r="D6" s="118"/>
      <c r="E6" s="81">
        <v>8.5000000000000006E-3</v>
      </c>
      <c r="F6" s="52">
        <f>E6</f>
        <v>8.5000000000000006E-3</v>
      </c>
      <c r="G6" s="47">
        <f>(0.25*F6)</f>
        <v>2.1250000000000002E-3</v>
      </c>
      <c r="I6" s="82">
        <f>'Curva durate'!U5</f>
        <v>245</v>
      </c>
      <c r="M6" s="94">
        <f>I6*F6*9.81</f>
        <v>20.429325000000002</v>
      </c>
      <c r="N6" s="88">
        <f>MAX(V19:V383)</f>
        <v>16.120070203564893</v>
      </c>
      <c r="O6" s="4"/>
      <c r="P6" s="92">
        <f>W17</f>
        <v>20</v>
      </c>
      <c r="Q6" s="4"/>
      <c r="R6" s="4"/>
      <c r="W6" s="118"/>
      <c r="X6" s="118"/>
      <c r="Y6" s="118"/>
      <c r="Z6" s="178"/>
      <c r="AA6" s="118"/>
      <c r="AB6" s="118"/>
      <c r="AC6" s="118"/>
      <c r="AD6" s="118"/>
      <c r="AE6" s="178"/>
      <c r="AF6" s="118"/>
      <c r="AG6" s="178"/>
      <c r="AH6" s="118"/>
      <c r="AI6" s="179"/>
    </row>
    <row r="7" spans="1:35" x14ac:dyDescent="0.3">
      <c r="F7" s="6"/>
    </row>
    <row r="8" spans="1:35" ht="85.5" customHeight="1" x14ac:dyDescent="0.3">
      <c r="F8" s="176"/>
      <c r="G8" s="176"/>
      <c r="H8" s="8"/>
      <c r="I8" s="8" t="s">
        <v>22</v>
      </c>
      <c r="J8" s="8" t="s">
        <v>6</v>
      </c>
      <c r="K8" s="8" t="s">
        <v>7</v>
      </c>
      <c r="L8" s="8"/>
      <c r="M8" s="8" t="s">
        <v>23</v>
      </c>
      <c r="N8" s="8" t="s">
        <v>26</v>
      </c>
      <c r="O8" s="8" t="s">
        <v>29</v>
      </c>
      <c r="Q8" s="8" t="s">
        <v>30</v>
      </c>
      <c r="R8" s="37" t="s">
        <v>8</v>
      </c>
      <c r="T8" s="71" t="s">
        <v>38</v>
      </c>
    </row>
    <row r="9" spans="1:35" ht="15.6" x14ac:dyDescent="0.3">
      <c r="F9" s="177"/>
      <c r="G9" s="117"/>
      <c r="H9" s="9"/>
      <c r="I9" s="114">
        <v>0</v>
      </c>
      <c r="J9" s="4">
        <f>COUNTIF(G19:G383,0)</f>
        <v>28</v>
      </c>
      <c r="K9" s="10">
        <f>COUNTIF(G19:G383,F6)</f>
        <v>104</v>
      </c>
      <c r="M9" s="81">
        <v>160.30000000000001</v>
      </c>
      <c r="N9" s="81">
        <v>752</v>
      </c>
      <c r="O9" s="81">
        <v>80</v>
      </c>
      <c r="Q9" s="81">
        <v>0.83</v>
      </c>
      <c r="R9" s="115">
        <v>0.96</v>
      </c>
      <c r="T9" s="116">
        <f>'Prezzi minimi garantiti'!I33</f>
        <v>0</v>
      </c>
    </row>
    <row r="10" spans="1:35" x14ac:dyDescent="0.3">
      <c r="Y10" s="9"/>
    </row>
    <row r="12" spans="1:35" x14ac:dyDescent="0.3">
      <c r="P12" s="87">
        <v>3.5000000000000001E-3</v>
      </c>
    </row>
    <row r="13" spans="1:35" x14ac:dyDescent="0.3">
      <c r="P13">
        <f>I6*P12</f>
        <v>0.85750000000000004</v>
      </c>
      <c r="W13" s="80"/>
    </row>
    <row r="14" spans="1:35" ht="109.2" x14ac:dyDescent="0.3">
      <c r="B14" s="38" t="s">
        <v>34</v>
      </c>
      <c r="D14" s="13" t="s">
        <v>33</v>
      </c>
      <c r="E14" s="13" t="s">
        <v>21</v>
      </c>
      <c r="F14" s="14" t="s">
        <v>9</v>
      </c>
      <c r="G14" s="15" t="s">
        <v>35</v>
      </c>
      <c r="H14" s="16" t="s">
        <v>10</v>
      </c>
      <c r="I14" s="13" t="s">
        <v>11</v>
      </c>
      <c r="J14" s="13" t="s">
        <v>2</v>
      </c>
      <c r="K14" s="35" t="s">
        <v>23</v>
      </c>
      <c r="L14" s="35" t="s">
        <v>24</v>
      </c>
      <c r="M14" s="35" t="s">
        <v>25</v>
      </c>
      <c r="N14" s="35" t="s">
        <v>26</v>
      </c>
      <c r="O14" s="7" t="s">
        <v>27</v>
      </c>
      <c r="P14" s="35" t="s">
        <v>28</v>
      </c>
      <c r="Q14" s="13" t="s">
        <v>12</v>
      </c>
      <c r="R14" s="17" t="s">
        <v>13</v>
      </c>
      <c r="S14" s="17" t="s">
        <v>14</v>
      </c>
      <c r="T14" s="12"/>
      <c r="U14" s="18" t="s">
        <v>47</v>
      </c>
      <c r="V14" s="18" t="s">
        <v>48</v>
      </c>
      <c r="W14" s="18" t="s">
        <v>15</v>
      </c>
      <c r="X14" s="18" t="s">
        <v>16</v>
      </c>
      <c r="Y14" s="12" t="s">
        <v>17</v>
      </c>
      <c r="Z14" s="17" t="s">
        <v>39</v>
      </c>
    </row>
    <row r="15" spans="1:35" ht="15.6" x14ac:dyDescent="0.3">
      <c r="A15" s="12" t="s">
        <v>18</v>
      </c>
      <c r="J15" s="20"/>
      <c r="K15" s="1"/>
      <c r="N15" s="1"/>
      <c r="O15" s="1"/>
      <c r="P15" s="1"/>
      <c r="Q15" s="20"/>
      <c r="R15" s="11"/>
      <c r="S15" s="11"/>
      <c r="T15" s="12" t="s">
        <v>18</v>
      </c>
      <c r="U15" s="66"/>
      <c r="V15" s="66"/>
      <c r="W15" s="66"/>
      <c r="X15" s="67">
        <f>SUM(X19:X383)</f>
        <v>95801.074946590437</v>
      </c>
      <c r="Y15" s="21">
        <f>X15/1000000</f>
        <v>9.5801074946590431E-2</v>
      </c>
      <c r="Z15" s="70">
        <f>Y15*T9*1000000</f>
        <v>0</v>
      </c>
      <c r="AA15" s="2"/>
    </row>
    <row r="16" spans="1:35" ht="15.6" x14ac:dyDescent="0.3">
      <c r="A16" s="12" t="s">
        <v>19</v>
      </c>
      <c r="B16" s="42">
        <f>AVERAGE(B19:B383)</f>
        <v>6.1059965256740085E-3</v>
      </c>
      <c r="D16" s="44">
        <f t="shared" ref="D16:K16" si="0">AVERAGE(D19:D383)</f>
        <v>6.1059965256740085E-3</v>
      </c>
      <c r="E16" s="84">
        <f t="shared" si="0"/>
        <v>0</v>
      </c>
      <c r="F16" s="39">
        <f t="shared" si="0"/>
        <v>6.1059965256740085E-3</v>
      </c>
      <c r="G16" s="294">
        <f>AVERAGE(G19:G383)</f>
        <v>5.7570823798689004E-3</v>
      </c>
      <c r="H16" s="22">
        <f t="shared" si="0"/>
        <v>3.4891414580509556E-4</v>
      </c>
      <c r="I16" s="45">
        <f t="shared" si="0"/>
        <v>0.67730380939634149</v>
      </c>
      <c r="J16" s="46">
        <f t="shared" si="0"/>
        <v>245</v>
      </c>
      <c r="K16" s="1">
        <f t="shared" si="0"/>
        <v>160.30000000000101</v>
      </c>
      <c r="L16" s="1"/>
      <c r="M16" s="1"/>
      <c r="N16" s="1"/>
      <c r="O16" s="36">
        <f>AVERAGE(O19:O383)</f>
        <v>2.9626436003905902E-3</v>
      </c>
      <c r="P16" s="1">
        <f>AVERAGE(P19:P383)</f>
        <v>0.85421524754978229</v>
      </c>
      <c r="Q16" s="23">
        <f>AVERAGE(Q19:Q178)</f>
        <v>242.6972732059217</v>
      </c>
      <c r="R16" s="11">
        <f>AVERAGE(R19:R170)</f>
        <v>0.82999999999999863</v>
      </c>
      <c r="S16" s="11">
        <f>AVERAGE(S19:S383)</f>
        <v>0.9599999999999963</v>
      </c>
      <c r="T16" s="12" t="s">
        <v>19</v>
      </c>
      <c r="U16" s="68">
        <f>G16*9.81*I6</f>
        <v>13.83685964589591</v>
      </c>
      <c r="V16" s="68">
        <f>G16*Q16*9.81*R16*S16</f>
        <v>10.921585088551204</v>
      </c>
      <c r="W16" s="24">
        <f>CEILING(V16,5)</f>
        <v>15</v>
      </c>
      <c r="X16" s="69"/>
      <c r="Y16" s="21"/>
      <c r="Z16" s="19"/>
    </row>
    <row r="17" spans="1:26" ht="15.6" x14ac:dyDescent="0.3">
      <c r="B17" s="20"/>
      <c r="J17" s="20"/>
      <c r="K17" s="1"/>
      <c r="L17" s="1"/>
      <c r="M17" s="1"/>
      <c r="N17" s="1"/>
      <c r="O17" s="1"/>
      <c r="P17" s="1"/>
      <c r="Q17" s="20"/>
      <c r="R17" s="11"/>
      <c r="S17" s="11"/>
      <c r="T17" s="12" t="s">
        <v>20</v>
      </c>
      <c r="U17" s="25"/>
      <c r="V17" s="24"/>
      <c r="W17" s="24">
        <f>MAX(W19:W383)</f>
        <v>20</v>
      </c>
      <c r="X17" s="24"/>
      <c r="Y17" s="12"/>
    </row>
    <row r="18" spans="1:26" ht="15.6" x14ac:dyDescent="0.3">
      <c r="B18" s="20"/>
      <c r="D18" s="12"/>
      <c r="E18" s="12"/>
      <c r="F18" s="12"/>
      <c r="G18" s="12"/>
      <c r="H18" s="12"/>
      <c r="I18" s="20"/>
      <c r="J18" s="20"/>
      <c r="Q18" s="20"/>
      <c r="R18" s="12"/>
      <c r="S18" s="12"/>
      <c r="T18" s="12"/>
      <c r="U18" s="12"/>
      <c r="V18" s="12"/>
      <c r="W18" s="12"/>
      <c r="X18" s="12"/>
      <c r="Y18" s="12"/>
      <c r="Z18" s="19"/>
    </row>
    <row r="19" spans="1:26" ht="15.6" x14ac:dyDescent="0.3">
      <c r="A19" s="26">
        <v>1</v>
      </c>
      <c r="B19" s="172">
        <f>'Curva durate'!V27/1000</f>
        <v>9.5023686899500005E-3</v>
      </c>
      <c r="C19" s="11"/>
      <c r="D19" s="83">
        <f>B19</f>
        <v>9.5023686899500005E-3</v>
      </c>
      <c r="E19" s="83">
        <f>$I$9</f>
        <v>0</v>
      </c>
      <c r="F19" s="173">
        <f>IF((B19-E19)&gt;0,(B19-E19),0)</f>
        <v>9.5023686899500005E-3</v>
      </c>
      <c r="G19" s="174">
        <f t="shared" ref="G19:G82" si="1">IF(F19&gt;$F$6,$F$6,IF(F19&lt;$G$6,0,F19))</f>
        <v>8.5000000000000006E-3</v>
      </c>
      <c r="H19" s="175">
        <f t="shared" ref="H19:H82" si="2">D19-G19</f>
        <v>1.0023686899499999E-3</v>
      </c>
      <c r="I19" s="27">
        <f t="shared" ref="I19:I82" si="3">G19/$F$6</f>
        <v>1</v>
      </c>
      <c r="J19" s="11">
        <f t="shared" ref="J19:J82" si="4">$I$6</f>
        <v>245</v>
      </c>
      <c r="K19">
        <f t="shared" ref="K19:K82" si="5">$M$9</f>
        <v>160.30000000000001</v>
      </c>
      <c r="L19" s="36">
        <f>PI()*(K19/1000)^2/4</f>
        <v>2.0181661892495536E-2</v>
      </c>
      <c r="M19" s="99">
        <f>K19/4/1000</f>
        <v>4.0075E-2</v>
      </c>
      <c r="N19">
        <f>$N$9</f>
        <v>752</v>
      </c>
      <c r="O19" s="36">
        <f t="shared" ref="O19:O82" si="6">10.3/($O$9^2*(K19/1000)^(1/3))</f>
        <v>2.9626436003906001E-3</v>
      </c>
      <c r="P19" s="1">
        <f>O19*(G19)^2*(K19/1000)^(-5)*N19</f>
        <v>1.5207838440635193</v>
      </c>
      <c r="Q19" s="23">
        <f>J19-P19-$P$13</f>
        <v>242.6217161559365</v>
      </c>
      <c r="R19" s="23">
        <f t="shared" ref="R19:R82" si="7">$Q$9</f>
        <v>0.83</v>
      </c>
      <c r="S19" s="11">
        <f t="shared" ref="S19:S82" si="8">$R$9</f>
        <v>0.96</v>
      </c>
      <c r="T19" s="12"/>
      <c r="U19" s="30">
        <f t="shared" ref="U19:U82" si="9">G19*9.81*Q19</f>
        <v>20.231011801662767</v>
      </c>
      <c r="V19" s="24">
        <f t="shared" ref="V19:V82" si="10">U19*R19*S19</f>
        <v>16.120070203564893</v>
      </c>
      <c r="W19" s="24">
        <f>CEILING(V19,5)</f>
        <v>20</v>
      </c>
      <c r="X19" s="31">
        <f>V19*24</f>
        <v>386.88168488555743</v>
      </c>
      <c r="Y19" s="12"/>
      <c r="Z19" s="19"/>
    </row>
    <row r="20" spans="1:26" ht="15.6" x14ac:dyDescent="0.3">
      <c r="A20" s="32">
        <v>2</v>
      </c>
      <c r="B20" s="172">
        <f>'Curva durate'!V28/1000</f>
        <v>9.5022507211700007E-3</v>
      </c>
      <c r="C20" s="11"/>
      <c r="D20" s="83">
        <f t="shared" ref="D20:D83" si="11">B20</f>
        <v>9.5022507211700007E-3</v>
      </c>
      <c r="E20" s="83">
        <f t="shared" ref="E20:E83" si="12">$I$9</f>
        <v>0</v>
      </c>
      <c r="F20" s="173">
        <f t="shared" ref="F20:F83" si="13">IF((B20-E20)&gt;0,(B20-E20),0)</f>
        <v>9.5022507211700007E-3</v>
      </c>
      <c r="G20" s="174">
        <f t="shared" si="1"/>
        <v>8.5000000000000006E-3</v>
      </c>
      <c r="H20" s="175">
        <f t="shared" si="2"/>
        <v>1.0022507211700001E-3</v>
      </c>
      <c r="I20" s="27">
        <f t="shared" si="3"/>
        <v>1</v>
      </c>
      <c r="J20" s="11">
        <f t="shared" si="4"/>
        <v>245</v>
      </c>
      <c r="K20">
        <f t="shared" si="5"/>
        <v>160.30000000000001</v>
      </c>
      <c r="L20" s="36">
        <f t="shared" ref="L20:L83" si="14">PI()*(K20/1000)^2/4</f>
        <v>2.0181661892495536E-2</v>
      </c>
      <c r="M20" s="99">
        <f t="shared" ref="M20:M83" si="15">K20/4/1000</f>
        <v>4.0075E-2</v>
      </c>
      <c r="N20">
        <f t="shared" ref="N20:N83" si="16">$N$9</f>
        <v>752</v>
      </c>
      <c r="O20" s="36">
        <f t="shared" si="6"/>
        <v>2.9626436003906001E-3</v>
      </c>
      <c r="P20" s="1">
        <f t="shared" ref="P20:P83" si="17">O20*(G20)^2*(K20/1000)^(-5)*N20</f>
        <v>1.5207838440635193</v>
      </c>
      <c r="Q20" s="23">
        <f t="shared" ref="Q20:Q83" si="18">J20-P20-$P$13</f>
        <v>242.6217161559365</v>
      </c>
      <c r="R20" s="23">
        <f t="shared" si="7"/>
        <v>0.83</v>
      </c>
      <c r="S20" s="11">
        <f t="shared" si="8"/>
        <v>0.96</v>
      </c>
      <c r="T20" s="20"/>
      <c r="U20" s="30">
        <f t="shared" si="9"/>
        <v>20.231011801662767</v>
      </c>
      <c r="V20" s="24">
        <f t="shared" si="10"/>
        <v>16.120070203564893</v>
      </c>
      <c r="W20" s="24">
        <f t="shared" ref="W20:W83" si="19">CEILING(V20,5)</f>
        <v>20</v>
      </c>
      <c r="X20" s="31">
        <f t="shared" ref="X20:X83" si="20">V20*24</f>
        <v>386.88168488555743</v>
      </c>
      <c r="Y20" s="20"/>
      <c r="Z20" s="19"/>
    </row>
    <row r="21" spans="1:26" ht="15.6" x14ac:dyDescent="0.3">
      <c r="A21" s="32">
        <v>3</v>
      </c>
      <c r="B21" s="172">
        <f>'Curva durate'!V29/1000</f>
        <v>9.5019735855700008E-3</v>
      </c>
      <c r="C21" s="11"/>
      <c r="D21" s="83">
        <f t="shared" si="11"/>
        <v>9.5019735855700008E-3</v>
      </c>
      <c r="E21" s="83">
        <f t="shared" si="12"/>
        <v>0</v>
      </c>
      <c r="F21" s="173">
        <f t="shared" si="13"/>
        <v>9.5019735855700008E-3</v>
      </c>
      <c r="G21" s="174">
        <f t="shared" si="1"/>
        <v>8.5000000000000006E-3</v>
      </c>
      <c r="H21" s="175">
        <f t="shared" si="2"/>
        <v>1.0019735855700002E-3</v>
      </c>
      <c r="I21" s="27">
        <f t="shared" si="3"/>
        <v>1</v>
      </c>
      <c r="J21" s="11">
        <f t="shared" si="4"/>
        <v>245</v>
      </c>
      <c r="K21">
        <f t="shared" si="5"/>
        <v>160.30000000000001</v>
      </c>
      <c r="L21" s="36">
        <f t="shared" si="14"/>
        <v>2.0181661892495536E-2</v>
      </c>
      <c r="M21" s="99">
        <f t="shared" si="15"/>
        <v>4.0075E-2</v>
      </c>
      <c r="N21">
        <f t="shared" si="16"/>
        <v>752</v>
      </c>
      <c r="O21" s="36">
        <f t="shared" si="6"/>
        <v>2.9626436003906001E-3</v>
      </c>
      <c r="P21" s="1">
        <f t="shared" si="17"/>
        <v>1.5207838440635193</v>
      </c>
      <c r="Q21" s="23">
        <f t="shared" si="18"/>
        <v>242.6217161559365</v>
      </c>
      <c r="R21" s="23">
        <f t="shared" si="7"/>
        <v>0.83</v>
      </c>
      <c r="S21" s="11">
        <f t="shared" si="8"/>
        <v>0.96</v>
      </c>
      <c r="T21" s="20"/>
      <c r="U21" s="30">
        <f t="shared" si="9"/>
        <v>20.231011801662767</v>
      </c>
      <c r="V21" s="24">
        <f t="shared" si="10"/>
        <v>16.120070203564893</v>
      </c>
      <c r="W21" s="24">
        <f t="shared" si="19"/>
        <v>20</v>
      </c>
      <c r="X21" s="31">
        <f t="shared" si="20"/>
        <v>386.88168488555743</v>
      </c>
      <c r="Y21" s="20"/>
      <c r="Z21" s="19"/>
    </row>
    <row r="22" spans="1:26" ht="15.6" x14ac:dyDescent="0.3">
      <c r="A22" s="26">
        <v>4</v>
      </c>
      <c r="B22" s="172">
        <f>'Curva durate'!V30/1000</f>
        <v>9.5015360835699995E-3</v>
      </c>
      <c r="C22" s="11"/>
      <c r="D22" s="83">
        <f t="shared" si="11"/>
        <v>9.5015360835699995E-3</v>
      </c>
      <c r="E22" s="83">
        <f t="shared" si="12"/>
        <v>0</v>
      </c>
      <c r="F22" s="173">
        <f t="shared" si="13"/>
        <v>9.5015360835699995E-3</v>
      </c>
      <c r="G22" s="174">
        <f t="shared" si="1"/>
        <v>8.5000000000000006E-3</v>
      </c>
      <c r="H22" s="175">
        <f t="shared" si="2"/>
        <v>1.0015360835699989E-3</v>
      </c>
      <c r="I22" s="27">
        <f t="shared" si="3"/>
        <v>1</v>
      </c>
      <c r="J22" s="11">
        <f t="shared" si="4"/>
        <v>245</v>
      </c>
      <c r="K22">
        <f t="shared" si="5"/>
        <v>160.30000000000001</v>
      </c>
      <c r="L22" s="36">
        <f t="shared" si="14"/>
        <v>2.0181661892495536E-2</v>
      </c>
      <c r="M22" s="99">
        <f t="shared" si="15"/>
        <v>4.0075E-2</v>
      </c>
      <c r="N22">
        <f t="shared" si="16"/>
        <v>752</v>
      </c>
      <c r="O22" s="36">
        <f t="shared" si="6"/>
        <v>2.9626436003906001E-3</v>
      </c>
      <c r="P22" s="1">
        <f t="shared" si="17"/>
        <v>1.5207838440635193</v>
      </c>
      <c r="Q22" s="23">
        <f t="shared" si="18"/>
        <v>242.6217161559365</v>
      </c>
      <c r="R22" s="23">
        <f t="shared" si="7"/>
        <v>0.83</v>
      </c>
      <c r="S22" s="11">
        <f t="shared" si="8"/>
        <v>0.96</v>
      </c>
      <c r="T22" s="20"/>
      <c r="U22" s="30">
        <f t="shared" si="9"/>
        <v>20.231011801662767</v>
      </c>
      <c r="V22" s="24">
        <f t="shared" si="10"/>
        <v>16.120070203564893</v>
      </c>
      <c r="W22" s="24">
        <f t="shared" si="19"/>
        <v>20</v>
      </c>
      <c r="X22" s="31">
        <f t="shared" si="20"/>
        <v>386.88168488555743</v>
      </c>
      <c r="Y22" s="20"/>
      <c r="Z22" s="19"/>
    </row>
    <row r="23" spans="1:26" ht="15.6" x14ac:dyDescent="0.3">
      <c r="A23" s="32">
        <v>5</v>
      </c>
      <c r="B23" s="172">
        <f>'Curva durate'!V31/1000</f>
        <v>9.5009370331100001E-3</v>
      </c>
      <c r="C23" s="11"/>
      <c r="D23" s="83">
        <f t="shared" si="11"/>
        <v>9.5009370331100001E-3</v>
      </c>
      <c r="E23" s="83">
        <f t="shared" si="12"/>
        <v>0</v>
      </c>
      <c r="F23" s="173">
        <f t="shared" si="13"/>
        <v>9.5009370331100001E-3</v>
      </c>
      <c r="G23" s="174">
        <f t="shared" si="1"/>
        <v>8.5000000000000006E-3</v>
      </c>
      <c r="H23" s="175">
        <f t="shared" si="2"/>
        <v>1.0009370331099995E-3</v>
      </c>
      <c r="I23" s="27">
        <f t="shared" si="3"/>
        <v>1</v>
      </c>
      <c r="J23" s="11">
        <f t="shared" si="4"/>
        <v>245</v>
      </c>
      <c r="K23">
        <f t="shared" si="5"/>
        <v>160.30000000000001</v>
      </c>
      <c r="L23" s="36">
        <f t="shared" si="14"/>
        <v>2.0181661892495536E-2</v>
      </c>
      <c r="M23" s="99">
        <f t="shared" si="15"/>
        <v>4.0075E-2</v>
      </c>
      <c r="N23">
        <f t="shared" si="16"/>
        <v>752</v>
      </c>
      <c r="O23" s="36">
        <f t="shared" si="6"/>
        <v>2.9626436003906001E-3</v>
      </c>
      <c r="P23" s="1">
        <f t="shared" si="17"/>
        <v>1.5207838440635193</v>
      </c>
      <c r="Q23" s="23">
        <f t="shared" si="18"/>
        <v>242.6217161559365</v>
      </c>
      <c r="R23" s="23">
        <f t="shared" si="7"/>
        <v>0.83</v>
      </c>
      <c r="S23" s="11">
        <f t="shared" si="8"/>
        <v>0.96</v>
      </c>
      <c r="T23" s="20"/>
      <c r="U23" s="30">
        <f t="shared" si="9"/>
        <v>20.231011801662767</v>
      </c>
      <c r="V23" s="24">
        <f t="shared" si="10"/>
        <v>16.120070203564893</v>
      </c>
      <c r="W23" s="24">
        <f t="shared" si="19"/>
        <v>20</v>
      </c>
      <c r="X23" s="31">
        <f t="shared" si="20"/>
        <v>386.88168488555743</v>
      </c>
      <c r="Y23" s="20"/>
      <c r="Z23" s="19"/>
    </row>
    <row r="24" spans="1:26" ht="15.6" x14ac:dyDescent="0.3">
      <c r="A24" s="32">
        <v>6</v>
      </c>
      <c r="B24" s="172">
        <f>'Curva durate'!V32/1000</f>
        <v>9.5001752696499998E-3</v>
      </c>
      <c r="C24" s="11"/>
      <c r="D24" s="83">
        <f t="shared" si="11"/>
        <v>9.5001752696499998E-3</v>
      </c>
      <c r="E24" s="83">
        <f t="shared" si="12"/>
        <v>0</v>
      </c>
      <c r="F24" s="173">
        <f t="shared" si="13"/>
        <v>9.5001752696499998E-3</v>
      </c>
      <c r="G24" s="174">
        <f t="shared" si="1"/>
        <v>8.5000000000000006E-3</v>
      </c>
      <c r="H24" s="175">
        <f t="shared" si="2"/>
        <v>1.0001752696499992E-3</v>
      </c>
      <c r="I24" s="27">
        <f t="shared" si="3"/>
        <v>1</v>
      </c>
      <c r="J24" s="11">
        <f t="shared" si="4"/>
        <v>245</v>
      </c>
      <c r="K24">
        <f t="shared" si="5"/>
        <v>160.30000000000001</v>
      </c>
      <c r="L24" s="36">
        <f t="shared" si="14"/>
        <v>2.0181661892495536E-2</v>
      </c>
      <c r="M24" s="99">
        <f t="shared" si="15"/>
        <v>4.0075E-2</v>
      </c>
      <c r="N24">
        <f t="shared" si="16"/>
        <v>752</v>
      </c>
      <c r="O24" s="36">
        <f t="shared" si="6"/>
        <v>2.9626436003906001E-3</v>
      </c>
      <c r="P24" s="1">
        <f t="shared" si="17"/>
        <v>1.5207838440635193</v>
      </c>
      <c r="Q24" s="23">
        <f t="shared" si="18"/>
        <v>242.6217161559365</v>
      </c>
      <c r="R24" s="23">
        <f t="shared" si="7"/>
        <v>0.83</v>
      </c>
      <c r="S24" s="11">
        <f t="shared" si="8"/>
        <v>0.96</v>
      </c>
      <c r="T24" s="20"/>
      <c r="U24" s="30">
        <f t="shared" si="9"/>
        <v>20.231011801662767</v>
      </c>
      <c r="V24" s="24">
        <f t="shared" si="10"/>
        <v>16.120070203564893</v>
      </c>
      <c r="W24" s="24">
        <f t="shared" si="19"/>
        <v>20</v>
      </c>
      <c r="X24" s="31">
        <f t="shared" si="20"/>
        <v>386.88168488555743</v>
      </c>
      <c r="Y24" s="20"/>
      <c r="Z24" s="19"/>
    </row>
    <row r="25" spans="1:26" ht="15.6" x14ac:dyDescent="0.3">
      <c r="A25" s="26">
        <v>7</v>
      </c>
      <c r="B25" s="172">
        <f>'Curva durate'!V33/1000</f>
        <v>9.4992496461700025E-3</v>
      </c>
      <c r="C25" s="11"/>
      <c r="D25" s="83">
        <f t="shared" si="11"/>
        <v>9.4992496461700025E-3</v>
      </c>
      <c r="E25" s="83">
        <f t="shared" si="12"/>
        <v>0</v>
      </c>
      <c r="F25" s="173">
        <f t="shared" si="13"/>
        <v>9.4992496461700025E-3</v>
      </c>
      <c r="G25" s="174">
        <f t="shared" si="1"/>
        <v>8.5000000000000006E-3</v>
      </c>
      <c r="H25" s="175">
        <f t="shared" si="2"/>
        <v>9.9924964617000185E-4</v>
      </c>
      <c r="I25" s="27">
        <f t="shared" si="3"/>
        <v>1</v>
      </c>
      <c r="J25" s="11">
        <f t="shared" si="4"/>
        <v>245</v>
      </c>
      <c r="K25">
        <f t="shared" si="5"/>
        <v>160.30000000000001</v>
      </c>
      <c r="L25" s="36">
        <f t="shared" si="14"/>
        <v>2.0181661892495536E-2</v>
      </c>
      <c r="M25" s="99">
        <f t="shared" si="15"/>
        <v>4.0075E-2</v>
      </c>
      <c r="N25">
        <f t="shared" si="16"/>
        <v>752</v>
      </c>
      <c r="O25" s="36">
        <f t="shared" si="6"/>
        <v>2.9626436003906001E-3</v>
      </c>
      <c r="P25" s="1">
        <f t="shared" si="17"/>
        <v>1.5207838440635193</v>
      </c>
      <c r="Q25" s="23">
        <f t="shared" si="18"/>
        <v>242.6217161559365</v>
      </c>
      <c r="R25" s="23">
        <f t="shared" si="7"/>
        <v>0.83</v>
      </c>
      <c r="S25" s="11">
        <f t="shared" si="8"/>
        <v>0.96</v>
      </c>
      <c r="T25" s="12"/>
      <c r="U25" s="30">
        <f t="shared" si="9"/>
        <v>20.231011801662767</v>
      </c>
      <c r="V25" s="24">
        <f t="shared" si="10"/>
        <v>16.120070203564893</v>
      </c>
      <c r="W25" s="24">
        <f t="shared" si="19"/>
        <v>20</v>
      </c>
      <c r="X25" s="31">
        <f t="shared" si="20"/>
        <v>386.88168488555743</v>
      </c>
      <c r="Y25" s="20"/>
      <c r="Z25" s="19"/>
    </row>
    <row r="26" spans="1:26" ht="15.6" x14ac:dyDescent="0.3">
      <c r="A26" s="32">
        <v>8</v>
      </c>
      <c r="B26" s="172">
        <f>'Curva durate'!V34/1000</f>
        <v>9.4981590331700005E-3</v>
      </c>
      <c r="C26" s="11"/>
      <c r="D26" s="83">
        <f t="shared" si="11"/>
        <v>9.4981590331700005E-3</v>
      </c>
      <c r="E26" s="83">
        <f t="shared" si="12"/>
        <v>0</v>
      </c>
      <c r="F26" s="173">
        <f t="shared" si="13"/>
        <v>9.4981590331700005E-3</v>
      </c>
      <c r="G26" s="174">
        <f t="shared" si="1"/>
        <v>8.5000000000000006E-3</v>
      </c>
      <c r="H26" s="175">
        <f t="shared" si="2"/>
        <v>9.9815903316999993E-4</v>
      </c>
      <c r="I26" s="27">
        <f t="shared" si="3"/>
        <v>1</v>
      </c>
      <c r="J26" s="11">
        <f t="shared" si="4"/>
        <v>245</v>
      </c>
      <c r="K26">
        <f t="shared" si="5"/>
        <v>160.30000000000001</v>
      </c>
      <c r="L26" s="36">
        <f t="shared" si="14"/>
        <v>2.0181661892495536E-2</v>
      </c>
      <c r="M26" s="99">
        <f t="shared" si="15"/>
        <v>4.0075E-2</v>
      </c>
      <c r="N26">
        <f t="shared" si="16"/>
        <v>752</v>
      </c>
      <c r="O26" s="36">
        <f t="shared" si="6"/>
        <v>2.9626436003906001E-3</v>
      </c>
      <c r="P26" s="1">
        <f t="shared" si="17"/>
        <v>1.5207838440635193</v>
      </c>
      <c r="Q26" s="23">
        <f t="shared" si="18"/>
        <v>242.6217161559365</v>
      </c>
      <c r="R26" s="23">
        <f t="shared" si="7"/>
        <v>0.83</v>
      </c>
      <c r="S26" s="11">
        <f t="shared" si="8"/>
        <v>0.96</v>
      </c>
      <c r="T26" s="20"/>
      <c r="U26" s="30">
        <f t="shared" si="9"/>
        <v>20.231011801662767</v>
      </c>
      <c r="V26" s="24">
        <f t="shared" si="10"/>
        <v>16.120070203564893</v>
      </c>
      <c r="W26" s="24">
        <f t="shared" si="19"/>
        <v>20</v>
      </c>
      <c r="X26" s="31">
        <f t="shared" si="20"/>
        <v>386.88168488555743</v>
      </c>
      <c r="Y26" s="20"/>
      <c r="Z26" s="19"/>
    </row>
    <row r="27" spans="1:26" ht="15.6" x14ac:dyDescent="0.3">
      <c r="A27" s="32">
        <v>9</v>
      </c>
      <c r="B27" s="172">
        <f>'Curva durate'!V35/1000</f>
        <v>9.4969023186699999E-3</v>
      </c>
      <c r="C27" s="11"/>
      <c r="D27" s="83">
        <f t="shared" si="11"/>
        <v>9.4969023186699999E-3</v>
      </c>
      <c r="E27" s="83">
        <f t="shared" si="12"/>
        <v>0</v>
      </c>
      <c r="F27" s="173">
        <f t="shared" si="13"/>
        <v>9.4969023186699999E-3</v>
      </c>
      <c r="G27" s="174">
        <f t="shared" si="1"/>
        <v>8.5000000000000006E-3</v>
      </c>
      <c r="H27" s="175">
        <f t="shared" si="2"/>
        <v>9.9690231866999927E-4</v>
      </c>
      <c r="I27" s="27">
        <f t="shared" si="3"/>
        <v>1</v>
      </c>
      <c r="J27" s="11">
        <f t="shared" si="4"/>
        <v>245</v>
      </c>
      <c r="K27">
        <f t="shared" si="5"/>
        <v>160.30000000000001</v>
      </c>
      <c r="L27" s="36">
        <f t="shared" si="14"/>
        <v>2.0181661892495536E-2</v>
      </c>
      <c r="M27" s="99">
        <f t="shared" si="15"/>
        <v>4.0075E-2</v>
      </c>
      <c r="N27">
        <f t="shared" si="16"/>
        <v>752</v>
      </c>
      <c r="O27" s="36">
        <f t="shared" si="6"/>
        <v>2.9626436003906001E-3</v>
      </c>
      <c r="P27" s="1">
        <f t="shared" si="17"/>
        <v>1.5207838440635193</v>
      </c>
      <c r="Q27" s="23">
        <f t="shared" si="18"/>
        <v>242.6217161559365</v>
      </c>
      <c r="R27" s="23">
        <f t="shared" si="7"/>
        <v>0.83</v>
      </c>
      <c r="S27" s="11">
        <f t="shared" si="8"/>
        <v>0.96</v>
      </c>
      <c r="T27" s="20"/>
      <c r="U27" s="30">
        <f t="shared" si="9"/>
        <v>20.231011801662767</v>
      </c>
      <c r="V27" s="24">
        <f t="shared" si="10"/>
        <v>16.120070203564893</v>
      </c>
      <c r="W27" s="24">
        <f t="shared" si="19"/>
        <v>20</v>
      </c>
      <c r="X27" s="31">
        <f t="shared" si="20"/>
        <v>386.88168488555743</v>
      </c>
      <c r="Y27" s="20"/>
      <c r="Z27" s="19"/>
    </row>
    <row r="28" spans="1:26" ht="15.6" x14ac:dyDescent="0.3">
      <c r="A28" s="26">
        <v>10</v>
      </c>
      <c r="B28" s="172">
        <f>'Curva durate'!V36/1000</f>
        <v>9.4954784082099987E-3</v>
      </c>
      <c r="C28" s="11"/>
      <c r="D28" s="83">
        <f t="shared" si="11"/>
        <v>9.4954784082099987E-3</v>
      </c>
      <c r="E28" s="83">
        <f t="shared" si="12"/>
        <v>0</v>
      </c>
      <c r="F28" s="173">
        <f t="shared" si="13"/>
        <v>9.4954784082099987E-3</v>
      </c>
      <c r="G28" s="174">
        <f t="shared" si="1"/>
        <v>8.5000000000000006E-3</v>
      </c>
      <c r="H28" s="175">
        <f t="shared" si="2"/>
        <v>9.9547840820999808E-4</v>
      </c>
      <c r="I28" s="27">
        <f t="shared" si="3"/>
        <v>1</v>
      </c>
      <c r="J28" s="11">
        <f t="shared" si="4"/>
        <v>245</v>
      </c>
      <c r="K28">
        <f t="shared" si="5"/>
        <v>160.30000000000001</v>
      </c>
      <c r="L28" s="36">
        <f t="shared" si="14"/>
        <v>2.0181661892495536E-2</v>
      </c>
      <c r="M28" s="99">
        <f t="shared" si="15"/>
        <v>4.0075E-2</v>
      </c>
      <c r="N28">
        <f t="shared" si="16"/>
        <v>752</v>
      </c>
      <c r="O28" s="36">
        <f t="shared" si="6"/>
        <v>2.9626436003906001E-3</v>
      </c>
      <c r="P28" s="1">
        <f t="shared" si="17"/>
        <v>1.5207838440635193</v>
      </c>
      <c r="Q28" s="23">
        <f t="shared" si="18"/>
        <v>242.6217161559365</v>
      </c>
      <c r="R28" s="23">
        <f t="shared" si="7"/>
        <v>0.83</v>
      </c>
      <c r="S28" s="11">
        <f t="shared" si="8"/>
        <v>0.96</v>
      </c>
      <c r="T28" s="20"/>
      <c r="U28" s="30">
        <f t="shared" si="9"/>
        <v>20.231011801662767</v>
      </c>
      <c r="V28" s="24">
        <f t="shared" si="10"/>
        <v>16.120070203564893</v>
      </c>
      <c r="W28" s="24">
        <f t="shared" si="19"/>
        <v>20</v>
      </c>
      <c r="X28" s="31">
        <f t="shared" si="20"/>
        <v>386.88168488555743</v>
      </c>
      <c r="Y28" s="20"/>
      <c r="Z28" s="19"/>
    </row>
    <row r="29" spans="1:26" ht="15.6" x14ac:dyDescent="0.3">
      <c r="A29" s="32">
        <v>11</v>
      </c>
      <c r="B29" s="172">
        <f>'Curva durate'!V37/1000</f>
        <v>9.4938862248500015E-3</v>
      </c>
      <c r="C29" s="11"/>
      <c r="D29" s="83">
        <f t="shared" si="11"/>
        <v>9.4938862248500015E-3</v>
      </c>
      <c r="E29" s="83">
        <f t="shared" si="12"/>
        <v>0</v>
      </c>
      <c r="F29" s="173">
        <f t="shared" si="13"/>
        <v>9.4938862248500015E-3</v>
      </c>
      <c r="G29" s="174">
        <f t="shared" si="1"/>
        <v>8.5000000000000006E-3</v>
      </c>
      <c r="H29" s="175">
        <f t="shared" si="2"/>
        <v>9.9388622485000085E-4</v>
      </c>
      <c r="I29" s="27">
        <f t="shared" si="3"/>
        <v>1</v>
      </c>
      <c r="J29" s="11">
        <f t="shared" si="4"/>
        <v>245</v>
      </c>
      <c r="K29">
        <f t="shared" si="5"/>
        <v>160.30000000000001</v>
      </c>
      <c r="L29" s="36">
        <f t="shared" si="14"/>
        <v>2.0181661892495536E-2</v>
      </c>
      <c r="M29" s="99">
        <f t="shared" si="15"/>
        <v>4.0075E-2</v>
      </c>
      <c r="N29">
        <f t="shared" si="16"/>
        <v>752</v>
      </c>
      <c r="O29" s="36">
        <f t="shared" si="6"/>
        <v>2.9626436003906001E-3</v>
      </c>
      <c r="P29" s="1">
        <f t="shared" si="17"/>
        <v>1.5207838440635193</v>
      </c>
      <c r="Q29" s="23">
        <f t="shared" si="18"/>
        <v>242.6217161559365</v>
      </c>
      <c r="R29" s="23">
        <f t="shared" si="7"/>
        <v>0.83</v>
      </c>
      <c r="S29" s="11">
        <f t="shared" si="8"/>
        <v>0.96</v>
      </c>
      <c r="T29" s="20"/>
      <c r="U29" s="30">
        <f t="shared" si="9"/>
        <v>20.231011801662767</v>
      </c>
      <c r="V29" s="24">
        <f t="shared" si="10"/>
        <v>16.120070203564893</v>
      </c>
      <c r="W29" s="24">
        <f t="shared" si="19"/>
        <v>20</v>
      </c>
      <c r="X29" s="31">
        <f t="shared" si="20"/>
        <v>386.88168488555743</v>
      </c>
      <c r="Y29" s="20"/>
      <c r="Z29" s="19"/>
    </row>
    <row r="30" spans="1:26" ht="15.6" x14ac:dyDescent="0.3">
      <c r="A30" s="32">
        <v>12</v>
      </c>
      <c r="B30" s="172">
        <f>'Curva durate'!V38/1000</f>
        <v>9.4921247091700016E-3</v>
      </c>
      <c r="C30" s="11"/>
      <c r="D30" s="83">
        <f t="shared" si="11"/>
        <v>9.4921247091700016E-3</v>
      </c>
      <c r="E30" s="83">
        <f t="shared" si="12"/>
        <v>0</v>
      </c>
      <c r="F30" s="173">
        <f t="shared" si="13"/>
        <v>9.4921247091700016E-3</v>
      </c>
      <c r="G30" s="174">
        <f t="shared" si="1"/>
        <v>8.5000000000000006E-3</v>
      </c>
      <c r="H30" s="175">
        <f t="shared" si="2"/>
        <v>9.9212470917000098E-4</v>
      </c>
      <c r="I30" s="27">
        <f t="shared" si="3"/>
        <v>1</v>
      </c>
      <c r="J30" s="11">
        <f t="shared" si="4"/>
        <v>245</v>
      </c>
      <c r="K30">
        <f t="shared" si="5"/>
        <v>160.30000000000001</v>
      </c>
      <c r="L30" s="36">
        <f t="shared" si="14"/>
        <v>2.0181661892495536E-2</v>
      </c>
      <c r="M30" s="99">
        <f t="shared" si="15"/>
        <v>4.0075E-2</v>
      </c>
      <c r="N30">
        <f t="shared" si="16"/>
        <v>752</v>
      </c>
      <c r="O30" s="36">
        <f t="shared" si="6"/>
        <v>2.9626436003906001E-3</v>
      </c>
      <c r="P30" s="1">
        <f t="shared" si="17"/>
        <v>1.5207838440635193</v>
      </c>
      <c r="Q30" s="23">
        <f t="shared" si="18"/>
        <v>242.6217161559365</v>
      </c>
      <c r="R30" s="23">
        <f t="shared" si="7"/>
        <v>0.83</v>
      </c>
      <c r="S30" s="11">
        <f t="shared" si="8"/>
        <v>0.96</v>
      </c>
      <c r="T30" s="20"/>
      <c r="U30" s="30">
        <f t="shared" si="9"/>
        <v>20.231011801662767</v>
      </c>
      <c r="V30" s="24">
        <f t="shared" si="10"/>
        <v>16.120070203564893</v>
      </c>
      <c r="W30" s="24">
        <f t="shared" si="19"/>
        <v>20</v>
      </c>
      <c r="X30" s="31">
        <f t="shared" si="20"/>
        <v>386.88168488555743</v>
      </c>
      <c r="Y30" s="20"/>
      <c r="Z30" s="19"/>
    </row>
    <row r="31" spans="1:26" ht="15.6" x14ac:dyDescent="0.3">
      <c r="A31" s="26">
        <v>13</v>
      </c>
      <c r="B31" s="172">
        <f>'Curva durate'!V39/1000</f>
        <v>9.4901928192700005E-3</v>
      </c>
      <c r="C31" s="11"/>
      <c r="D31" s="83">
        <f t="shared" si="11"/>
        <v>9.4901928192700005E-3</v>
      </c>
      <c r="E31" s="83">
        <f t="shared" si="12"/>
        <v>0</v>
      </c>
      <c r="F31" s="173">
        <f t="shared" si="13"/>
        <v>9.4901928192700005E-3</v>
      </c>
      <c r="G31" s="174">
        <f t="shared" si="1"/>
        <v>8.5000000000000006E-3</v>
      </c>
      <c r="H31" s="175">
        <f t="shared" si="2"/>
        <v>9.9019281926999991E-4</v>
      </c>
      <c r="I31" s="27">
        <f t="shared" si="3"/>
        <v>1</v>
      </c>
      <c r="J31" s="11">
        <f t="shared" si="4"/>
        <v>245</v>
      </c>
      <c r="K31">
        <f t="shared" si="5"/>
        <v>160.30000000000001</v>
      </c>
      <c r="L31" s="36">
        <f t="shared" si="14"/>
        <v>2.0181661892495536E-2</v>
      </c>
      <c r="M31" s="99">
        <f t="shared" si="15"/>
        <v>4.0075E-2</v>
      </c>
      <c r="N31">
        <f t="shared" si="16"/>
        <v>752</v>
      </c>
      <c r="O31" s="36">
        <f t="shared" si="6"/>
        <v>2.9626436003906001E-3</v>
      </c>
      <c r="P31" s="1">
        <f t="shared" si="17"/>
        <v>1.5207838440635193</v>
      </c>
      <c r="Q31" s="23">
        <f t="shared" si="18"/>
        <v>242.6217161559365</v>
      </c>
      <c r="R31" s="23">
        <f t="shared" si="7"/>
        <v>0.83</v>
      </c>
      <c r="S31" s="11">
        <f t="shared" si="8"/>
        <v>0.96</v>
      </c>
      <c r="T31" s="20"/>
      <c r="U31" s="30">
        <f t="shared" si="9"/>
        <v>20.231011801662767</v>
      </c>
      <c r="V31" s="24">
        <f t="shared" si="10"/>
        <v>16.120070203564893</v>
      </c>
      <c r="W31" s="24">
        <f t="shared" si="19"/>
        <v>20</v>
      </c>
      <c r="X31" s="31">
        <f t="shared" si="20"/>
        <v>386.88168488555743</v>
      </c>
      <c r="Y31" s="20"/>
      <c r="Z31" s="19"/>
    </row>
    <row r="32" spans="1:26" ht="15.6" x14ac:dyDescent="0.3">
      <c r="A32" s="32">
        <v>14</v>
      </c>
      <c r="B32" s="172">
        <f>'Curva durate'!V40/1000</f>
        <v>9.4880895307700008E-3</v>
      </c>
      <c r="C32" s="11"/>
      <c r="D32" s="83">
        <f t="shared" si="11"/>
        <v>9.4880895307700008E-3</v>
      </c>
      <c r="E32" s="83">
        <f t="shared" si="12"/>
        <v>0</v>
      </c>
      <c r="F32" s="173">
        <f t="shared" si="13"/>
        <v>9.4880895307700008E-3</v>
      </c>
      <c r="G32" s="174">
        <f t="shared" si="1"/>
        <v>8.5000000000000006E-3</v>
      </c>
      <c r="H32" s="175">
        <f t="shared" si="2"/>
        <v>9.8808953077000015E-4</v>
      </c>
      <c r="I32" s="27">
        <f t="shared" si="3"/>
        <v>1</v>
      </c>
      <c r="J32" s="11">
        <f t="shared" si="4"/>
        <v>245</v>
      </c>
      <c r="K32">
        <f t="shared" si="5"/>
        <v>160.30000000000001</v>
      </c>
      <c r="L32" s="36">
        <f t="shared" si="14"/>
        <v>2.0181661892495536E-2</v>
      </c>
      <c r="M32" s="99">
        <f t="shared" si="15"/>
        <v>4.0075E-2</v>
      </c>
      <c r="N32">
        <f t="shared" si="16"/>
        <v>752</v>
      </c>
      <c r="O32" s="36">
        <f t="shared" si="6"/>
        <v>2.9626436003906001E-3</v>
      </c>
      <c r="P32" s="1">
        <f t="shared" si="17"/>
        <v>1.5207838440635193</v>
      </c>
      <c r="Q32" s="23">
        <f t="shared" si="18"/>
        <v>242.6217161559365</v>
      </c>
      <c r="R32" s="23">
        <f t="shared" si="7"/>
        <v>0.83</v>
      </c>
      <c r="S32" s="11">
        <f t="shared" si="8"/>
        <v>0.96</v>
      </c>
      <c r="T32" s="20"/>
      <c r="U32" s="30">
        <f t="shared" si="9"/>
        <v>20.231011801662767</v>
      </c>
      <c r="V32" s="24">
        <f t="shared" si="10"/>
        <v>16.120070203564893</v>
      </c>
      <c r="W32" s="24">
        <f t="shared" si="19"/>
        <v>20</v>
      </c>
      <c r="X32" s="31">
        <f t="shared" si="20"/>
        <v>386.88168488555743</v>
      </c>
      <c r="Y32" s="20"/>
      <c r="Z32" s="19"/>
    </row>
    <row r="33" spans="1:26" ht="15.6" x14ac:dyDescent="0.3">
      <c r="A33" s="32">
        <v>15</v>
      </c>
      <c r="B33" s="172">
        <f>'Curva durate'!V41/1000</f>
        <v>9.4858138368100007E-3</v>
      </c>
      <c r="C33" s="11"/>
      <c r="D33" s="83">
        <f t="shared" si="11"/>
        <v>9.4858138368100007E-3</v>
      </c>
      <c r="E33" s="83">
        <f t="shared" si="12"/>
        <v>0</v>
      </c>
      <c r="F33" s="173">
        <f t="shared" si="13"/>
        <v>9.4858138368100007E-3</v>
      </c>
      <c r="G33" s="174">
        <f t="shared" si="1"/>
        <v>8.5000000000000006E-3</v>
      </c>
      <c r="H33" s="175">
        <f t="shared" si="2"/>
        <v>9.8581383681000008E-4</v>
      </c>
      <c r="I33" s="27">
        <f t="shared" si="3"/>
        <v>1</v>
      </c>
      <c r="J33" s="11">
        <f t="shared" si="4"/>
        <v>245</v>
      </c>
      <c r="K33">
        <f t="shared" si="5"/>
        <v>160.30000000000001</v>
      </c>
      <c r="L33" s="36">
        <f t="shared" si="14"/>
        <v>2.0181661892495536E-2</v>
      </c>
      <c r="M33" s="99">
        <f t="shared" si="15"/>
        <v>4.0075E-2</v>
      </c>
      <c r="N33">
        <f t="shared" si="16"/>
        <v>752</v>
      </c>
      <c r="O33" s="36">
        <f t="shared" si="6"/>
        <v>2.9626436003906001E-3</v>
      </c>
      <c r="P33" s="1">
        <f t="shared" si="17"/>
        <v>1.5207838440635193</v>
      </c>
      <c r="Q33" s="23">
        <f t="shared" si="18"/>
        <v>242.6217161559365</v>
      </c>
      <c r="R33" s="23">
        <f t="shared" si="7"/>
        <v>0.83</v>
      </c>
      <c r="S33" s="11">
        <f t="shared" si="8"/>
        <v>0.96</v>
      </c>
      <c r="T33" s="20"/>
      <c r="U33" s="30">
        <f t="shared" si="9"/>
        <v>20.231011801662767</v>
      </c>
      <c r="V33" s="24">
        <f t="shared" si="10"/>
        <v>16.120070203564893</v>
      </c>
      <c r="W33" s="24">
        <f t="shared" si="19"/>
        <v>20</v>
      </c>
      <c r="X33" s="31">
        <f t="shared" si="20"/>
        <v>386.88168488555743</v>
      </c>
      <c r="Y33" s="20"/>
      <c r="Z33" s="19"/>
    </row>
    <row r="34" spans="1:26" ht="15.6" x14ac:dyDescent="0.3">
      <c r="A34" s="26">
        <v>16</v>
      </c>
      <c r="B34" s="172">
        <f>'Curva durate'!V42/1000</f>
        <v>9.4833647480499998E-3</v>
      </c>
      <c r="C34" s="11"/>
      <c r="D34" s="83">
        <f t="shared" si="11"/>
        <v>9.4833647480499998E-3</v>
      </c>
      <c r="E34" s="83">
        <f t="shared" si="12"/>
        <v>0</v>
      </c>
      <c r="F34" s="173">
        <f t="shared" si="13"/>
        <v>9.4833647480499998E-3</v>
      </c>
      <c r="G34" s="174">
        <f t="shared" si="1"/>
        <v>8.5000000000000006E-3</v>
      </c>
      <c r="H34" s="175">
        <f t="shared" si="2"/>
        <v>9.8336474804999914E-4</v>
      </c>
      <c r="I34" s="27">
        <f t="shared" si="3"/>
        <v>1</v>
      </c>
      <c r="J34" s="11">
        <f t="shared" si="4"/>
        <v>245</v>
      </c>
      <c r="K34">
        <f t="shared" si="5"/>
        <v>160.30000000000001</v>
      </c>
      <c r="L34" s="36">
        <f t="shared" si="14"/>
        <v>2.0181661892495536E-2</v>
      </c>
      <c r="M34" s="99">
        <f t="shared" si="15"/>
        <v>4.0075E-2</v>
      </c>
      <c r="N34">
        <f t="shared" si="16"/>
        <v>752</v>
      </c>
      <c r="O34" s="36">
        <f t="shared" si="6"/>
        <v>2.9626436003906001E-3</v>
      </c>
      <c r="P34" s="1">
        <f t="shared" si="17"/>
        <v>1.5207838440635193</v>
      </c>
      <c r="Q34" s="23">
        <f t="shared" si="18"/>
        <v>242.6217161559365</v>
      </c>
      <c r="R34" s="23">
        <f t="shared" si="7"/>
        <v>0.83</v>
      </c>
      <c r="S34" s="11">
        <f t="shared" si="8"/>
        <v>0.96</v>
      </c>
      <c r="T34" s="20"/>
      <c r="U34" s="30">
        <f t="shared" si="9"/>
        <v>20.231011801662767</v>
      </c>
      <c r="V34" s="24">
        <f t="shared" si="10"/>
        <v>16.120070203564893</v>
      </c>
      <c r="W34" s="24">
        <f t="shared" si="19"/>
        <v>20</v>
      </c>
      <c r="X34" s="31">
        <f t="shared" si="20"/>
        <v>386.88168488555743</v>
      </c>
      <c r="Y34" s="20"/>
      <c r="Z34" s="19"/>
    </row>
    <row r="35" spans="1:26" ht="15.6" x14ac:dyDescent="0.3">
      <c r="A35" s="32">
        <v>17</v>
      </c>
      <c r="B35" s="172">
        <f>'Curva durate'!V43/1000</f>
        <v>9.4807412926700002E-3</v>
      </c>
      <c r="C35" s="11"/>
      <c r="D35" s="83">
        <f t="shared" si="11"/>
        <v>9.4807412926700002E-3</v>
      </c>
      <c r="E35" s="83">
        <f t="shared" si="12"/>
        <v>0</v>
      </c>
      <c r="F35" s="173">
        <f t="shared" si="13"/>
        <v>9.4807412926700002E-3</v>
      </c>
      <c r="G35" s="174">
        <f t="shared" si="1"/>
        <v>8.5000000000000006E-3</v>
      </c>
      <c r="H35" s="175">
        <f t="shared" si="2"/>
        <v>9.807412926699996E-4</v>
      </c>
      <c r="I35" s="27">
        <f t="shared" si="3"/>
        <v>1</v>
      </c>
      <c r="J35" s="11">
        <f t="shared" si="4"/>
        <v>245</v>
      </c>
      <c r="K35">
        <f t="shared" si="5"/>
        <v>160.30000000000001</v>
      </c>
      <c r="L35" s="36">
        <f t="shared" si="14"/>
        <v>2.0181661892495536E-2</v>
      </c>
      <c r="M35" s="99">
        <f t="shared" si="15"/>
        <v>4.0075E-2</v>
      </c>
      <c r="N35">
        <f t="shared" si="16"/>
        <v>752</v>
      </c>
      <c r="O35" s="36">
        <f t="shared" si="6"/>
        <v>2.9626436003906001E-3</v>
      </c>
      <c r="P35" s="1">
        <f t="shared" si="17"/>
        <v>1.5207838440635193</v>
      </c>
      <c r="Q35" s="23">
        <f t="shared" si="18"/>
        <v>242.6217161559365</v>
      </c>
      <c r="R35" s="23">
        <f t="shared" si="7"/>
        <v>0.83</v>
      </c>
      <c r="S35" s="11">
        <f t="shared" si="8"/>
        <v>0.96</v>
      </c>
      <c r="T35" s="20"/>
      <c r="U35" s="30">
        <f t="shared" si="9"/>
        <v>20.231011801662767</v>
      </c>
      <c r="V35" s="24">
        <f t="shared" si="10"/>
        <v>16.120070203564893</v>
      </c>
      <c r="W35" s="24">
        <f t="shared" si="19"/>
        <v>20</v>
      </c>
      <c r="X35" s="31">
        <f t="shared" si="20"/>
        <v>386.88168488555743</v>
      </c>
      <c r="Y35" s="20"/>
      <c r="Z35" s="19"/>
    </row>
    <row r="36" spans="1:26" ht="15.6" x14ac:dyDescent="0.3">
      <c r="A36" s="32">
        <v>18</v>
      </c>
      <c r="B36" s="172">
        <f>'Curva durate'!V44/1000</f>
        <v>9.4779425163700002E-3</v>
      </c>
      <c r="C36" s="11"/>
      <c r="D36" s="83">
        <f t="shared" si="11"/>
        <v>9.4779425163700002E-3</v>
      </c>
      <c r="E36" s="83">
        <f t="shared" si="12"/>
        <v>0</v>
      </c>
      <c r="F36" s="173">
        <f t="shared" si="13"/>
        <v>9.4779425163700002E-3</v>
      </c>
      <c r="G36" s="174">
        <f t="shared" si="1"/>
        <v>8.5000000000000006E-3</v>
      </c>
      <c r="H36" s="175">
        <f t="shared" si="2"/>
        <v>9.7794251636999958E-4</v>
      </c>
      <c r="I36" s="27">
        <f t="shared" si="3"/>
        <v>1</v>
      </c>
      <c r="J36" s="11">
        <f t="shared" si="4"/>
        <v>245</v>
      </c>
      <c r="K36">
        <f t="shared" si="5"/>
        <v>160.30000000000001</v>
      </c>
      <c r="L36" s="36">
        <f t="shared" si="14"/>
        <v>2.0181661892495536E-2</v>
      </c>
      <c r="M36" s="99">
        <f t="shared" si="15"/>
        <v>4.0075E-2</v>
      </c>
      <c r="N36">
        <f t="shared" si="16"/>
        <v>752</v>
      </c>
      <c r="O36" s="36">
        <f t="shared" si="6"/>
        <v>2.9626436003906001E-3</v>
      </c>
      <c r="P36" s="1">
        <f t="shared" si="17"/>
        <v>1.5207838440635193</v>
      </c>
      <c r="Q36" s="23">
        <f t="shared" si="18"/>
        <v>242.6217161559365</v>
      </c>
      <c r="R36" s="23">
        <f t="shared" si="7"/>
        <v>0.83</v>
      </c>
      <c r="S36" s="11">
        <f t="shared" si="8"/>
        <v>0.96</v>
      </c>
      <c r="T36" s="20"/>
      <c r="U36" s="30">
        <f t="shared" si="9"/>
        <v>20.231011801662767</v>
      </c>
      <c r="V36" s="24">
        <f t="shared" si="10"/>
        <v>16.120070203564893</v>
      </c>
      <c r="W36" s="24">
        <f t="shared" si="19"/>
        <v>20</v>
      </c>
      <c r="X36" s="31">
        <f t="shared" si="20"/>
        <v>386.88168488555743</v>
      </c>
      <c r="Y36" s="20"/>
      <c r="Z36" s="19"/>
    </row>
    <row r="37" spans="1:26" ht="15.6" x14ac:dyDescent="0.3">
      <c r="A37" s="26">
        <v>19</v>
      </c>
      <c r="B37" s="172">
        <f>'Curva durate'!V45/1000</f>
        <v>9.4749674823700007E-3</v>
      </c>
      <c r="C37" s="11"/>
      <c r="D37" s="83">
        <f t="shared" si="11"/>
        <v>9.4749674823700007E-3</v>
      </c>
      <c r="E37" s="83">
        <f t="shared" si="12"/>
        <v>0</v>
      </c>
      <c r="F37" s="173">
        <f t="shared" si="13"/>
        <v>9.4749674823700007E-3</v>
      </c>
      <c r="G37" s="174">
        <f t="shared" si="1"/>
        <v>8.5000000000000006E-3</v>
      </c>
      <c r="H37" s="175">
        <f t="shared" si="2"/>
        <v>9.7496748237000004E-4</v>
      </c>
      <c r="I37" s="27">
        <f t="shared" si="3"/>
        <v>1</v>
      </c>
      <c r="J37" s="11">
        <f t="shared" si="4"/>
        <v>245</v>
      </c>
      <c r="K37">
        <f t="shared" si="5"/>
        <v>160.30000000000001</v>
      </c>
      <c r="L37" s="36">
        <f t="shared" si="14"/>
        <v>2.0181661892495536E-2</v>
      </c>
      <c r="M37" s="99">
        <f t="shared" si="15"/>
        <v>4.0075E-2</v>
      </c>
      <c r="N37">
        <f t="shared" si="16"/>
        <v>752</v>
      </c>
      <c r="O37" s="36">
        <f t="shared" si="6"/>
        <v>2.9626436003906001E-3</v>
      </c>
      <c r="P37" s="1">
        <f t="shared" si="17"/>
        <v>1.5207838440635193</v>
      </c>
      <c r="Q37" s="23">
        <f t="shared" si="18"/>
        <v>242.6217161559365</v>
      </c>
      <c r="R37" s="23">
        <f t="shared" si="7"/>
        <v>0.83</v>
      </c>
      <c r="S37" s="11">
        <f t="shared" si="8"/>
        <v>0.96</v>
      </c>
      <c r="T37" s="20"/>
      <c r="U37" s="30">
        <f t="shared" si="9"/>
        <v>20.231011801662767</v>
      </c>
      <c r="V37" s="24">
        <f t="shared" si="10"/>
        <v>16.120070203564893</v>
      </c>
      <c r="W37" s="24">
        <f t="shared" si="19"/>
        <v>20</v>
      </c>
      <c r="X37" s="31">
        <f t="shared" si="20"/>
        <v>386.88168488555743</v>
      </c>
      <c r="Y37" s="20"/>
      <c r="Z37" s="19"/>
    </row>
    <row r="38" spans="1:26" ht="15.6" x14ac:dyDescent="0.3">
      <c r="A38" s="32">
        <v>20</v>
      </c>
      <c r="B38" s="172">
        <f>'Curva durate'!V46/1000</f>
        <v>9.4718152714100001E-3</v>
      </c>
      <c r="C38" s="11"/>
      <c r="D38" s="83">
        <f t="shared" si="11"/>
        <v>9.4718152714100001E-3</v>
      </c>
      <c r="E38" s="83">
        <f t="shared" si="12"/>
        <v>0</v>
      </c>
      <c r="F38" s="173">
        <f t="shared" si="13"/>
        <v>9.4718152714100001E-3</v>
      </c>
      <c r="G38" s="174">
        <f t="shared" si="1"/>
        <v>8.5000000000000006E-3</v>
      </c>
      <c r="H38" s="175">
        <f t="shared" si="2"/>
        <v>9.7181527140999951E-4</v>
      </c>
      <c r="I38" s="27">
        <f t="shared" si="3"/>
        <v>1</v>
      </c>
      <c r="J38" s="11">
        <f t="shared" si="4"/>
        <v>245</v>
      </c>
      <c r="K38">
        <f t="shared" si="5"/>
        <v>160.30000000000001</v>
      </c>
      <c r="L38" s="36">
        <f t="shared" si="14"/>
        <v>2.0181661892495536E-2</v>
      </c>
      <c r="M38" s="99">
        <f t="shared" si="15"/>
        <v>4.0075E-2</v>
      </c>
      <c r="N38">
        <f t="shared" si="16"/>
        <v>752</v>
      </c>
      <c r="O38" s="36">
        <f t="shared" si="6"/>
        <v>2.9626436003906001E-3</v>
      </c>
      <c r="P38" s="1">
        <f t="shared" si="17"/>
        <v>1.5207838440635193</v>
      </c>
      <c r="Q38" s="23">
        <f t="shared" si="18"/>
        <v>242.6217161559365</v>
      </c>
      <c r="R38" s="23">
        <f t="shared" si="7"/>
        <v>0.83</v>
      </c>
      <c r="S38" s="11">
        <f t="shared" si="8"/>
        <v>0.96</v>
      </c>
      <c r="T38" s="20"/>
      <c r="U38" s="30">
        <f t="shared" si="9"/>
        <v>20.231011801662767</v>
      </c>
      <c r="V38" s="24">
        <f t="shared" si="10"/>
        <v>16.120070203564893</v>
      </c>
      <c r="W38" s="24">
        <f t="shared" si="19"/>
        <v>20</v>
      </c>
      <c r="X38" s="31">
        <f t="shared" si="20"/>
        <v>386.88168488555743</v>
      </c>
      <c r="Y38" s="20"/>
      <c r="Z38" s="19"/>
    </row>
    <row r="39" spans="1:26" ht="15.6" x14ac:dyDescent="0.3">
      <c r="A39" s="32">
        <v>21</v>
      </c>
      <c r="B39" s="172">
        <f>'Curva durate'!V47/1000</f>
        <v>9.46848498175E-3</v>
      </c>
      <c r="C39" s="11"/>
      <c r="D39" s="83">
        <f t="shared" si="11"/>
        <v>9.46848498175E-3</v>
      </c>
      <c r="E39" s="83">
        <f t="shared" si="12"/>
        <v>0</v>
      </c>
      <c r="F39" s="173">
        <f t="shared" si="13"/>
        <v>9.46848498175E-3</v>
      </c>
      <c r="G39" s="174">
        <f t="shared" si="1"/>
        <v>8.5000000000000006E-3</v>
      </c>
      <c r="H39" s="175">
        <f t="shared" si="2"/>
        <v>9.6848498174999936E-4</v>
      </c>
      <c r="I39" s="27">
        <f t="shared" si="3"/>
        <v>1</v>
      </c>
      <c r="J39" s="11">
        <f t="shared" si="4"/>
        <v>245</v>
      </c>
      <c r="K39">
        <f t="shared" si="5"/>
        <v>160.30000000000001</v>
      </c>
      <c r="L39" s="36">
        <f t="shared" si="14"/>
        <v>2.0181661892495536E-2</v>
      </c>
      <c r="M39" s="99">
        <f t="shared" si="15"/>
        <v>4.0075E-2</v>
      </c>
      <c r="N39">
        <f t="shared" si="16"/>
        <v>752</v>
      </c>
      <c r="O39" s="36">
        <f t="shared" si="6"/>
        <v>2.9626436003906001E-3</v>
      </c>
      <c r="P39" s="1">
        <f t="shared" si="17"/>
        <v>1.5207838440635193</v>
      </c>
      <c r="Q39" s="23">
        <f t="shared" si="18"/>
        <v>242.6217161559365</v>
      </c>
      <c r="R39" s="23">
        <f t="shared" si="7"/>
        <v>0.83</v>
      </c>
      <c r="S39" s="11">
        <f t="shared" si="8"/>
        <v>0.96</v>
      </c>
      <c r="T39" s="20"/>
      <c r="U39" s="30">
        <f t="shared" si="9"/>
        <v>20.231011801662767</v>
      </c>
      <c r="V39" s="24">
        <f t="shared" si="10"/>
        <v>16.120070203564893</v>
      </c>
      <c r="W39" s="24">
        <f t="shared" si="19"/>
        <v>20</v>
      </c>
      <c r="X39" s="31">
        <f t="shared" si="20"/>
        <v>386.88168488555743</v>
      </c>
      <c r="Y39" s="20"/>
      <c r="Z39" s="19"/>
    </row>
    <row r="40" spans="1:26" ht="15.6" x14ac:dyDescent="0.3">
      <c r="A40" s="26">
        <v>22</v>
      </c>
      <c r="B40" s="172">
        <f>'Curva durate'!V48/1000</f>
        <v>9.4649757291699992E-3</v>
      </c>
      <c r="C40" s="11"/>
      <c r="D40" s="83">
        <f t="shared" si="11"/>
        <v>9.4649757291699992E-3</v>
      </c>
      <c r="E40" s="83">
        <f t="shared" si="12"/>
        <v>0</v>
      </c>
      <c r="F40" s="173">
        <f t="shared" si="13"/>
        <v>9.4649757291699992E-3</v>
      </c>
      <c r="G40" s="174">
        <f t="shared" si="1"/>
        <v>8.5000000000000006E-3</v>
      </c>
      <c r="H40" s="175">
        <f t="shared" si="2"/>
        <v>9.6497572916999855E-4</v>
      </c>
      <c r="I40" s="27">
        <f t="shared" si="3"/>
        <v>1</v>
      </c>
      <c r="J40" s="11">
        <f t="shared" si="4"/>
        <v>245</v>
      </c>
      <c r="K40">
        <f t="shared" si="5"/>
        <v>160.30000000000001</v>
      </c>
      <c r="L40" s="36">
        <f t="shared" si="14"/>
        <v>2.0181661892495536E-2</v>
      </c>
      <c r="M40" s="99">
        <f t="shared" si="15"/>
        <v>4.0075E-2</v>
      </c>
      <c r="N40">
        <f t="shared" si="16"/>
        <v>752</v>
      </c>
      <c r="O40" s="36">
        <f t="shared" si="6"/>
        <v>2.9626436003906001E-3</v>
      </c>
      <c r="P40" s="1">
        <f t="shared" si="17"/>
        <v>1.5207838440635193</v>
      </c>
      <c r="Q40" s="23">
        <f t="shared" si="18"/>
        <v>242.6217161559365</v>
      </c>
      <c r="R40" s="23">
        <f t="shared" si="7"/>
        <v>0.83</v>
      </c>
      <c r="S40" s="11">
        <f t="shared" si="8"/>
        <v>0.96</v>
      </c>
      <c r="T40" s="20"/>
      <c r="U40" s="30">
        <f t="shared" si="9"/>
        <v>20.231011801662767</v>
      </c>
      <c r="V40" s="24">
        <f t="shared" si="10"/>
        <v>16.120070203564893</v>
      </c>
      <c r="W40" s="24">
        <f t="shared" si="19"/>
        <v>20</v>
      </c>
      <c r="X40" s="31">
        <f t="shared" si="20"/>
        <v>386.88168488555743</v>
      </c>
      <c r="Y40" s="20"/>
      <c r="Z40" s="19"/>
    </row>
    <row r="41" spans="1:26" ht="15.6" x14ac:dyDescent="0.3">
      <c r="A41" s="32">
        <v>23</v>
      </c>
      <c r="B41" s="172">
        <f>'Curva durate'!V49/1000</f>
        <v>9.4612866469700012E-3</v>
      </c>
      <c r="C41" s="11"/>
      <c r="D41" s="83">
        <f t="shared" si="11"/>
        <v>9.4612866469700012E-3</v>
      </c>
      <c r="E41" s="83">
        <f t="shared" si="12"/>
        <v>0</v>
      </c>
      <c r="F41" s="173">
        <f t="shared" si="13"/>
        <v>9.4612866469700012E-3</v>
      </c>
      <c r="G41" s="174">
        <f t="shared" si="1"/>
        <v>8.5000000000000006E-3</v>
      </c>
      <c r="H41" s="175">
        <f t="shared" si="2"/>
        <v>9.6128664697000057E-4</v>
      </c>
      <c r="I41" s="27">
        <f t="shared" si="3"/>
        <v>1</v>
      </c>
      <c r="J41" s="11">
        <f t="shared" si="4"/>
        <v>245</v>
      </c>
      <c r="K41">
        <f t="shared" si="5"/>
        <v>160.30000000000001</v>
      </c>
      <c r="L41" s="36">
        <f t="shared" si="14"/>
        <v>2.0181661892495536E-2</v>
      </c>
      <c r="M41" s="99">
        <f t="shared" si="15"/>
        <v>4.0075E-2</v>
      </c>
      <c r="N41">
        <f t="shared" si="16"/>
        <v>752</v>
      </c>
      <c r="O41" s="36">
        <f t="shared" si="6"/>
        <v>2.9626436003906001E-3</v>
      </c>
      <c r="P41" s="1">
        <f t="shared" si="17"/>
        <v>1.5207838440635193</v>
      </c>
      <c r="Q41" s="23">
        <f t="shared" si="18"/>
        <v>242.6217161559365</v>
      </c>
      <c r="R41" s="23">
        <f t="shared" si="7"/>
        <v>0.83</v>
      </c>
      <c r="S41" s="11">
        <f t="shared" si="8"/>
        <v>0.96</v>
      </c>
      <c r="T41" s="20"/>
      <c r="U41" s="30">
        <f t="shared" si="9"/>
        <v>20.231011801662767</v>
      </c>
      <c r="V41" s="24">
        <f t="shared" si="10"/>
        <v>16.120070203564893</v>
      </c>
      <c r="W41" s="24">
        <f t="shared" si="19"/>
        <v>20</v>
      </c>
      <c r="X41" s="31">
        <f t="shared" si="20"/>
        <v>386.88168488555743</v>
      </c>
      <c r="Y41" s="20"/>
      <c r="Z41" s="19"/>
    </row>
    <row r="42" spans="1:26" ht="15.6" x14ac:dyDescent="0.3">
      <c r="A42" s="32">
        <v>24</v>
      </c>
      <c r="B42" s="172">
        <f>'Curva durate'!V50/1000</f>
        <v>9.4574168859700002E-3</v>
      </c>
      <c r="C42" s="11"/>
      <c r="D42" s="83">
        <f t="shared" si="11"/>
        <v>9.4574168859700002E-3</v>
      </c>
      <c r="E42" s="83">
        <f t="shared" si="12"/>
        <v>0</v>
      </c>
      <c r="F42" s="173">
        <f t="shared" si="13"/>
        <v>9.4574168859700002E-3</v>
      </c>
      <c r="G42" s="174">
        <f t="shared" si="1"/>
        <v>8.5000000000000006E-3</v>
      </c>
      <c r="H42" s="175">
        <f t="shared" si="2"/>
        <v>9.5741688596999962E-4</v>
      </c>
      <c r="I42" s="27">
        <f t="shared" si="3"/>
        <v>1</v>
      </c>
      <c r="J42" s="11">
        <f t="shared" si="4"/>
        <v>245</v>
      </c>
      <c r="K42">
        <f t="shared" si="5"/>
        <v>160.30000000000001</v>
      </c>
      <c r="L42" s="36">
        <f t="shared" si="14"/>
        <v>2.0181661892495536E-2</v>
      </c>
      <c r="M42" s="99">
        <f t="shared" si="15"/>
        <v>4.0075E-2</v>
      </c>
      <c r="N42">
        <f t="shared" si="16"/>
        <v>752</v>
      </c>
      <c r="O42" s="36">
        <f t="shared" si="6"/>
        <v>2.9626436003906001E-3</v>
      </c>
      <c r="P42" s="1">
        <f t="shared" si="17"/>
        <v>1.5207838440635193</v>
      </c>
      <c r="Q42" s="23">
        <f t="shared" si="18"/>
        <v>242.6217161559365</v>
      </c>
      <c r="R42" s="23">
        <f t="shared" si="7"/>
        <v>0.83</v>
      </c>
      <c r="S42" s="11">
        <f t="shared" si="8"/>
        <v>0.96</v>
      </c>
      <c r="T42" s="20"/>
      <c r="U42" s="30">
        <f t="shared" si="9"/>
        <v>20.231011801662767</v>
      </c>
      <c r="V42" s="24">
        <f t="shared" si="10"/>
        <v>16.120070203564893</v>
      </c>
      <c r="W42" s="24">
        <f t="shared" si="19"/>
        <v>20</v>
      </c>
      <c r="X42" s="31">
        <f t="shared" si="20"/>
        <v>386.88168488555743</v>
      </c>
      <c r="Y42" s="20"/>
      <c r="Z42" s="19"/>
    </row>
    <row r="43" spans="1:26" ht="15.6" x14ac:dyDescent="0.3">
      <c r="A43" s="26">
        <v>25</v>
      </c>
      <c r="B43" s="172">
        <f>'Curva durate'!V51/1000</f>
        <v>9.4533656145100002E-3</v>
      </c>
      <c r="C43" s="11"/>
      <c r="D43" s="83">
        <f t="shared" si="11"/>
        <v>9.4533656145100002E-3</v>
      </c>
      <c r="E43" s="83">
        <f t="shared" si="12"/>
        <v>0</v>
      </c>
      <c r="F43" s="173">
        <f t="shared" si="13"/>
        <v>9.4533656145100002E-3</v>
      </c>
      <c r="G43" s="174">
        <f t="shared" si="1"/>
        <v>8.5000000000000006E-3</v>
      </c>
      <c r="H43" s="175">
        <f t="shared" si="2"/>
        <v>9.533656145099996E-4</v>
      </c>
      <c r="I43" s="27">
        <f t="shared" si="3"/>
        <v>1</v>
      </c>
      <c r="J43" s="11">
        <f t="shared" si="4"/>
        <v>245</v>
      </c>
      <c r="K43">
        <f t="shared" si="5"/>
        <v>160.30000000000001</v>
      </c>
      <c r="L43" s="36">
        <f t="shared" si="14"/>
        <v>2.0181661892495536E-2</v>
      </c>
      <c r="M43" s="99">
        <f t="shared" si="15"/>
        <v>4.0075E-2</v>
      </c>
      <c r="N43">
        <f t="shared" si="16"/>
        <v>752</v>
      </c>
      <c r="O43" s="36">
        <f t="shared" si="6"/>
        <v>2.9626436003906001E-3</v>
      </c>
      <c r="P43" s="1">
        <f t="shared" si="17"/>
        <v>1.5207838440635193</v>
      </c>
      <c r="Q43" s="23">
        <f t="shared" si="18"/>
        <v>242.6217161559365</v>
      </c>
      <c r="R43" s="23">
        <f t="shared" si="7"/>
        <v>0.83</v>
      </c>
      <c r="S43" s="11">
        <f t="shared" si="8"/>
        <v>0.96</v>
      </c>
      <c r="T43" s="20"/>
      <c r="U43" s="30">
        <f t="shared" si="9"/>
        <v>20.231011801662767</v>
      </c>
      <c r="V43" s="24">
        <f t="shared" si="10"/>
        <v>16.120070203564893</v>
      </c>
      <c r="W43" s="24">
        <f t="shared" si="19"/>
        <v>20</v>
      </c>
      <c r="X43" s="31">
        <f t="shared" si="20"/>
        <v>386.88168488555743</v>
      </c>
      <c r="Y43" s="20"/>
      <c r="Z43" s="19"/>
    </row>
    <row r="44" spans="1:26" ht="15.6" x14ac:dyDescent="0.3">
      <c r="A44" s="32">
        <v>26</v>
      </c>
      <c r="B44" s="172">
        <f>'Curva durate'!V52/1000</f>
        <v>9.4491320184499992E-3</v>
      </c>
      <c r="C44" s="11"/>
      <c r="D44" s="83">
        <f t="shared" si="11"/>
        <v>9.4491320184499992E-3</v>
      </c>
      <c r="E44" s="83">
        <f t="shared" si="12"/>
        <v>0</v>
      </c>
      <c r="F44" s="173">
        <f t="shared" si="13"/>
        <v>9.4491320184499992E-3</v>
      </c>
      <c r="G44" s="174">
        <f t="shared" si="1"/>
        <v>8.5000000000000006E-3</v>
      </c>
      <c r="H44" s="175">
        <f t="shared" si="2"/>
        <v>9.4913201844999857E-4</v>
      </c>
      <c r="I44" s="27">
        <f t="shared" si="3"/>
        <v>1</v>
      </c>
      <c r="J44" s="11">
        <f t="shared" si="4"/>
        <v>245</v>
      </c>
      <c r="K44">
        <f t="shared" si="5"/>
        <v>160.30000000000001</v>
      </c>
      <c r="L44" s="36">
        <f t="shared" si="14"/>
        <v>2.0181661892495536E-2</v>
      </c>
      <c r="M44" s="99">
        <f t="shared" si="15"/>
        <v>4.0075E-2</v>
      </c>
      <c r="N44">
        <f t="shared" si="16"/>
        <v>752</v>
      </c>
      <c r="O44" s="36">
        <f t="shared" si="6"/>
        <v>2.9626436003906001E-3</v>
      </c>
      <c r="P44" s="1">
        <f t="shared" si="17"/>
        <v>1.5207838440635193</v>
      </c>
      <c r="Q44" s="23">
        <f t="shared" si="18"/>
        <v>242.6217161559365</v>
      </c>
      <c r="R44" s="23">
        <f t="shared" si="7"/>
        <v>0.83</v>
      </c>
      <c r="S44" s="11">
        <f t="shared" si="8"/>
        <v>0.96</v>
      </c>
      <c r="T44" s="20"/>
      <c r="U44" s="30">
        <f t="shared" si="9"/>
        <v>20.231011801662767</v>
      </c>
      <c r="V44" s="24">
        <f t="shared" si="10"/>
        <v>16.120070203564893</v>
      </c>
      <c r="W44" s="24">
        <f t="shared" si="19"/>
        <v>20</v>
      </c>
      <c r="X44" s="31">
        <f t="shared" si="20"/>
        <v>386.88168488555743</v>
      </c>
      <c r="Y44" s="20"/>
      <c r="Z44" s="19"/>
    </row>
    <row r="45" spans="1:26" ht="15.6" x14ac:dyDescent="0.3">
      <c r="A45" s="32">
        <v>27</v>
      </c>
      <c r="B45" s="172">
        <f>'Curva durate'!V53/1000</f>
        <v>9.4447153011700015E-3</v>
      </c>
      <c r="C45" s="11"/>
      <c r="D45" s="83">
        <f t="shared" si="11"/>
        <v>9.4447153011700015E-3</v>
      </c>
      <c r="E45" s="83">
        <f t="shared" si="12"/>
        <v>0</v>
      </c>
      <c r="F45" s="173">
        <f t="shared" si="13"/>
        <v>9.4447153011700015E-3</v>
      </c>
      <c r="G45" s="174">
        <f t="shared" si="1"/>
        <v>8.5000000000000006E-3</v>
      </c>
      <c r="H45" s="175">
        <f t="shared" si="2"/>
        <v>9.4471530117000088E-4</v>
      </c>
      <c r="I45" s="27">
        <f t="shared" si="3"/>
        <v>1</v>
      </c>
      <c r="J45" s="11">
        <f t="shared" si="4"/>
        <v>245</v>
      </c>
      <c r="K45">
        <f t="shared" si="5"/>
        <v>160.30000000000001</v>
      </c>
      <c r="L45" s="36">
        <f t="shared" si="14"/>
        <v>2.0181661892495536E-2</v>
      </c>
      <c r="M45" s="99">
        <f t="shared" si="15"/>
        <v>4.0075E-2</v>
      </c>
      <c r="N45">
        <f t="shared" si="16"/>
        <v>752</v>
      </c>
      <c r="O45" s="36">
        <f t="shared" si="6"/>
        <v>2.9626436003906001E-3</v>
      </c>
      <c r="P45" s="1">
        <f t="shared" si="17"/>
        <v>1.5207838440635193</v>
      </c>
      <c r="Q45" s="23">
        <f t="shared" si="18"/>
        <v>242.6217161559365</v>
      </c>
      <c r="R45" s="23">
        <f t="shared" si="7"/>
        <v>0.83</v>
      </c>
      <c r="S45" s="11">
        <f t="shared" si="8"/>
        <v>0.96</v>
      </c>
      <c r="T45" s="20"/>
      <c r="U45" s="30">
        <f t="shared" si="9"/>
        <v>20.231011801662767</v>
      </c>
      <c r="V45" s="24">
        <f t="shared" si="10"/>
        <v>16.120070203564893</v>
      </c>
      <c r="W45" s="24">
        <f t="shared" si="19"/>
        <v>20</v>
      </c>
      <c r="X45" s="31">
        <f t="shared" si="20"/>
        <v>386.88168488555743</v>
      </c>
      <c r="Y45" s="20"/>
      <c r="Z45" s="19"/>
    </row>
    <row r="46" spans="1:26" ht="15.6" x14ac:dyDescent="0.3">
      <c r="A46" s="26">
        <v>28</v>
      </c>
      <c r="B46" s="172">
        <f>'Curva durate'!V54/1000</f>
        <v>9.4401146835700004E-3</v>
      </c>
      <c r="C46" s="11"/>
      <c r="D46" s="83">
        <f t="shared" si="11"/>
        <v>9.4401146835700004E-3</v>
      </c>
      <c r="E46" s="83">
        <f t="shared" si="12"/>
        <v>0</v>
      </c>
      <c r="F46" s="173">
        <f t="shared" si="13"/>
        <v>9.4401146835700004E-3</v>
      </c>
      <c r="G46" s="174">
        <f t="shared" si="1"/>
        <v>8.5000000000000006E-3</v>
      </c>
      <c r="H46" s="175">
        <f t="shared" si="2"/>
        <v>9.4011468356999979E-4</v>
      </c>
      <c r="I46" s="27">
        <f t="shared" si="3"/>
        <v>1</v>
      </c>
      <c r="J46" s="11">
        <f t="shared" si="4"/>
        <v>245</v>
      </c>
      <c r="K46">
        <f t="shared" si="5"/>
        <v>160.30000000000001</v>
      </c>
      <c r="L46" s="36">
        <f t="shared" si="14"/>
        <v>2.0181661892495536E-2</v>
      </c>
      <c r="M46" s="99">
        <f t="shared" si="15"/>
        <v>4.0075E-2</v>
      </c>
      <c r="N46">
        <f t="shared" si="16"/>
        <v>752</v>
      </c>
      <c r="O46" s="36">
        <f t="shared" si="6"/>
        <v>2.9626436003906001E-3</v>
      </c>
      <c r="P46" s="1">
        <f t="shared" si="17"/>
        <v>1.5207838440635193</v>
      </c>
      <c r="Q46" s="23">
        <f t="shared" si="18"/>
        <v>242.6217161559365</v>
      </c>
      <c r="R46" s="23">
        <f t="shared" si="7"/>
        <v>0.83</v>
      </c>
      <c r="S46" s="11">
        <f t="shared" si="8"/>
        <v>0.96</v>
      </c>
      <c r="T46" s="20"/>
      <c r="U46" s="30">
        <f t="shared" si="9"/>
        <v>20.231011801662767</v>
      </c>
      <c r="V46" s="24">
        <f t="shared" si="10"/>
        <v>16.120070203564893</v>
      </c>
      <c r="W46" s="24">
        <f t="shared" si="19"/>
        <v>20</v>
      </c>
      <c r="X46" s="31">
        <f t="shared" si="20"/>
        <v>386.88168488555743</v>
      </c>
      <c r="Y46" s="20"/>
      <c r="Z46" s="19"/>
    </row>
    <row r="47" spans="1:26" ht="15.6" x14ac:dyDescent="0.3">
      <c r="A47" s="32">
        <v>29</v>
      </c>
      <c r="B47" s="172">
        <f>'Curva durate'!V55/1000</f>
        <v>9.4353294040700007E-3</v>
      </c>
      <c r="C47" s="11"/>
      <c r="D47" s="83">
        <f t="shared" si="11"/>
        <v>9.4353294040700007E-3</v>
      </c>
      <c r="E47" s="83">
        <f t="shared" si="12"/>
        <v>0</v>
      </c>
      <c r="F47" s="173">
        <f t="shared" si="13"/>
        <v>9.4353294040700007E-3</v>
      </c>
      <c r="G47" s="174">
        <f t="shared" si="1"/>
        <v>8.5000000000000006E-3</v>
      </c>
      <c r="H47" s="175">
        <f t="shared" si="2"/>
        <v>9.3532940407000005E-4</v>
      </c>
      <c r="I47" s="27">
        <f t="shared" si="3"/>
        <v>1</v>
      </c>
      <c r="J47" s="11">
        <f t="shared" si="4"/>
        <v>245</v>
      </c>
      <c r="K47">
        <f t="shared" si="5"/>
        <v>160.30000000000001</v>
      </c>
      <c r="L47" s="36">
        <f t="shared" si="14"/>
        <v>2.0181661892495536E-2</v>
      </c>
      <c r="M47" s="99">
        <f t="shared" si="15"/>
        <v>4.0075E-2</v>
      </c>
      <c r="N47">
        <f t="shared" si="16"/>
        <v>752</v>
      </c>
      <c r="O47" s="36">
        <f t="shared" si="6"/>
        <v>2.9626436003906001E-3</v>
      </c>
      <c r="P47" s="1">
        <f t="shared" si="17"/>
        <v>1.5207838440635193</v>
      </c>
      <c r="Q47" s="23">
        <f t="shared" si="18"/>
        <v>242.6217161559365</v>
      </c>
      <c r="R47" s="23">
        <f t="shared" si="7"/>
        <v>0.83</v>
      </c>
      <c r="S47" s="11">
        <f t="shared" si="8"/>
        <v>0.96</v>
      </c>
      <c r="T47" s="20"/>
      <c r="U47" s="30">
        <f t="shared" si="9"/>
        <v>20.231011801662767</v>
      </c>
      <c r="V47" s="24">
        <f t="shared" si="10"/>
        <v>16.120070203564893</v>
      </c>
      <c r="W47" s="24">
        <f t="shared" si="19"/>
        <v>20</v>
      </c>
      <c r="X47" s="31">
        <f t="shared" si="20"/>
        <v>386.88168488555743</v>
      </c>
      <c r="Y47" s="20"/>
      <c r="Z47" s="19"/>
    </row>
    <row r="48" spans="1:26" ht="15.6" x14ac:dyDescent="0.3">
      <c r="A48" s="32">
        <v>30</v>
      </c>
      <c r="B48" s="172">
        <f>'Curva durate'!V56/1000</f>
        <v>9.4303587186099994E-3</v>
      </c>
      <c r="C48" s="11"/>
      <c r="D48" s="83">
        <f t="shared" si="11"/>
        <v>9.4303587186099994E-3</v>
      </c>
      <c r="E48" s="83">
        <f t="shared" si="12"/>
        <v>0</v>
      </c>
      <c r="F48" s="173">
        <f t="shared" si="13"/>
        <v>9.4303587186099994E-3</v>
      </c>
      <c r="G48" s="174">
        <f t="shared" si="1"/>
        <v>8.5000000000000006E-3</v>
      </c>
      <c r="H48" s="175">
        <f t="shared" si="2"/>
        <v>9.3035871860999882E-4</v>
      </c>
      <c r="I48" s="27">
        <f t="shared" si="3"/>
        <v>1</v>
      </c>
      <c r="J48" s="11">
        <f t="shared" si="4"/>
        <v>245</v>
      </c>
      <c r="K48">
        <f t="shared" si="5"/>
        <v>160.30000000000001</v>
      </c>
      <c r="L48" s="36">
        <f t="shared" si="14"/>
        <v>2.0181661892495536E-2</v>
      </c>
      <c r="M48" s="99">
        <f t="shared" si="15"/>
        <v>4.0075E-2</v>
      </c>
      <c r="N48">
        <f t="shared" si="16"/>
        <v>752</v>
      </c>
      <c r="O48" s="36">
        <f t="shared" si="6"/>
        <v>2.9626436003906001E-3</v>
      </c>
      <c r="P48" s="1">
        <f t="shared" si="17"/>
        <v>1.5207838440635193</v>
      </c>
      <c r="Q48" s="23">
        <f t="shared" si="18"/>
        <v>242.6217161559365</v>
      </c>
      <c r="R48" s="23">
        <f t="shared" si="7"/>
        <v>0.83</v>
      </c>
      <c r="S48" s="11">
        <f t="shared" si="8"/>
        <v>0.96</v>
      </c>
      <c r="T48" s="20"/>
      <c r="U48" s="30">
        <f t="shared" si="9"/>
        <v>20.231011801662767</v>
      </c>
      <c r="V48" s="24">
        <f t="shared" si="10"/>
        <v>16.120070203564893</v>
      </c>
      <c r="W48" s="24">
        <f t="shared" si="19"/>
        <v>20</v>
      </c>
      <c r="X48" s="31">
        <f t="shared" si="20"/>
        <v>386.88168488555743</v>
      </c>
      <c r="Y48" s="20"/>
      <c r="Z48" s="19"/>
    </row>
    <row r="49" spans="1:26" ht="15.6" x14ac:dyDescent="0.3">
      <c r="A49" s="26">
        <v>31</v>
      </c>
      <c r="B49" s="172">
        <f>'Curva durate'!V57/1000</f>
        <v>9.4252019006500001E-3</v>
      </c>
      <c r="C49" s="11"/>
      <c r="D49" s="83">
        <f t="shared" si="11"/>
        <v>9.4252019006500001E-3</v>
      </c>
      <c r="E49" s="83">
        <f t="shared" si="12"/>
        <v>0</v>
      </c>
      <c r="F49" s="173">
        <f t="shared" si="13"/>
        <v>9.4252019006500001E-3</v>
      </c>
      <c r="G49" s="174">
        <f t="shared" si="1"/>
        <v>8.5000000000000006E-3</v>
      </c>
      <c r="H49" s="175">
        <f t="shared" si="2"/>
        <v>9.2520190064999952E-4</v>
      </c>
      <c r="I49" s="27">
        <f t="shared" si="3"/>
        <v>1</v>
      </c>
      <c r="J49" s="11">
        <f t="shared" si="4"/>
        <v>245</v>
      </c>
      <c r="K49">
        <f t="shared" si="5"/>
        <v>160.30000000000001</v>
      </c>
      <c r="L49" s="36">
        <f t="shared" si="14"/>
        <v>2.0181661892495536E-2</v>
      </c>
      <c r="M49" s="99">
        <f t="shared" si="15"/>
        <v>4.0075E-2</v>
      </c>
      <c r="N49">
        <f t="shared" si="16"/>
        <v>752</v>
      </c>
      <c r="O49" s="36">
        <f t="shared" si="6"/>
        <v>2.9626436003906001E-3</v>
      </c>
      <c r="P49" s="1">
        <f t="shared" si="17"/>
        <v>1.5207838440635193</v>
      </c>
      <c r="Q49" s="23">
        <f t="shared" si="18"/>
        <v>242.6217161559365</v>
      </c>
      <c r="R49" s="23">
        <f t="shared" si="7"/>
        <v>0.83</v>
      </c>
      <c r="S49" s="11">
        <f t="shared" si="8"/>
        <v>0.96</v>
      </c>
      <c r="T49" s="20"/>
      <c r="U49" s="30">
        <f t="shared" si="9"/>
        <v>20.231011801662767</v>
      </c>
      <c r="V49" s="24">
        <f t="shared" si="10"/>
        <v>16.120070203564893</v>
      </c>
      <c r="W49" s="24">
        <f t="shared" si="19"/>
        <v>20</v>
      </c>
      <c r="X49" s="31">
        <f t="shared" si="20"/>
        <v>386.88168488555743</v>
      </c>
      <c r="Y49" s="20"/>
      <c r="Z49" s="19"/>
    </row>
    <row r="50" spans="1:26" ht="15.6" x14ac:dyDescent="0.3">
      <c r="A50" s="32">
        <v>32</v>
      </c>
      <c r="B50" s="172">
        <f>'Curva durate'!V58/1000</f>
        <v>9.4198582411700003E-3</v>
      </c>
      <c r="C50" s="11"/>
      <c r="D50" s="83">
        <f t="shared" si="11"/>
        <v>9.4198582411700003E-3</v>
      </c>
      <c r="E50" s="83">
        <f t="shared" si="12"/>
        <v>0</v>
      </c>
      <c r="F50" s="173">
        <f t="shared" si="13"/>
        <v>9.4198582411700003E-3</v>
      </c>
      <c r="G50" s="174">
        <f t="shared" si="1"/>
        <v>8.5000000000000006E-3</v>
      </c>
      <c r="H50" s="175">
        <f t="shared" si="2"/>
        <v>9.1985824116999973E-4</v>
      </c>
      <c r="I50" s="27">
        <f t="shared" si="3"/>
        <v>1</v>
      </c>
      <c r="J50" s="11">
        <f t="shared" si="4"/>
        <v>245</v>
      </c>
      <c r="K50">
        <f t="shared" si="5"/>
        <v>160.30000000000001</v>
      </c>
      <c r="L50" s="36">
        <f t="shared" si="14"/>
        <v>2.0181661892495536E-2</v>
      </c>
      <c r="M50" s="99">
        <f t="shared" si="15"/>
        <v>4.0075E-2</v>
      </c>
      <c r="N50">
        <f t="shared" si="16"/>
        <v>752</v>
      </c>
      <c r="O50" s="36">
        <f t="shared" si="6"/>
        <v>2.9626436003906001E-3</v>
      </c>
      <c r="P50" s="1">
        <f t="shared" si="17"/>
        <v>1.5207838440635193</v>
      </c>
      <c r="Q50" s="23">
        <f t="shared" si="18"/>
        <v>242.6217161559365</v>
      </c>
      <c r="R50" s="23">
        <f t="shared" si="7"/>
        <v>0.83</v>
      </c>
      <c r="S50" s="11">
        <f t="shared" si="8"/>
        <v>0.96</v>
      </c>
      <c r="T50" s="20"/>
      <c r="U50" s="30">
        <f t="shared" si="9"/>
        <v>20.231011801662767</v>
      </c>
      <c r="V50" s="24">
        <f t="shared" si="10"/>
        <v>16.120070203564893</v>
      </c>
      <c r="W50" s="24">
        <f t="shared" si="19"/>
        <v>20</v>
      </c>
      <c r="X50" s="31">
        <f t="shared" si="20"/>
        <v>386.88168488555743</v>
      </c>
      <c r="Y50" s="20"/>
      <c r="Z50" s="19"/>
    </row>
    <row r="51" spans="1:26" ht="15.6" x14ac:dyDescent="0.3">
      <c r="A51" s="32">
        <v>33</v>
      </c>
      <c r="B51" s="172">
        <f>'Curva durate'!V59/1000</f>
        <v>9.4143270486700004E-3</v>
      </c>
      <c r="C51" s="11"/>
      <c r="D51" s="83">
        <f t="shared" si="11"/>
        <v>9.4143270486700004E-3</v>
      </c>
      <c r="E51" s="83">
        <f t="shared" si="12"/>
        <v>0</v>
      </c>
      <c r="F51" s="173">
        <f t="shared" si="13"/>
        <v>9.4143270486700004E-3</v>
      </c>
      <c r="G51" s="174">
        <f t="shared" si="1"/>
        <v>8.5000000000000006E-3</v>
      </c>
      <c r="H51" s="175">
        <f t="shared" si="2"/>
        <v>9.1432704866999982E-4</v>
      </c>
      <c r="I51" s="27">
        <f t="shared" si="3"/>
        <v>1</v>
      </c>
      <c r="J51" s="11">
        <f t="shared" si="4"/>
        <v>245</v>
      </c>
      <c r="K51">
        <f t="shared" si="5"/>
        <v>160.30000000000001</v>
      </c>
      <c r="L51" s="36">
        <f t="shared" si="14"/>
        <v>2.0181661892495536E-2</v>
      </c>
      <c r="M51" s="99">
        <f t="shared" si="15"/>
        <v>4.0075E-2</v>
      </c>
      <c r="N51">
        <f t="shared" si="16"/>
        <v>752</v>
      </c>
      <c r="O51" s="36">
        <f t="shared" si="6"/>
        <v>2.9626436003906001E-3</v>
      </c>
      <c r="P51" s="1">
        <f t="shared" si="17"/>
        <v>1.5207838440635193</v>
      </c>
      <c r="Q51" s="23">
        <f t="shared" si="18"/>
        <v>242.6217161559365</v>
      </c>
      <c r="R51" s="23">
        <f t="shared" si="7"/>
        <v>0.83</v>
      </c>
      <c r="S51" s="11">
        <f t="shared" si="8"/>
        <v>0.96</v>
      </c>
      <c r="T51" s="20"/>
      <c r="U51" s="30">
        <f t="shared" si="9"/>
        <v>20.231011801662767</v>
      </c>
      <c r="V51" s="24">
        <f t="shared" si="10"/>
        <v>16.120070203564893</v>
      </c>
      <c r="W51" s="24">
        <f t="shared" si="19"/>
        <v>20</v>
      </c>
      <c r="X51" s="31">
        <f t="shared" si="20"/>
        <v>386.88168488555743</v>
      </c>
      <c r="Y51" s="20"/>
      <c r="Z51" s="19"/>
    </row>
    <row r="52" spans="1:26" ht="15.6" x14ac:dyDescent="0.3">
      <c r="A52" s="26">
        <v>34</v>
      </c>
      <c r="B52" s="172">
        <f>'Curva durate'!V60/1000</f>
        <v>9.4086076491700019E-3</v>
      </c>
      <c r="C52" s="11"/>
      <c r="D52" s="83">
        <f t="shared" si="11"/>
        <v>9.4086076491700019E-3</v>
      </c>
      <c r="E52" s="83">
        <f t="shared" si="12"/>
        <v>0</v>
      </c>
      <c r="F52" s="173">
        <f t="shared" si="13"/>
        <v>9.4086076491700019E-3</v>
      </c>
      <c r="G52" s="174">
        <f t="shared" si="1"/>
        <v>8.5000000000000006E-3</v>
      </c>
      <c r="H52" s="175">
        <f t="shared" si="2"/>
        <v>9.0860764917000125E-4</v>
      </c>
      <c r="I52" s="27">
        <f t="shared" si="3"/>
        <v>1</v>
      </c>
      <c r="J52" s="11">
        <f t="shared" si="4"/>
        <v>245</v>
      </c>
      <c r="K52">
        <f t="shared" si="5"/>
        <v>160.30000000000001</v>
      </c>
      <c r="L52" s="36">
        <f t="shared" si="14"/>
        <v>2.0181661892495536E-2</v>
      </c>
      <c r="M52" s="99">
        <f t="shared" si="15"/>
        <v>4.0075E-2</v>
      </c>
      <c r="N52">
        <f t="shared" si="16"/>
        <v>752</v>
      </c>
      <c r="O52" s="36">
        <f t="shared" si="6"/>
        <v>2.9626436003906001E-3</v>
      </c>
      <c r="P52" s="1">
        <f t="shared" si="17"/>
        <v>1.5207838440635193</v>
      </c>
      <c r="Q52" s="23">
        <f t="shared" si="18"/>
        <v>242.6217161559365</v>
      </c>
      <c r="R52" s="23">
        <f t="shared" si="7"/>
        <v>0.83</v>
      </c>
      <c r="S52" s="11">
        <f t="shared" si="8"/>
        <v>0.96</v>
      </c>
      <c r="T52" s="20"/>
      <c r="U52" s="30">
        <f t="shared" si="9"/>
        <v>20.231011801662767</v>
      </c>
      <c r="V52" s="24">
        <f t="shared" si="10"/>
        <v>16.120070203564893</v>
      </c>
      <c r="W52" s="24">
        <f t="shared" si="19"/>
        <v>20</v>
      </c>
      <c r="X52" s="31">
        <f t="shared" si="20"/>
        <v>386.88168488555743</v>
      </c>
      <c r="Y52" s="20"/>
      <c r="Z52" s="19"/>
    </row>
    <row r="53" spans="1:26" ht="15.6" x14ac:dyDescent="0.3">
      <c r="A53" s="32">
        <v>35</v>
      </c>
      <c r="B53" s="172">
        <f>'Curva durate'!V61/1000</f>
        <v>9.4026993862100002E-3</v>
      </c>
      <c r="C53" s="11"/>
      <c r="D53" s="83">
        <f t="shared" si="11"/>
        <v>9.4026993862100002E-3</v>
      </c>
      <c r="E53" s="83">
        <f t="shared" si="12"/>
        <v>0</v>
      </c>
      <c r="F53" s="173">
        <f t="shared" si="13"/>
        <v>9.4026993862100002E-3</v>
      </c>
      <c r="G53" s="174">
        <f t="shared" si="1"/>
        <v>8.5000000000000006E-3</v>
      </c>
      <c r="H53" s="175">
        <f t="shared" si="2"/>
        <v>9.0269938620999961E-4</v>
      </c>
      <c r="I53" s="27">
        <f t="shared" si="3"/>
        <v>1</v>
      </c>
      <c r="J53" s="11">
        <f t="shared" si="4"/>
        <v>245</v>
      </c>
      <c r="K53">
        <f t="shared" si="5"/>
        <v>160.30000000000001</v>
      </c>
      <c r="L53" s="36">
        <f t="shared" si="14"/>
        <v>2.0181661892495536E-2</v>
      </c>
      <c r="M53" s="99">
        <f t="shared" si="15"/>
        <v>4.0075E-2</v>
      </c>
      <c r="N53">
        <f t="shared" si="16"/>
        <v>752</v>
      </c>
      <c r="O53" s="36">
        <f t="shared" si="6"/>
        <v>2.9626436003906001E-3</v>
      </c>
      <c r="P53" s="1">
        <f t="shared" si="17"/>
        <v>1.5207838440635193</v>
      </c>
      <c r="Q53" s="23">
        <f t="shared" si="18"/>
        <v>242.6217161559365</v>
      </c>
      <c r="R53" s="23">
        <f t="shared" si="7"/>
        <v>0.83</v>
      </c>
      <c r="S53" s="11">
        <f t="shared" si="8"/>
        <v>0.96</v>
      </c>
      <c r="T53" s="20"/>
      <c r="U53" s="30">
        <f t="shared" si="9"/>
        <v>20.231011801662767</v>
      </c>
      <c r="V53" s="24">
        <f t="shared" si="10"/>
        <v>16.120070203564893</v>
      </c>
      <c r="W53" s="24">
        <f t="shared" si="19"/>
        <v>20</v>
      </c>
      <c r="X53" s="31">
        <f t="shared" si="20"/>
        <v>386.88168488555743</v>
      </c>
      <c r="Y53" s="20"/>
      <c r="Z53" s="19"/>
    </row>
    <row r="54" spans="1:26" ht="15.6" x14ac:dyDescent="0.3">
      <c r="A54" s="32">
        <v>36</v>
      </c>
      <c r="B54" s="172">
        <f>'Curva durate'!V62/1000</f>
        <v>9.3966016208500008E-3</v>
      </c>
      <c r="C54" s="11"/>
      <c r="D54" s="83">
        <f t="shared" si="11"/>
        <v>9.3966016208500008E-3</v>
      </c>
      <c r="E54" s="83">
        <f t="shared" si="12"/>
        <v>0</v>
      </c>
      <c r="F54" s="173">
        <f t="shared" si="13"/>
        <v>9.3966016208500008E-3</v>
      </c>
      <c r="G54" s="174">
        <f t="shared" si="1"/>
        <v>8.5000000000000006E-3</v>
      </c>
      <c r="H54" s="175">
        <f t="shared" si="2"/>
        <v>8.9660162085000022E-4</v>
      </c>
      <c r="I54" s="27">
        <f t="shared" si="3"/>
        <v>1</v>
      </c>
      <c r="J54" s="11">
        <f t="shared" si="4"/>
        <v>245</v>
      </c>
      <c r="K54">
        <f t="shared" si="5"/>
        <v>160.30000000000001</v>
      </c>
      <c r="L54" s="36">
        <f t="shared" si="14"/>
        <v>2.0181661892495536E-2</v>
      </c>
      <c r="M54" s="99">
        <f t="shared" si="15"/>
        <v>4.0075E-2</v>
      </c>
      <c r="N54">
        <f t="shared" si="16"/>
        <v>752</v>
      </c>
      <c r="O54" s="36">
        <f t="shared" si="6"/>
        <v>2.9626436003906001E-3</v>
      </c>
      <c r="P54" s="1">
        <f t="shared" si="17"/>
        <v>1.5207838440635193</v>
      </c>
      <c r="Q54" s="23">
        <f t="shared" si="18"/>
        <v>242.6217161559365</v>
      </c>
      <c r="R54" s="23">
        <f t="shared" si="7"/>
        <v>0.83</v>
      </c>
      <c r="S54" s="11">
        <f t="shared" si="8"/>
        <v>0.96</v>
      </c>
      <c r="T54" s="20"/>
      <c r="U54" s="30">
        <f t="shared" si="9"/>
        <v>20.231011801662767</v>
      </c>
      <c r="V54" s="24">
        <f t="shared" si="10"/>
        <v>16.120070203564893</v>
      </c>
      <c r="W54" s="24">
        <f t="shared" si="19"/>
        <v>20</v>
      </c>
      <c r="X54" s="31">
        <f t="shared" si="20"/>
        <v>386.88168488555743</v>
      </c>
      <c r="Y54" s="20"/>
      <c r="Z54" s="19"/>
    </row>
    <row r="55" spans="1:26" ht="15.6" x14ac:dyDescent="0.3">
      <c r="A55" s="26">
        <v>37</v>
      </c>
      <c r="B55" s="172">
        <f>'Curva durate'!V63/1000</f>
        <v>9.3903137316699997E-3</v>
      </c>
      <c r="C55" s="11"/>
      <c r="D55" s="83">
        <f t="shared" si="11"/>
        <v>9.3903137316699997E-3</v>
      </c>
      <c r="E55" s="83">
        <f t="shared" si="12"/>
        <v>0</v>
      </c>
      <c r="F55" s="173">
        <f t="shared" si="13"/>
        <v>9.3903137316699997E-3</v>
      </c>
      <c r="G55" s="174">
        <f t="shared" si="1"/>
        <v>8.5000000000000006E-3</v>
      </c>
      <c r="H55" s="175">
        <f t="shared" si="2"/>
        <v>8.9031373166999911E-4</v>
      </c>
      <c r="I55" s="27">
        <f t="shared" si="3"/>
        <v>1</v>
      </c>
      <c r="J55" s="11">
        <f t="shared" si="4"/>
        <v>245</v>
      </c>
      <c r="K55">
        <f t="shared" si="5"/>
        <v>160.30000000000001</v>
      </c>
      <c r="L55" s="36">
        <f t="shared" si="14"/>
        <v>2.0181661892495536E-2</v>
      </c>
      <c r="M55" s="99">
        <f t="shared" si="15"/>
        <v>4.0075E-2</v>
      </c>
      <c r="N55">
        <f t="shared" si="16"/>
        <v>752</v>
      </c>
      <c r="O55" s="36">
        <f t="shared" si="6"/>
        <v>2.9626436003906001E-3</v>
      </c>
      <c r="P55" s="1">
        <f t="shared" si="17"/>
        <v>1.5207838440635193</v>
      </c>
      <c r="Q55" s="23">
        <f t="shared" si="18"/>
        <v>242.6217161559365</v>
      </c>
      <c r="R55" s="23">
        <f t="shared" si="7"/>
        <v>0.83</v>
      </c>
      <c r="S55" s="11">
        <f t="shared" si="8"/>
        <v>0.96</v>
      </c>
      <c r="T55" s="20"/>
      <c r="U55" s="30">
        <f t="shared" si="9"/>
        <v>20.231011801662767</v>
      </c>
      <c r="V55" s="24">
        <f t="shared" si="10"/>
        <v>16.120070203564893</v>
      </c>
      <c r="W55" s="24">
        <f t="shared" si="19"/>
        <v>20</v>
      </c>
      <c r="X55" s="31">
        <f t="shared" si="20"/>
        <v>386.88168488555743</v>
      </c>
      <c r="Y55" s="20"/>
      <c r="Z55" s="19"/>
    </row>
    <row r="56" spans="1:26" ht="15.6" x14ac:dyDescent="0.3">
      <c r="A56" s="32">
        <v>38</v>
      </c>
      <c r="B56" s="172">
        <f>'Curva durate'!V64/1000</f>
        <v>9.3838351147699992E-3</v>
      </c>
      <c r="C56" s="11"/>
      <c r="D56" s="83">
        <f t="shared" si="11"/>
        <v>9.3838351147699992E-3</v>
      </c>
      <c r="E56" s="83">
        <f t="shared" si="12"/>
        <v>0</v>
      </c>
      <c r="F56" s="173">
        <f t="shared" si="13"/>
        <v>9.3838351147699992E-3</v>
      </c>
      <c r="G56" s="174">
        <f t="shared" si="1"/>
        <v>8.5000000000000006E-3</v>
      </c>
      <c r="H56" s="175">
        <f t="shared" si="2"/>
        <v>8.8383511476999854E-4</v>
      </c>
      <c r="I56" s="27">
        <f t="shared" si="3"/>
        <v>1</v>
      </c>
      <c r="J56" s="11">
        <f t="shared" si="4"/>
        <v>245</v>
      </c>
      <c r="K56">
        <f t="shared" si="5"/>
        <v>160.30000000000001</v>
      </c>
      <c r="L56" s="36">
        <f t="shared" si="14"/>
        <v>2.0181661892495536E-2</v>
      </c>
      <c r="M56" s="99">
        <f t="shared" si="15"/>
        <v>4.0075E-2</v>
      </c>
      <c r="N56">
        <f t="shared" si="16"/>
        <v>752</v>
      </c>
      <c r="O56" s="36">
        <f t="shared" si="6"/>
        <v>2.9626436003906001E-3</v>
      </c>
      <c r="P56" s="1">
        <f t="shared" si="17"/>
        <v>1.5207838440635193</v>
      </c>
      <c r="Q56" s="23">
        <f t="shared" si="18"/>
        <v>242.6217161559365</v>
      </c>
      <c r="R56" s="23">
        <f t="shared" si="7"/>
        <v>0.83</v>
      </c>
      <c r="S56" s="11">
        <f t="shared" si="8"/>
        <v>0.96</v>
      </c>
      <c r="T56" s="20"/>
      <c r="U56" s="30">
        <f t="shared" si="9"/>
        <v>20.231011801662767</v>
      </c>
      <c r="V56" s="24">
        <f t="shared" si="10"/>
        <v>16.120070203564893</v>
      </c>
      <c r="W56" s="24">
        <f t="shared" si="19"/>
        <v>20</v>
      </c>
      <c r="X56" s="31">
        <f t="shared" si="20"/>
        <v>386.88168488555743</v>
      </c>
      <c r="Y56" s="20"/>
      <c r="Z56" s="19"/>
    </row>
    <row r="57" spans="1:26" ht="15.6" x14ac:dyDescent="0.3">
      <c r="A57" s="32">
        <v>39</v>
      </c>
      <c r="B57" s="172">
        <f>'Curva durate'!V65/1000</f>
        <v>9.3771651837700025E-3</v>
      </c>
      <c r="C57" s="11"/>
      <c r="D57" s="83">
        <f t="shared" si="11"/>
        <v>9.3771651837700025E-3</v>
      </c>
      <c r="E57" s="83">
        <f t="shared" si="12"/>
        <v>0</v>
      </c>
      <c r="F57" s="173">
        <f t="shared" si="13"/>
        <v>9.3771651837700025E-3</v>
      </c>
      <c r="G57" s="174">
        <f t="shared" si="1"/>
        <v>8.5000000000000006E-3</v>
      </c>
      <c r="H57" s="175">
        <f t="shared" si="2"/>
        <v>8.7716518377000188E-4</v>
      </c>
      <c r="I57" s="27">
        <f t="shared" si="3"/>
        <v>1</v>
      </c>
      <c r="J57" s="11">
        <f t="shared" si="4"/>
        <v>245</v>
      </c>
      <c r="K57">
        <f t="shared" si="5"/>
        <v>160.30000000000001</v>
      </c>
      <c r="L57" s="36">
        <f t="shared" si="14"/>
        <v>2.0181661892495536E-2</v>
      </c>
      <c r="M57" s="99">
        <f t="shared" si="15"/>
        <v>4.0075E-2</v>
      </c>
      <c r="N57">
        <f t="shared" si="16"/>
        <v>752</v>
      </c>
      <c r="O57" s="36">
        <f t="shared" si="6"/>
        <v>2.9626436003906001E-3</v>
      </c>
      <c r="P57" s="1">
        <f t="shared" si="17"/>
        <v>1.5207838440635193</v>
      </c>
      <c r="Q57" s="23">
        <f t="shared" si="18"/>
        <v>242.6217161559365</v>
      </c>
      <c r="R57" s="23">
        <f t="shared" si="7"/>
        <v>0.83</v>
      </c>
      <c r="S57" s="11">
        <f t="shared" si="8"/>
        <v>0.96</v>
      </c>
      <c r="T57" s="20"/>
      <c r="U57" s="30">
        <f t="shared" si="9"/>
        <v>20.231011801662767</v>
      </c>
      <c r="V57" s="24">
        <f t="shared" si="10"/>
        <v>16.120070203564893</v>
      </c>
      <c r="W57" s="24">
        <f t="shared" si="19"/>
        <v>20</v>
      </c>
      <c r="X57" s="31">
        <f t="shared" si="20"/>
        <v>386.88168488555743</v>
      </c>
      <c r="Y57" s="20"/>
      <c r="Z57" s="19"/>
    </row>
    <row r="58" spans="1:26" ht="15.6" x14ac:dyDescent="0.3">
      <c r="A58" s="26">
        <v>40</v>
      </c>
      <c r="B58" s="172">
        <f>'Curva durate'!V66/1000</f>
        <v>9.3703033698100003E-3</v>
      </c>
      <c r="C58" s="11"/>
      <c r="D58" s="83">
        <f t="shared" si="11"/>
        <v>9.3703033698100003E-3</v>
      </c>
      <c r="E58" s="83">
        <f t="shared" si="12"/>
        <v>0</v>
      </c>
      <c r="F58" s="173">
        <f t="shared" si="13"/>
        <v>9.3703033698100003E-3</v>
      </c>
      <c r="G58" s="174">
        <f t="shared" si="1"/>
        <v>8.5000000000000006E-3</v>
      </c>
      <c r="H58" s="175">
        <f t="shared" si="2"/>
        <v>8.7030336980999969E-4</v>
      </c>
      <c r="I58" s="27">
        <f t="shared" si="3"/>
        <v>1</v>
      </c>
      <c r="J58" s="11">
        <f t="shared" si="4"/>
        <v>245</v>
      </c>
      <c r="K58">
        <f t="shared" si="5"/>
        <v>160.30000000000001</v>
      </c>
      <c r="L58" s="36">
        <f t="shared" si="14"/>
        <v>2.0181661892495536E-2</v>
      </c>
      <c r="M58" s="99">
        <f t="shared" si="15"/>
        <v>4.0075E-2</v>
      </c>
      <c r="N58">
        <f t="shared" si="16"/>
        <v>752</v>
      </c>
      <c r="O58" s="36">
        <f t="shared" si="6"/>
        <v>2.9626436003906001E-3</v>
      </c>
      <c r="P58" s="1">
        <f t="shared" si="17"/>
        <v>1.5207838440635193</v>
      </c>
      <c r="Q58" s="23">
        <f t="shared" si="18"/>
        <v>242.6217161559365</v>
      </c>
      <c r="R58" s="23">
        <f t="shared" si="7"/>
        <v>0.83</v>
      </c>
      <c r="S58" s="11">
        <f t="shared" si="8"/>
        <v>0.96</v>
      </c>
      <c r="T58" s="20"/>
      <c r="U58" s="30">
        <f t="shared" si="9"/>
        <v>20.231011801662767</v>
      </c>
      <c r="V58" s="24">
        <f t="shared" si="10"/>
        <v>16.120070203564893</v>
      </c>
      <c r="W58" s="24">
        <f t="shared" si="19"/>
        <v>20</v>
      </c>
      <c r="X58" s="31">
        <f t="shared" si="20"/>
        <v>386.88168488555743</v>
      </c>
      <c r="Y58" s="20"/>
      <c r="Z58" s="19"/>
    </row>
    <row r="59" spans="1:26" ht="15.6" x14ac:dyDescent="0.3">
      <c r="A59" s="32">
        <v>41</v>
      </c>
      <c r="B59" s="172">
        <f>'Curva durate'!V67/1000</f>
        <v>9.3632491215499998E-3</v>
      </c>
      <c r="C59" s="11"/>
      <c r="D59" s="83">
        <f t="shared" si="11"/>
        <v>9.3632491215499998E-3</v>
      </c>
      <c r="E59" s="83">
        <f t="shared" si="12"/>
        <v>0</v>
      </c>
      <c r="F59" s="173">
        <f t="shared" si="13"/>
        <v>9.3632491215499998E-3</v>
      </c>
      <c r="G59" s="174">
        <f t="shared" si="1"/>
        <v>8.5000000000000006E-3</v>
      </c>
      <c r="H59" s="175">
        <f t="shared" si="2"/>
        <v>8.6324912154999919E-4</v>
      </c>
      <c r="I59" s="27">
        <f t="shared" si="3"/>
        <v>1</v>
      </c>
      <c r="J59" s="11">
        <f t="shared" si="4"/>
        <v>245</v>
      </c>
      <c r="K59">
        <f t="shared" si="5"/>
        <v>160.30000000000001</v>
      </c>
      <c r="L59" s="36">
        <f t="shared" si="14"/>
        <v>2.0181661892495536E-2</v>
      </c>
      <c r="M59" s="99">
        <f t="shared" si="15"/>
        <v>4.0075E-2</v>
      </c>
      <c r="N59">
        <f t="shared" si="16"/>
        <v>752</v>
      </c>
      <c r="O59" s="36">
        <f t="shared" si="6"/>
        <v>2.9626436003906001E-3</v>
      </c>
      <c r="P59" s="1">
        <f t="shared" si="17"/>
        <v>1.5207838440635193</v>
      </c>
      <c r="Q59" s="23">
        <f t="shared" si="18"/>
        <v>242.6217161559365</v>
      </c>
      <c r="R59" s="23">
        <f t="shared" si="7"/>
        <v>0.83</v>
      </c>
      <c r="S59" s="11">
        <f t="shared" si="8"/>
        <v>0.96</v>
      </c>
      <c r="T59" s="20"/>
      <c r="U59" s="30">
        <f t="shared" si="9"/>
        <v>20.231011801662767</v>
      </c>
      <c r="V59" s="24">
        <f t="shared" si="10"/>
        <v>16.120070203564893</v>
      </c>
      <c r="W59" s="24">
        <f t="shared" si="19"/>
        <v>20</v>
      </c>
      <c r="X59" s="31">
        <f t="shared" si="20"/>
        <v>386.88168488555743</v>
      </c>
      <c r="Y59" s="20"/>
      <c r="Z59" s="19"/>
    </row>
    <row r="60" spans="1:26" ht="15.6" x14ac:dyDescent="0.3">
      <c r="A60" s="32">
        <v>42</v>
      </c>
      <c r="B60" s="172">
        <f>'Curva durate'!V68/1000</f>
        <v>9.3560019051700007E-3</v>
      </c>
      <c r="C60" s="11"/>
      <c r="D60" s="83">
        <f t="shared" si="11"/>
        <v>9.3560019051700007E-3</v>
      </c>
      <c r="E60" s="83">
        <f t="shared" si="12"/>
        <v>0</v>
      </c>
      <c r="F60" s="173">
        <f t="shared" si="13"/>
        <v>9.3560019051700007E-3</v>
      </c>
      <c r="G60" s="174">
        <f t="shared" si="1"/>
        <v>8.5000000000000006E-3</v>
      </c>
      <c r="H60" s="175">
        <f t="shared" si="2"/>
        <v>8.5600190517000005E-4</v>
      </c>
      <c r="I60" s="27">
        <f t="shared" si="3"/>
        <v>1</v>
      </c>
      <c r="J60" s="11">
        <f t="shared" si="4"/>
        <v>245</v>
      </c>
      <c r="K60">
        <f t="shared" si="5"/>
        <v>160.30000000000001</v>
      </c>
      <c r="L60" s="36">
        <f t="shared" si="14"/>
        <v>2.0181661892495536E-2</v>
      </c>
      <c r="M60" s="99">
        <f t="shared" si="15"/>
        <v>4.0075E-2</v>
      </c>
      <c r="N60">
        <f t="shared" si="16"/>
        <v>752</v>
      </c>
      <c r="O60" s="36">
        <f t="shared" si="6"/>
        <v>2.9626436003906001E-3</v>
      </c>
      <c r="P60" s="1">
        <f t="shared" si="17"/>
        <v>1.5207838440635193</v>
      </c>
      <c r="Q60" s="23">
        <f t="shared" si="18"/>
        <v>242.6217161559365</v>
      </c>
      <c r="R60" s="23">
        <f t="shared" si="7"/>
        <v>0.83</v>
      </c>
      <c r="S60" s="11">
        <f t="shared" si="8"/>
        <v>0.96</v>
      </c>
      <c r="T60" s="20"/>
      <c r="U60" s="30">
        <f t="shared" si="9"/>
        <v>20.231011801662767</v>
      </c>
      <c r="V60" s="24">
        <f t="shared" si="10"/>
        <v>16.120070203564893</v>
      </c>
      <c r="W60" s="24">
        <f t="shared" si="19"/>
        <v>20</v>
      </c>
      <c r="X60" s="31">
        <f t="shared" si="20"/>
        <v>386.88168488555743</v>
      </c>
      <c r="Y60" s="20"/>
      <c r="Z60" s="19"/>
    </row>
    <row r="61" spans="1:26" ht="15.6" x14ac:dyDescent="0.3">
      <c r="A61" s="26">
        <v>43</v>
      </c>
      <c r="B61" s="172">
        <f>'Curva durate'!V69/1000</f>
        <v>9.3485612043700001E-3</v>
      </c>
      <c r="C61" s="11"/>
      <c r="D61" s="83">
        <f t="shared" si="11"/>
        <v>9.3485612043700001E-3</v>
      </c>
      <c r="E61" s="83">
        <f t="shared" si="12"/>
        <v>0</v>
      </c>
      <c r="F61" s="173">
        <f t="shared" si="13"/>
        <v>9.3485612043700001E-3</v>
      </c>
      <c r="G61" s="174">
        <f t="shared" si="1"/>
        <v>8.5000000000000006E-3</v>
      </c>
      <c r="H61" s="175">
        <f t="shared" si="2"/>
        <v>8.485612043699995E-4</v>
      </c>
      <c r="I61" s="27">
        <f t="shared" si="3"/>
        <v>1</v>
      </c>
      <c r="J61" s="11">
        <f t="shared" si="4"/>
        <v>245</v>
      </c>
      <c r="K61">
        <f t="shared" si="5"/>
        <v>160.30000000000001</v>
      </c>
      <c r="L61" s="36">
        <f t="shared" si="14"/>
        <v>2.0181661892495536E-2</v>
      </c>
      <c r="M61" s="99">
        <f t="shared" si="15"/>
        <v>4.0075E-2</v>
      </c>
      <c r="N61">
        <f t="shared" si="16"/>
        <v>752</v>
      </c>
      <c r="O61" s="36">
        <f t="shared" si="6"/>
        <v>2.9626436003906001E-3</v>
      </c>
      <c r="P61" s="1">
        <f t="shared" si="17"/>
        <v>1.5207838440635193</v>
      </c>
      <c r="Q61" s="23">
        <f t="shared" si="18"/>
        <v>242.6217161559365</v>
      </c>
      <c r="R61" s="23">
        <f t="shared" si="7"/>
        <v>0.83</v>
      </c>
      <c r="S61" s="11">
        <f t="shared" si="8"/>
        <v>0.96</v>
      </c>
      <c r="T61" s="20"/>
      <c r="U61" s="30">
        <f t="shared" si="9"/>
        <v>20.231011801662767</v>
      </c>
      <c r="V61" s="24">
        <f t="shared" si="10"/>
        <v>16.120070203564893</v>
      </c>
      <c r="W61" s="24">
        <f t="shared" si="19"/>
        <v>20</v>
      </c>
      <c r="X61" s="31">
        <f t="shared" si="20"/>
        <v>386.88168488555743</v>
      </c>
      <c r="Y61" s="20"/>
      <c r="Z61" s="19"/>
    </row>
    <row r="62" spans="1:26" ht="15.6" x14ac:dyDescent="0.3">
      <c r="A62" s="32">
        <v>44</v>
      </c>
      <c r="B62" s="172">
        <f>'Curva durate'!V70/1000</f>
        <v>9.34092652037E-3</v>
      </c>
      <c r="C62" s="11"/>
      <c r="D62" s="83">
        <f t="shared" si="11"/>
        <v>9.34092652037E-3</v>
      </c>
      <c r="E62" s="83">
        <f t="shared" si="12"/>
        <v>0</v>
      </c>
      <c r="F62" s="173">
        <f t="shared" si="13"/>
        <v>9.34092652037E-3</v>
      </c>
      <c r="G62" s="174">
        <f t="shared" si="1"/>
        <v>8.5000000000000006E-3</v>
      </c>
      <c r="H62" s="175">
        <f t="shared" si="2"/>
        <v>8.4092652036999935E-4</v>
      </c>
      <c r="I62" s="27">
        <f t="shared" si="3"/>
        <v>1</v>
      </c>
      <c r="J62" s="11">
        <f t="shared" si="4"/>
        <v>245</v>
      </c>
      <c r="K62">
        <f t="shared" si="5"/>
        <v>160.30000000000001</v>
      </c>
      <c r="L62" s="36">
        <f t="shared" si="14"/>
        <v>2.0181661892495536E-2</v>
      </c>
      <c r="M62" s="99">
        <f t="shared" si="15"/>
        <v>4.0075E-2</v>
      </c>
      <c r="N62">
        <f t="shared" si="16"/>
        <v>752</v>
      </c>
      <c r="O62" s="36">
        <f t="shared" si="6"/>
        <v>2.9626436003906001E-3</v>
      </c>
      <c r="P62" s="1">
        <f t="shared" si="17"/>
        <v>1.5207838440635193</v>
      </c>
      <c r="Q62" s="23">
        <f t="shared" si="18"/>
        <v>242.6217161559365</v>
      </c>
      <c r="R62" s="23">
        <f t="shared" si="7"/>
        <v>0.83</v>
      </c>
      <c r="S62" s="11">
        <f t="shared" si="8"/>
        <v>0.96</v>
      </c>
      <c r="T62" s="20"/>
      <c r="U62" s="30">
        <f t="shared" si="9"/>
        <v>20.231011801662767</v>
      </c>
      <c r="V62" s="24">
        <f t="shared" si="10"/>
        <v>16.120070203564893</v>
      </c>
      <c r="W62" s="24">
        <f t="shared" si="19"/>
        <v>20</v>
      </c>
      <c r="X62" s="31">
        <f t="shared" si="20"/>
        <v>386.88168488555743</v>
      </c>
      <c r="Y62" s="20"/>
      <c r="Z62" s="19"/>
    </row>
    <row r="63" spans="1:26" ht="15.6" x14ac:dyDescent="0.3">
      <c r="A63" s="32">
        <v>45</v>
      </c>
      <c r="B63" s="172">
        <f>'Curva durate'!V71/1000</f>
        <v>9.3330973719099996E-3</v>
      </c>
      <c r="C63" s="11"/>
      <c r="D63" s="83">
        <f t="shared" si="11"/>
        <v>9.3330973719099996E-3</v>
      </c>
      <c r="E63" s="83">
        <f t="shared" si="12"/>
        <v>0</v>
      </c>
      <c r="F63" s="173">
        <f t="shared" si="13"/>
        <v>9.3330973719099996E-3</v>
      </c>
      <c r="G63" s="174">
        <f t="shared" si="1"/>
        <v>8.5000000000000006E-3</v>
      </c>
      <c r="H63" s="175">
        <f t="shared" si="2"/>
        <v>8.3309737190999898E-4</v>
      </c>
      <c r="I63" s="27">
        <f t="shared" si="3"/>
        <v>1</v>
      </c>
      <c r="J63" s="11">
        <f t="shared" si="4"/>
        <v>245</v>
      </c>
      <c r="K63">
        <f t="shared" si="5"/>
        <v>160.30000000000001</v>
      </c>
      <c r="L63" s="36">
        <f t="shared" si="14"/>
        <v>2.0181661892495536E-2</v>
      </c>
      <c r="M63" s="99">
        <f t="shared" si="15"/>
        <v>4.0075E-2</v>
      </c>
      <c r="N63">
        <f t="shared" si="16"/>
        <v>752</v>
      </c>
      <c r="O63" s="36">
        <f t="shared" si="6"/>
        <v>2.9626436003906001E-3</v>
      </c>
      <c r="P63" s="1">
        <f t="shared" si="17"/>
        <v>1.5207838440635193</v>
      </c>
      <c r="Q63" s="23">
        <f t="shared" si="18"/>
        <v>242.6217161559365</v>
      </c>
      <c r="R63" s="23">
        <f t="shared" si="7"/>
        <v>0.83</v>
      </c>
      <c r="S63" s="11">
        <f t="shared" si="8"/>
        <v>0.96</v>
      </c>
      <c r="T63" s="20"/>
      <c r="U63" s="30">
        <f t="shared" si="9"/>
        <v>20.231011801662767</v>
      </c>
      <c r="V63" s="24">
        <f t="shared" si="10"/>
        <v>16.120070203564893</v>
      </c>
      <c r="W63" s="24">
        <f t="shared" si="19"/>
        <v>20</v>
      </c>
      <c r="X63" s="31">
        <f t="shared" si="20"/>
        <v>386.88168488555743</v>
      </c>
      <c r="Y63" s="20"/>
      <c r="Z63" s="19"/>
    </row>
    <row r="64" spans="1:26" ht="15.6" x14ac:dyDescent="0.3">
      <c r="A64" s="26">
        <v>46</v>
      </c>
      <c r="B64" s="172">
        <f>'Curva durate'!V72/1000</f>
        <v>9.3250732952499995E-3</v>
      </c>
      <c r="C64" s="11"/>
      <c r="D64" s="83">
        <f t="shared" si="11"/>
        <v>9.3250732952499995E-3</v>
      </c>
      <c r="E64" s="83">
        <f t="shared" si="12"/>
        <v>0</v>
      </c>
      <c r="F64" s="173">
        <f t="shared" si="13"/>
        <v>9.3250732952499995E-3</v>
      </c>
      <c r="G64" s="174">
        <f t="shared" si="1"/>
        <v>8.5000000000000006E-3</v>
      </c>
      <c r="H64" s="175">
        <f t="shared" si="2"/>
        <v>8.2507329524999888E-4</v>
      </c>
      <c r="I64" s="27">
        <f t="shared" si="3"/>
        <v>1</v>
      </c>
      <c r="J64" s="11">
        <f t="shared" si="4"/>
        <v>245</v>
      </c>
      <c r="K64">
        <f t="shared" si="5"/>
        <v>160.30000000000001</v>
      </c>
      <c r="L64" s="36">
        <f t="shared" si="14"/>
        <v>2.0181661892495536E-2</v>
      </c>
      <c r="M64" s="99">
        <f t="shared" si="15"/>
        <v>4.0075E-2</v>
      </c>
      <c r="N64">
        <f t="shared" si="16"/>
        <v>752</v>
      </c>
      <c r="O64" s="36">
        <f t="shared" si="6"/>
        <v>2.9626436003906001E-3</v>
      </c>
      <c r="P64" s="1">
        <f t="shared" si="17"/>
        <v>1.5207838440635193</v>
      </c>
      <c r="Q64" s="23">
        <f t="shared" si="18"/>
        <v>242.6217161559365</v>
      </c>
      <c r="R64" s="23">
        <f t="shared" si="7"/>
        <v>0.83</v>
      </c>
      <c r="S64" s="11">
        <f t="shared" si="8"/>
        <v>0.96</v>
      </c>
      <c r="T64" s="20"/>
      <c r="U64" s="30">
        <f t="shared" si="9"/>
        <v>20.231011801662767</v>
      </c>
      <c r="V64" s="24">
        <f t="shared" si="10"/>
        <v>16.120070203564893</v>
      </c>
      <c r="W64" s="24">
        <f t="shared" si="19"/>
        <v>20</v>
      </c>
      <c r="X64" s="31">
        <f t="shared" si="20"/>
        <v>386.88168488555743</v>
      </c>
      <c r="Y64" s="20"/>
      <c r="Z64" s="19"/>
    </row>
    <row r="65" spans="1:26" ht="15.6" x14ac:dyDescent="0.3">
      <c r="A65" s="32">
        <v>47</v>
      </c>
      <c r="B65" s="172">
        <f>'Curva durate'!V73/1000</f>
        <v>9.3168538441699995E-3</v>
      </c>
      <c r="C65" s="11"/>
      <c r="D65" s="83">
        <f t="shared" si="11"/>
        <v>9.3168538441699995E-3</v>
      </c>
      <c r="E65" s="83">
        <f t="shared" si="12"/>
        <v>0</v>
      </c>
      <c r="F65" s="173">
        <f t="shared" si="13"/>
        <v>9.3168538441699995E-3</v>
      </c>
      <c r="G65" s="174">
        <f t="shared" si="1"/>
        <v>8.5000000000000006E-3</v>
      </c>
      <c r="H65" s="175">
        <f t="shared" si="2"/>
        <v>8.1685384416999886E-4</v>
      </c>
      <c r="I65" s="27">
        <f t="shared" si="3"/>
        <v>1</v>
      </c>
      <c r="J65" s="11">
        <f t="shared" si="4"/>
        <v>245</v>
      </c>
      <c r="K65">
        <f t="shared" si="5"/>
        <v>160.30000000000001</v>
      </c>
      <c r="L65" s="36">
        <f t="shared" si="14"/>
        <v>2.0181661892495536E-2</v>
      </c>
      <c r="M65" s="99">
        <f t="shared" si="15"/>
        <v>4.0075E-2</v>
      </c>
      <c r="N65">
        <f t="shared" si="16"/>
        <v>752</v>
      </c>
      <c r="O65" s="36">
        <f t="shared" si="6"/>
        <v>2.9626436003906001E-3</v>
      </c>
      <c r="P65" s="1">
        <f t="shared" si="17"/>
        <v>1.5207838440635193</v>
      </c>
      <c r="Q65" s="23">
        <f t="shared" si="18"/>
        <v>242.6217161559365</v>
      </c>
      <c r="R65" s="23">
        <f t="shared" si="7"/>
        <v>0.83</v>
      </c>
      <c r="S65" s="11">
        <f t="shared" si="8"/>
        <v>0.96</v>
      </c>
      <c r="T65" s="20"/>
      <c r="U65" s="30">
        <f t="shared" si="9"/>
        <v>20.231011801662767</v>
      </c>
      <c r="V65" s="24">
        <f t="shared" si="10"/>
        <v>16.120070203564893</v>
      </c>
      <c r="W65" s="24">
        <f t="shared" si="19"/>
        <v>20</v>
      </c>
      <c r="X65" s="31">
        <f t="shared" si="20"/>
        <v>386.88168488555743</v>
      </c>
      <c r="Y65" s="20"/>
      <c r="Z65" s="19"/>
    </row>
    <row r="66" spans="1:26" ht="15.6" x14ac:dyDescent="0.3">
      <c r="A66" s="32">
        <v>48</v>
      </c>
      <c r="B66" s="172">
        <f>'Curva durate'!V74/1000</f>
        <v>9.3084385899700004E-3</v>
      </c>
      <c r="C66" s="11"/>
      <c r="D66" s="83">
        <f t="shared" si="11"/>
        <v>9.3084385899700004E-3</v>
      </c>
      <c r="E66" s="83">
        <f t="shared" si="12"/>
        <v>0</v>
      </c>
      <c r="F66" s="173">
        <f t="shared" si="13"/>
        <v>9.3084385899700004E-3</v>
      </c>
      <c r="G66" s="174">
        <f t="shared" si="1"/>
        <v>8.5000000000000006E-3</v>
      </c>
      <c r="H66" s="175">
        <f t="shared" si="2"/>
        <v>8.084385899699998E-4</v>
      </c>
      <c r="I66" s="27">
        <f t="shared" si="3"/>
        <v>1</v>
      </c>
      <c r="J66" s="11">
        <f t="shared" si="4"/>
        <v>245</v>
      </c>
      <c r="K66">
        <f t="shared" si="5"/>
        <v>160.30000000000001</v>
      </c>
      <c r="L66" s="36">
        <f t="shared" si="14"/>
        <v>2.0181661892495536E-2</v>
      </c>
      <c r="M66" s="99">
        <f t="shared" si="15"/>
        <v>4.0075E-2</v>
      </c>
      <c r="N66">
        <f t="shared" si="16"/>
        <v>752</v>
      </c>
      <c r="O66" s="36">
        <f t="shared" si="6"/>
        <v>2.9626436003906001E-3</v>
      </c>
      <c r="P66" s="1">
        <f t="shared" si="17"/>
        <v>1.5207838440635193</v>
      </c>
      <c r="Q66" s="23">
        <f t="shared" si="18"/>
        <v>242.6217161559365</v>
      </c>
      <c r="R66" s="23">
        <f t="shared" si="7"/>
        <v>0.83</v>
      </c>
      <c r="S66" s="11">
        <f t="shared" si="8"/>
        <v>0.96</v>
      </c>
      <c r="T66" s="20"/>
      <c r="U66" s="30">
        <f t="shared" si="9"/>
        <v>20.231011801662767</v>
      </c>
      <c r="V66" s="24">
        <f t="shared" si="10"/>
        <v>16.120070203564893</v>
      </c>
      <c r="W66" s="24">
        <f t="shared" si="19"/>
        <v>20</v>
      </c>
      <c r="X66" s="31">
        <f t="shared" si="20"/>
        <v>386.88168488555743</v>
      </c>
      <c r="Y66" s="20"/>
      <c r="Z66" s="19"/>
    </row>
    <row r="67" spans="1:26" ht="15.6" x14ac:dyDescent="0.3">
      <c r="A67" s="26">
        <v>49</v>
      </c>
      <c r="B67" s="172">
        <f>'Curva durate'!V75/1000</f>
        <v>9.2998271214699991E-3</v>
      </c>
      <c r="C67" s="11"/>
      <c r="D67" s="83">
        <f t="shared" si="11"/>
        <v>9.2998271214699991E-3</v>
      </c>
      <c r="E67" s="83">
        <f t="shared" si="12"/>
        <v>0</v>
      </c>
      <c r="F67" s="173">
        <f t="shared" si="13"/>
        <v>9.2998271214699991E-3</v>
      </c>
      <c r="G67" s="174">
        <f t="shared" si="1"/>
        <v>8.5000000000000006E-3</v>
      </c>
      <c r="H67" s="175">
        <f t="shared" si="2"/>
        <v>7.9982712146999847E-4</v>
      </c>
      <c r="I67" s="27">
        <f t="shared" si="3"/>
        <v>1</v>
      </c>
      <c r="J67" s="11">
        <f t="shared" si="4"/>
        <v>245</v>
      </c>
      <c r="K67">
        <f t="shared" si="5"/>
        <v>160.30000000000001</v>
      </c>
      <c r="L67" s="36">
        <f t="shared" si="14"/>
        <v>2.0181661892495536E-2</v>
      </c>
      <c r="M67" s="99">
        <f t="shared" si="15"/>
        <v>4.0075E-2</v>
      </c>
      <c r="N67">
        <f t="shared" si="16"/>
        <v>752</v>
      </c>
      <c r="O67" s="36">
        <f t="shared" si="6"/>
        <v>2.9626436003906001E-3</v>
      </c>
      <c r="P67" s="1">
        <f t="shared" si="17"/>
        <v>1.5207838440635193</v>
      </c>
      <c r="Q67" s="23">
        <f t="shared" si="18"/>
        <v>242.6217161559365</v>
      </c>
      <c r="R67" s="23">
        <f t="shared" si="7"/>
        <v>0.83</v>
      </c>
      <c r="S67" s="11">
        <f t="shared" si="8"/>
        <v>0.96</v>
      </c>
      <c r="T67" s="20"/>
      <c r="U67" s="30">
        <f t="shared" si="9"/>
        <v>20.231011801662767</v>
      </c>
      <c r="V67" s="24">
        <f t="shared" si="10"/>
        <v>16.120070203564893</v>
      </c>
      <c r="W67" s="24">
        <f t="shared" si="19"/>
        <v>20</v>
      </c>
      <c r="X67" s="31">
        <f t="shared" si="20"/>
        <v>386.88168488555743</v>
      </c>
      <c r="Y67" s="20"/>
      <c r="Z67" s="19"/>
    </row>
    <row r="68" spans="1:26" ht="15.6" x14ac:dyDescent="0.3">
      <c r="A68" s="32">
        <v>50</v>
      </c>
      <c r="B68" s="172">
        <f>'Curva durate'!V76/1000</f>
        <v>9.2910190450100003E-3</v>
      </c>
      <c r="C68" s="11"/>
      <c r="D68" s="83">
        <f t="shared" si="11"/>
        <v>9.2910190450100003E-3</v>
      </c>
      <c r="E68" s="83">
        <f t="shared" si="12"/>
        <v>0</v>
      </c>
      <c r="F68" s="173">
        <f t="shared" si="13"/>
        <v>9.2910190450100003E-3</v>
      </c>
      <c r="G68" s="174">
        <f t="shared" si="1"/>
        <v>8.5000000000000006E-3</v>
      </c>
      <c r="H68" s="175">
        <f t="shared" si="2"/>
        <v>7.9101904500999964E-4</v>
      </c>
      <c r="I68" s="27">
        <f t="shared" si="3"/>
        <v>1</v>
      </c>
      <c r="J68" s="11">
        <f t="shared" si="4"/>
        <v>245</v>
      </c>
      <c r="K68">
        <f t="shared" si="5"/>
        <v>160.30000000000001</v>
      </c>
      <c r="L68" s="36">
        <f t="shared" si="14"/>
        <v>2.0181661892495536E-2</v>
      </c>
      <c r="M68" s="99">
        <f t="shared" si="15"/>
        <v>4.0075E-2</v>
      </c>
      <c r="N68">
        <f t="shared" si="16"/>
        <v>752</v>
      </c>
      <c r="O68" s="36">
        <f t="shared" si="6"/>
        <v>2.9626436003906001E-3</v>
      </c>
      <c r="P68" s="1">
        <f t="shared" si="17"/>
        <v>1.5207838440635193</v>
      </c>
      <c r="Q68" s="23">
        <f t="shared" si="18"/>
        <v>242.6217161559365</v>
      </c>
      <c r="R68" s="23">
        <f t="shared" si="7"/>
        <v>0.83</v>
      </c>
      <c r="S68" s="11">
        <f t="shared" si="8"/>
        <v>0.96</v>
      </c>
      <c r="T68" s="20"/>
      <c r="U68" s="30">
        <f t="shared" si="9"/>
        <v>20.231011801662767</v>
      </c>
      <c r="V68" s="24">
        <f t="shared" si="10"/>
        <v>16.120070203564893</v>
      </c>
      <c r="W68" s="24">
        <f t="shared" si="19"/>
        <v>20</v>
      </c>
      <c r="X68" s="31">
        <f t="shared" si="20"/>
        <v>386.88168488555743</v>
      </c>
      <c r="Y68" s="20"/>
      <c r="Z68" s="19"/>
    </row>
    <row r="69" spans="1:26" ht="15.6" x14ac:dyDescent="0.3">
      <c r="A69" s="32">
        <v>51</v>
      </c>
      <c r="B69" s="172">
        <f>'Curva durate'!V77/1000</f>
        <v>9.2820139844500011E-3</v>
      </c>
      <c r="C69" s="11"/>
      <c r="D69" s="83">
        <f t="shared" si="11"/>
        <v>9.2820139844500011E-3</v>
      </c>
      <c r="E69" s="83">
        <f t="shared" si="12"/>
        <v>0</v>
      </c>
      <c r="F69" s="173">
        <f t="shared" si="13"/>
        <v>9.2820139844500011E-3</v>
      </c>
      <c r="G69" s="174">
        <f t="shared" si="1"/>
        <v>8.5000000000000006E-3</v>
      </c>
      <c r="H69" s="175">
        <f t="shared" si="2"/>
        <v>7.8201398445000049E-4</v>
      </c>
      <c r="I69" s="27">
        <f t="shared" si="3"/>
        <v>1</v>
      </c>
      <c r="J69" s="11">
        <f t="shared" si="4"/>
        <v>245</v>
      </c>
      <c r="K69">
        <f t="shared" si="5"/>
        <v>160.30000000000001</v>
      </c>
      <c r="L69" s="36">
        <f t="shared" si="14"/>
        <v>2.0181661892495536E-2</v>
      </c>
      <c r="M69" s="99">
        <f t="shared" si="15"/>
        <v>4.0075E-2</v>
      </c>
      <c r="N69">
        <f t="shared" si="16"/>
        <v>752</v>
      </c>
      <c r="O69" s="36">
        <f t="shared" si="6"/>
        <v>2.9626436003906001E-3</v>
      </c>
      <c r="P69" s="1">
        <f t="shared" si="17"/>
        <v>1.5207838440635193</v>
      </c>
      <c r="Q69" s="23">
        <f t="shared" si="18"/>
        <v>242.6217161559365</v>
      </c>
      <c r="R69" s="23">
        <f t="shared" si="7"/>
        <v>0.83</v>
      </c>
      <c r="S69" s="11">
        <f t="shared" si="8"/>
        <v>0.96</v>
      </c>
      <c r="T69" s="20"/>
      <c r="U69" s="30">
        <f t="shared" si="9"/>
        <v>20.231011801662767</v>
      </c>
      <c r="V69" s="24">
        <f t="shared" si="10"/>
        <v>16.120070203564893</v>
      </c>
      <c r="W69" s="24">
        <f t="shared" si="19"/>
        <v>20</v>
      </c>
      <c r="X69" s="31">
        <f t="shared" si="20"/>
        <v>386.88168488555743</v>
      </c>
      <c r="Y69" s="20"/>
      <c r="Z69" s="19"/>
    </row>
    <row r="70" spans="1:26" ht="15.6" x14ac:dyDescent="0.3">
      <c r="A70" s="26">
        <v>52</v>
      </c>
      <c r="B70" s="172">
        <f>'Curva durate'!V78/1000</f>
        <v>9.2728115811699999E-3</v>
      </c>
      <c r="C70" s="11"/>
      <c r="D70" s="83">
        <f t="shared" si="11"/>
        <v>9.2728115811699999E-3</v>
      </c>
      <c r="E70" s="83">
        <f t="shared" si="12"/>
        <v>0</v>
      </c>
      <c r="F70" s="173">
        <f t="shared" si="13"/>
        <v>9.2728115811699999E-3</v>
      </c>
      <c r="G70" s="174">
        <f t="shared" si="1"/>
        <v>8.5000000000000006E-3</v>
      </c>
      <c r="H70" s="175">
        <f t="shared" si="2"/>
        <v>7.7281158116999926E-4</v>
      </c>
      <c r="I70" s="27">
        <f t="shared" si="3"/>
        <v>1</v>
      </c>
      <c r="J70" s="11">
        <f t="shared" si="4"/>
        <v>245</v>
      </c>
      <c r="K70">
        <f t="shared" si="5"/>
        <v>160.30000000000001</v>
      </c>
      <c r="L70" s="36">
        <f t="shared" si="14"/>
        <v>2.0181661892495536E-2</v>
      </c>
      <c r="M70" s="99">
        <f t="shared" si="15"/>
        <v>4.0075E-2</v>
      </c>
      <c r="N70">
        <f t="shared" si="16"/>
        <v>752</v>
      </c>
      <c r="O70" s="36">
        <f t="shared" si="6"/>
        <v>2.9626436003906001E-3</v>
      </c>
      <c r="P70" s="1">
        <f t="shared" si="17"/>
        <v>1.5207838440635193</v>
      </c>
      <c r="Q70" s="23">
        <f t="shared" si="18"/>
        <v>242.6217161559365</v>
      </c>
      <c r="R70" s="23">
        <f t="shared" si="7"/>
        <v>0.83</v>
      </c>
      <c r="S70" s="11">
        <f t="shared" si="8"/>
        <v>0.96</v>
      </c>
      <c r="T70" s="20"/>
      <c r="U70" s="30">
        <f t="shared" si="9"/>
        <v>20.231011801662767</v>
      </c>
      <c r="V70" s="24">
        <f t="shared" si="10"/>
        <v>16.120070203564893</v>
      </c>
      <c r="W70" s="24">
        <f t="shared" si="19"/>
        <v>20</v>
      </c>
      <c r="X70" s="31">
        <f t="shared" si="20"/>
        <v>386.88168488555743</v>
      </c>
      <c r="Y70" s="20"/>
      <c r="Z70" s="19"/>
    </row>
    <row r="71" spans="1:26" ht="15.6" x14ac:dyDescent="0.3">
      <c r="A71" s="32">
        <v>53</v>
      </c>
      <c r="B71" s="172">
        <f>'Curva durate'!V79/1000</f>
        <v>9.2634114940700011E-3</v>
      </c>
      <c r="C71" s="11"/>
      <c r="D71" s="83">
        <f t="shared" si="11"/>
        <v>9.2634114940700011E-3</v>
      </c>
      <c r="E71" s="83">
        <f t="shared" si="12"/>
        <v>0</v>
      </c>
      <c r="F71" s="173">
        <f t="shared" si="13"/>
        <v>9.2634114940700011E-3</v>
      </c>
      <c r="G71" s="174">
        <f t="shared" si="1"/>
        <v>8.5000000000000006E-3</v>
      </c>
      <c r="H71" s="175">
        <f t="shared" si="2"/>
        <v>7.6341149407000049E-4</v>
      </c>
      <c r="I71" s="27">
        <f t="shared" si="3"/>
        <v>1</v>
      </c>
      <c r="J71" s="11">
        <f t="shared" si="4"/>
        <v>245</v>
      </c>
      <c r="K71">
        <f t="shared" si="5"/>
        <v>160.30000000000001</v>
      </c>
      <c r="L71" s="36">
        <f t="shared" si="14"/>
        <v>2.0181661892495536E-2</v>
      </c>
      <c r="M71" s="99">
        <f t="shared" si="15"/>
        <v>4.0075E-2</v>
      </c>
      <c r="N71">
        <f t="shared" si="16"/>
        <v>752</v>
      </c>
      <c r="O71" s="36">
        <f t="shared" si="6"/>
        <v>2.9626436003906001E-3</v>
      </c>
      <c r="P71" s="1">
        <f t="shared" si="17"/>
        <v>1.5207838440635193</v>
      </c>
      <c r="Q71" s="23">
        <f t="shared" si="18"/>
        <v>242.6217161559365</v>
      </c>
      <c r="R71" s="23">
        <f t="shared" si="7"/>
        <v>0.83</v>
      </c>
      <c r="S71" s="11">
        <f t="shared" si="8"/>
        <v>0.96</v>
      </c>
      <c r="T71" s="20"/>
      <c r="U71" s="30">
        <f t="shared" si="9"/>
        <v>20.231011801662767</v>
      </c>
      <c r="V71" s="24">
        <f t="shared" si="10"/>
        <v>16.120070203564893</v>
      </c>
      <c r="W71" s="24">
        <f t="shared" si="19"/>
        <v>20</v>
      </c>
      <c r="X71" s="31">
        <f t="shared" si="20"/>
        <v>386.88168488555743</v>
      </c>
      <c r="Y71" s="20"/>
      <c r="Z71" s="19"/>
    </row>
    <row r="72" spans="1:26" ht="15.6" x14ac:dyDescent="0.3">
      <c r="A72" s="32">
        <v>54</v>
      </c>
      <c r="B72" s="172">
        <f>'Curva durate'!V80/1000</f>
        <v>9.2538133995700017E-3</v>
      </c>
      <c r="C72" s="11"/>
      <c r="D72" s="83">
        <f t="shared" si="11"/>
        <v>9.2538133995700017E-3</v>
      </c>
      <c r="E72" s="83">
        <f t="shared" si="12"/>
        <v>0</v>
      </c>
      <c r="F72" s="173">
        <f t="shared" si="13"/>
        <v>9.2538133995700017E-3</v>
      </c>
      <c r="G72" s="174">
        <f t="shared" si="1"/>
        <v>8.5000000000000006E-3</v>
      </c>
      <c r="H72" s="175">
        <f t="shared" si="2"/>
        <v>7.538133995700011E-4</v>
      </c>
      <c r="I72" s="27">
        <f t="shared" si="3"/>
        <v>1</v>
      </c>
      <c r="J72" s="11">
        <f t="shared" si="4"/>
        <v>245</v>
      </c>
      <c r="K72">
        <f t="shared" si="5"/>
        <v>160.30000000000001</v>
      </c>
      <c r="L72" s="36">
        <f t="shared" si="14"/>
        <v>2.0181661892495536E-2</v>
      </c>
      <c r="M72" s="99">
        <f t="shared" si="15"/>
        <v>4.0075E-2</v>
      </c>
      <c r="N72">
        <f t="shared" si="16"/>
        <v>752</v>
      </c>
      <c r="O72" s="36">
        <f t="shared" si="6"/>
        <v>2.9626436003906001E-3</v>
      </c>
      <c r="P72" s="1">
        <f t="shared" si="17"/>
        <v>1.5207838440635193</v>
      </c>
      <c r="Q72" s="23">
        <f t="shared" si="18"/>
        <v>242.6217161559365</v>
      </c>
      <c r="R72" s="23">
        <f t="shared" si="7"/>
        <v>0.83</v>
      </c>
      <c r="S72" s="11">
        <f t="shared" si="8"/>
        <v>0.96</v>
      </c>
      <c r="T72" s="20"/>
      <c r="U72" s="30">
        <f t="shared" si="9"/>
        <v>20.231011801662767</v>
      </c>
      <c r="V72" s="24">
        <f t="shared" si="10"/>
        <v>16.120070203564893</v>
      </c>
      <c r="W72" s="24">
        <f t="shared" si="19"/>
        <v>20</v>
      </c>
      <c r="X72" s="31">
        <f t="shared" si="20"/>
        <v>386.88168488555743</v>
      </c>
      <c r="Y72" s="20"/>
      <c r="Z72" s="19"/>
    </row>
    <row r="73" spans="1:26" ht="15.6" x14ac:dyDescent="0.3">
      <c r="A73" s="26">
        <v>55</v>
      </c>
      <c r="B73" s="172">
        <f>'Curva durate'!V81/1000</f>
        <v>9.2440169916099997E-3</v>
      </c>
      <c r="C73" s="11"/>
      <c r="D73" s="83">
        <f t="shared" si="11"/>
        <v>9.2440169916099997E-3</v>
      </c>
      <c r="E73" s="83">
        <f t="shared" si="12"/>
        <v>0</v>
      </c>
      <c r="F73" s="173">
        <f t="shared" si="13"/>
        <v>9.2440169916099997E-3</v>
      </c>
      <c r="G73" s="174">
        <f t="shared" si="1"/>
        <v>8.5000000000000006E-3</v>
      </c>
      <c r="H73" s="175">
        <f t="shared" si="2"/>
        <v>7.440169916099991E-4</v>
      </c>
      <c r="I73" s="27">
        <f t="shared" si="3"/>
        <v>1</v>
      </c>
      <c r="J73" s="11">
        <f t="shared" si="4"/>
        <v>245</v>
      </c>
      <c r="K73">
        <f t="shared" si="5"/>
        <v>160.30000000000001</v>
      </c>
      <c r="L73" s="36">
        <f t="shared" si="14"/>
        <v>2.0181661892495536E-2</v>
      </c>
      <c r="M73" s="99">
        <f t="shared" si="15"/>
        <v>4.0075E-2</v>
      </c>
      <c r="N73">
        <f t="shared" si="16"/>
        <v>752</v>
      </c>
      <c r="O73" s="36">
        <f t="shared" si="6"/>
        <v>2.9626436003906001E-3</v>
      </c>
      <c r="P73" s="1">
        <f t="shared" si="17"/>
        <v>1.5207838440635193</v>
      </c>
      <c r="Q73" s="23">
        <f t="shared" si="18"/>
        <v>242.6217161559365</v>
      </c>
      <c r="R73" s="23">
        <f t="shared" si="7"/>
        <v>0.83</v>
      </c>
      <c r="S73" s="11">
        <f t="shared" si="8"/>
        <v>0.96</v>
      </c>
      <c r="T73" s="20"/>
      <c r="U73" s="30">
        <f t="shared" si="9"/>
        <v>20.231011801662767</v>
      </c>
      <c r="V73" s="24">
        <f t="shared" si="10"/>
        <v>16.120070203564893</v>
      </c>
      <c r="W73" s="24">
        <f t="shared" si="19"/>
        <v>20</v>
      </c>
      <c r="X73" s="31">
        <f t="shared" si="20"/>
        <v>386.88168488555743</v>
      </c>
      <c r="Y73" s="20"/>
      <c r="Z73" s="19"/>
    </row>
    <row r="74" spans="1:26" ht="15.6" x14ac:dyDescent="0.3">
      <c r="A74" s="32">
        <v>56</v>
      </c>
      <c r="B74" s="172">
        <f>'Curva durate'!V82/1000</f>
        <v>9.2340219816499994E-3</v>
      </c>
      <c r="C74" s="11"/>
      <c r="D74" s="83">
        <f t="shared" si="11"/>
        <v>9.2340219816499994E-3</v>
      </c>
      <c r="E74" s="83">
        <f t="shared" si="12"/>
        <v>0</v>
      </c>
      <c r="F74" s="173">
        <f t="shared" si="13"/>
        <v>9.2340219816499994E-3</v>
      </c>
      <c r="G74" s="174">
        <f t="shared" si="1"/>
        <v>8.5000000000000006E-3</v>
      </c>
      <c r="H74" s="175">
        <f t="shared" si="2"/>
        <v>7.3402198164999877E-4</v>
      </c>
      <c r="I74" s="27">
        <f t="shared" si="3"/>
        <v>1</v>
      </c>
      <c r="J74" s="11">
        <f t="shared" si="4"/>
        <v>245</v>
      </c>
      <c r="K74">
        <f t="shared" si="5"/>
        <v>160.30000000000001</v>
      </c>
      <c r="L74" s="36">
        <f t="shared" si="14"/>
        <v>2.0181661892495536E-2</v>
      </c>
      <c r="M74" s="99">
        <f t="shared" si="15"/>
        <v>4.0075E-2</v>
      </c>
      <c r="N74">
        <f t="shared" si="16"/>
        <v>752</v>
      </c>
      <c r="O74" s="36">
        <f t="shared" si="6"/>
        <v>2.9626436003906001E-3</v>
      </c>
      <c r="P74" s="1">
        <f t="shared" si="17"/>
        <v>1.5207838440635193</v>
      </c>
      <c r="Q74" s="23">
        <f t="shared" si="18"/>
        <v>242.6217161559365</v>
      </c>
      <c r="R74" s="23">
        <f t="shared" si="7"/>
        <v>0.83</v>
      </c>
      <c r="S74" s="11">
        <f t="shared" si="8"/>
        <v>0.96</v>
      </c>
      <c r="T74" s="20"/>
      <c r="U74" s="30">
        <f t="shared" si="9"/>
        <v>20.231011801662767</v>
      </c>
      <c r="V74" s="24">
        <f t="shared" si="10"/>
        <v>16.120070203564893</v>
      </c>
      <c r="W74" s="24">
        <f t="shared" si="19"/>
        <v>20</v>
      </c>
      <c r="X74" s="31">
        <f t="shared" si="20"/>
        <v>386.88168488555743</v>
      </c>
      <c r="Y74" s="20"/>
      <c r="Z74" s="19"/>
    </row>
    <row r="75" spans="1:26" ht="15.6" x14ac:dyDescent="0.3">
      <c r="A75" s="32">
        <v>57</v>
      </c>
      <c r="B75" s="172">
        <f>'Curva durate'!V83/1000</f>
        <v>9.2238280986700009E-3</v>
      </c>
      <c r="C75" s="11"/>
      <c r="D75" s="83">
        <f t="shared" si="11"/>
        <v>9.2238280986700009E-3</v>
      </c>
      <c r="E75" s="83">
        <f t="shared" si="12"/>
        <v>0</v>
      </c>
      <c r="F75" s="173">
        <f t="shared" si="13"/>
        <v>9.2238280986700009E-3</v>
      </c>
      <c r="G75" s="174">
        <f t="shared" si="1"/>
        <v>8.5000000000000006E-3</v>
      </c>
      <c r="H75" s="175">
        <f t="shared" si="2"/>
        <v>7.2382809867000027E-4</v>
      </c>
      <c r="I75" s="27">
        <f t="shared" si="3"/>
        <v>1</v>
      </c>
      <c r="J75" s="11">
        <f t="shared" si="4"/>
        <v>245</v>
      </c>
      <c r="K75">
        <f t="shared" si="5"/>
        <v>160.30000000000001</v>
      </c>
      <c r="L75" s="36">
        <f t="shared" si="14"/>
        <v>2.0181661892495536E-2</v>
      </c>
      <c r="M75" s="99">
        <f t="shared" si="15"/>
        <v>4.0075E-2</v>
      </c>
      <c r="N75">
        <f t="shared" si="16"/>
        <v>752</v>
      </c>
      <c r="O75" s="36">
        <f t="shared" si="6"/>
        <v>2.9626436003906001E-3</v>
      </c>
      <c r="P75" s="1">
        <f t="shared" si="17"/>
        <v>1.5207838440635193</v>
      </c>
      <c r="Q75" s="23">
        <f t="shared" si="18"/>
        <v>242.6217161559365</v>
      </c>
      <c r="R75" s="23">
        <f t="shared" si="7"/>
        <v>0.83</v>
      </c>
      <c r="S75" s="11">
        <f t="shared" si="8"/>
        <v>0.96</v>
      </c>
      <c r="T75" s="20"/>
      <c r="U75" s="30">
        <f t="shared" si="9"/>
        <v>20.231011801662767</v>
      </c>
      <c r="V75" s="24">
        <f t="shared" si="10"/>
        <v>16.120070203564893</v>
      </c>
      <c r="W75" s="24">
        <f t="shared" si="19"/>
        <v>20</v>
      </c>
      <c r="X75" s="31">
        <f t="shared" si="20"/>
        <v>386.88168488555743</v>
      </c>
      <c r="Y75" s="20"/>
      <c r="Z75" s="19"/>
    </row>
    <row r="76" spans="1:26" ht="15.6" x14ac:dyDescent="0.3">
      <c r="A76" s="26">
        <v>58</v>
      </c>
      <c r="B76" s="172">
        <f>'Curva durate'!V84/1000</f>
        <v>9.2134350891700002E-3</v>
      </c>
      <c r="C76" s="11"/>
      <c r="D76" s="83">
        <f t="shared" si="11"/>
        <v>9.2134350891700002E-3</v>
      </c>
      <c r="E76" s="83">
        <f t="shared" si="12"/>
        <v>0</v>
      </c>
      <c r="F76" s="173">
        <f t="shared" si="13"/>
        <v>9.2134350891700002E-3</v>
      </c>
      <c r="G76" s="174">
        <f t="shared" si="1"/>
        <v>8.5000000000000006E-3</v>
      </c>
      <c r="H76" s="175">
        <f t="shared" si="2"/>
        <v>7.1343508916999962E-4</v>
      </c>
      <c r="I76" s="27">
        <f t="shared" si="3"/>
        <v>1</v>
      </c>
      <c r="J76" s="11">
        <f t="shared" si="4"/>
        <v>245</v>
      </c>
      <c r="K76">
        <f t="shared" si="5"/>
        <v>160.30000000000001</v>
      </c>
      <c r="L76" s="36">
        <f t="shared" si="14"/>
        <v>2.0181661892495536E-2</v>
      </c>
      <c r="M76" s="99">
        <f t="shared" si="15"/>
        <v>4.0075E-2</v>
      </c>
      <c r="N76">
        <f t="shared" si="16"/>
        <v>752</v>
      </c>
      <c r="O76" s="36">
        <f t="shared" si="6"/>
        <v>2.9626436003906001E-3</v>
      </c>
      <c r="P76" s="1">
        <f t="shared" si="17"/>
        <v>1.5207838440635193</v>
      </c>
      <c r="Q76" s="23">
        <f t="shared" si="18"/>
        <v>242.6217161559365</v>
      </c>
      <c r="R76" s="23">
        <f t="shared" si="7"/>
        <v>0.83</v>
      </c>
      <c r="S76" s="11">
        <f t="shared" si="8"/>
        <v>0.96</v>
      </c>
      <c r="T76" s="20"/>
      <c r="U76" s="30">
        <f t="shared" si="9"/>
        <v>20.231011801662767</v>
      </c>
      <c r="V76" s="24">
        <f t="shared" si="10"/>
        <v>16.120070203564893</v>
      </c>
      <c r="W76" s="24">
        <f t="shared" si="19"/>
        <v>20</v>
      </c>
      <c r="X76" s="31">
        <f t="shared" si="20"/>
        <v>386.88168488555743</v>
      </c>
      <c r="Y76" s="20"/>
      <c r="Z76" s="19"/>
    </row>
    <row r="77" spans="1:26" ht="15.6" x14ac:dyDescent="0.3">
      <c r="A77" s="32">
        <v>59</v>
      </c>
      <c r="B77" s="172">
        <f>'Curva durate'!V85/1000</f>
        <v>9.2028427171699997E-3</v>
      </c>
      <c r="C77" s="11"/>
      <c r="D77" s="83">
        <f t="shared" si="11"/>
        <v>9.2028427171699997E-3</v>
      </c>
      <c r="E77" s="83">
        <f t="shared" si="12"/>
        <v>0</v>
      </c>
      <c r="F77" s="173">
        <f t="shared" si="13"/>
        <v>9.2028427171699997E-3</v>
      </c>
      <c r="G77" s="174">
        <f t="shared" si="1"/>
        <v>8.5000000000000006E-3</v>
      </c>
      <c r="H77" s="175">
        <f t="shared" si="2"/>
        <v>7.0284271716999913E-4</v>
      </c>
      <c r="I77" s="27">
        <f t="shared" si="3"/>
        <v>1</v>
      </c>
      <c r="J77" s="11">
        <f t="shared" si="4"/>
        <v>245</v>
      </c>
      <c r="K77">
        <f t="shared" si="5"/>
        <v>160.30000000000001</v>
      </c>
      <c r="L77" s="36">
        <f t="shared" si="14"/>
        <v>2.0181661892495536E-2</v>
      </c>
      <c r="M77" s="99">
        <f t="shared" si="15"/>
        <v>4.0075E-2</v>
      </c>
      <c r="N77">
        <f t="shared" si="16"/>
        <v>752</v>
      </c>
      <c r="O77" s="36">
        <f t="shared" si="6"/>
        <v>2.9626436003906001E-3</v>
      </c>
      <c r="P77" s="1">
        <f t="shared" si="17"/>
        <v>1.5207838440635193</v>
      </c>
      <c r="Q77" s="23">
        <f t="shared" si="18"/>
        <v>242.6217161559365</v>
      </c>
      <c r="R77" s="23">
        <f t="shared" si="7"/>
        <v>0.83</v>
      </c>
      <c r="S77" s="11">
        <f t="shared" si="8"/>
        <v>0.96</v>
      </c>
      <c r="T77" s="20"/>
      <c r="U77" s="30">
        <f t="shared" si="9"/>
        <v>20.231011801662767</v>
      </c>
      <c r="V77" s="24">
        <f t="shared" si="10"/>
        <v>16.120070203564893</v>
      </c>
      <c r="W77" s="24">
        <f t="shared" si="19"/>
        <v>20</v>
      </c>
      <c r="X77" s="31">
        <f t="shared" si="20"/>
        <v>386.88168488555743</v>
      </c>
      <c r="Y77" s="20"/>
      <c r="Z77" s="19"/>
    </row>
    <row r="78" spans="1:26" ht="15.6" x14ac:dyDescent="0.3">
      <c r="A78" s="32">
        <v>60</v>
      </c>
      <c r="B78" s="172">
        <f>'Curva durate'!V86/1000</f>
        <v>9.1920507642100011E-3</v>
      </c>
      <c r="C78" s="11"/>
      <c r="D78" s="83">
        <f t="shared" si="11"/>
        <v>9.1920507642100011E-3</v>
      </c>
      <c r="E78" s="83">
        <f t="shared" si="12"/>
        <v>0</v>
      </c>
      <c r="F78" s="173">
        <f t="shared" si="13"/>
        <v>9.1920507642100011E-3</v>
      </c>
      <c r="G78" s="174">
        <f t="shared" si="1"/>
        <v>8.5000000000000006E-3</v>
      </c>
      <c r="H78" s="175">
        <f t="shared" si="2"/>
        <v>6.9205076421000045E-4</v>
      </c>
      <c r="I78" s="27">
        <f t="shared" si="3"/>
        <v>1</v>
      </c>
      <c r="J78" s="11">
        <f t="shared" si="4"/>
        <v>245</v>
      </c>
      <c r="K78">
        <f t="shared" si="5"/>
        <v>160.30000000000001</v>
      </c>
      <c r="L78" s="36">
        <f t="shared" si="14"/>
        <v>2.0181661892495536E-2</v>
      </c>
      <c r="M78" s="99">
        <f t="shared" si="15"/>
        <v>4.0075E-2</v>
      </c>
      <c r="N78">
        <f t="shared" si="16"/>
        <v>752</v>
      </c>
      <c r="O78" s="36">
        <f t="shared" si="6"/>
        <v>2.9626436003906001E-3</v>
      </c>
      <c r="P78" s="1">
        <f t="shared" si="17"/>
        <v>1.5207838440635193</v>
      </c>
      <c r="Q78" s="23">
        <f t="shared" si="18"/>
        <v>242.6217161559365</v>
      </c>
      <c r="R78" s="23">
        <f t="shared" si="7"/>
        <v>0.83</v>
      </c>
      <c r="S78" s="11">
        <f t="shared" si="8"/>
        <v>0.96</v>
      </c>
      <c r="T78" s="20"/>
      <c r="U78" s="30">
        <f t="shared" si="9"/>
        <v>20.231011801662767</v>
      </c>
      <c r="V78" s="24">
        <f t="shared" si="10"/>
        <v>16.120070203564893</v>
      </c>
      <c r="W78" s="24">
        <f t="shared" si="19"/>
        <v>20</v>
      </c>
      <c r="X78" s="31">
        <f t="shared" si="20"/>
        <v>386.88168488555743</v>
      </c>
      <c r="Y78" s="20"/>
      <c r="Z78" s="19"/>
    </row>
    <row r="79" spans="1:26" ht="15.6" x14ac:dyDescent="0.3">
      <c r="A79" s="26">
        <v>61</v>
      </c>
      <c r="B79" s="172">
        <f>'Curva durate'!V87/1000</f>
        <v>9.1810590293500017E-3</v>
      </c>
      <c r="C79" s="11"/>
      <c r="D79" s="83">
        <f t="shared" si="11"/>
        <v>9.1810590293500017E-3</v>
      </c>
      <c r="E79" s="83">
        <f t="shared" si="12"/>
        <v>0</v>
      </c>
      <c r="F79" s="173">
        <f t="shared" si="13"/>
        <v>9.1810590293500017E-3</v>
      </c>
      <c r="G79" s="174">
        <f t="shared" si="1"/>
        <v>8.5000000000000006E-3</v>
      </c>
      <c r="H79" s="175">
        <f t="shared" si="2"/>
        <v>6.8105902935000108E-4</v>
      </c>
      <c r="I79" s="27">
        <f t="shared" si="3"/>
        <v>1</v>
      </c>
      <c r="J79" s="11">
        <f t="shared" si="4"/>
        <v>245</v>
      </c>
      <c r="K79">
        <f t="shared" si="5"/>
        <v>160.30000000000001</v>
      </c>
      <c r="L79" s="36">
        <f t="shared" si="14"/>
        <v>2.0181661892495536E-2</v>
      </c>
      <c r="M79" s="99">
        <f t="shared" si="15"/>
        <v>4.0075E-2</v>
      </c>
      <c r="N79">
        <f t="shared" si="16"/>
        <v>752</v>
      </c>
      <c r="O79" s="36">
        <f t="shared" si="6"/>
        <v>2.9626436003906001E-3</v>
      </c>
      <c r="P79" s="1">
        <f t="shared" si="17"/>
        <v>1.5207838440635193</v>
      </c>
      <c r="Q79" s="23">
        <f t="shared" si="18"/>
        <v>242.6217161559365</v>
      </c>
      <c r="R79" s="23">
        <f t="shared" si="7"/>
        <v>0.83</v>
      </c>
      <c r="S79" s="11">
        <f t="shared" si="8"/>
        <v>0.96</v>
      </c>
      <c r="T79" s="20"/>
      <c r="U79" s="30">
        <f t="shared" si="9"/>
        <v>20.231011801662767</v>
      </c>
      <c r="V79" s="24">
        <f t="shared" si="10"/>
        <v>16.120070203564893</v>
      </c>
      <c r="W79" s="24">
        <f t="shared" si="19"/>
        <v>20</v>
      </c>
      <c r="X79" s="31">
        <f t="shared" si="20"/>
        <v>386.88168488555743</v>
      </c>
      <c r="Y79" s="20"/>
      <c r="Z79" s="19"/>
    </row>
    <row r="80" spans="1:26" ht="15.6" x14ac:dyDescent="0.3">
      <c r="A80" s="32">
        <v>62</v>
      </c>
      <c r="B80" s="172">
        <f>'Curva durate'!V88/1000</f>
        <v>9.1698673291700002E-3</v>
      </c>
      <c r="C80" s="11"/>
      <c r="D80" s="83">
        <f t="shared" si="11"/>
        <v>9.1698673291700002E-3</v>
      </c>
      <c r="E80" s="83">
        <f t="shared" si="12"/>
        <v>0</v>
      </c>
      <c r="F80" s="173">
        <f t="shared" si="13"/>
        <v>9.1698673291700002E-3</v>
      </c>
      <c r="G80" s="174">
        <f t="shared" si="1"/>
        <v>8.5000000000000006E-3</v>
      </c>
      <c r="H80" s="175">
        <f t="shared" si="2"/>
        <v>6.6986732916999962E-4</v>
      </c>
      <c r="I80" s="27">
        <f t="shared" si="3"/>
        <v>1</v>
      </c>
      <c r="J80" s="11">
        <f t="shared" si="4"/>
        <v>245</v>
      </c>
      <c r="K80">
        <f t="shared" si="5"/>
        <v>160.30000000000001</v>
      </c>
      <c r="L80" s="36">
        <f t="shared" si="14"/>
        <v>2.0181661892495536E-2</v>
      </c>
      <c r="M80" s="99">
        <f t="shared" si="15"/>
        <v>4.0075E-2</v>
      </c>
      <c r="N80">
        <f t="shared" si="16"/>
        <v>752</v>
      </c>
      <c r="O80" s="36">
        <f t="shared" si="6"/>
        <v>2.9626436003906001E-3</v>
      </c>
      <c r="P80" s="1">
        <f t="shared" si="17"/>
        <v>1.5207838440635193</v>
      </c>
      <c r="Q80" s="23">
        <f t="shared" si="18"/>
        <v>242.6217161559365</v>
      </c>
      <c r="R80" s="23">
        <f t="shared" si="7"/>
        <v>0.83</v>
      </c>
      <c r="S80" s="11">
        <f t="shared" si="8"/>
        <v>0.96</v>
      </c>
      <c r="T80" s="20"/>
      <c r="U80" s="30">
        <f t="shared" si="9"/>
        <v>20.231011801662767</v>
      </c>
      <c r="V80" s="24">
        <f t="shared" si="10"/>
        <v>16.120070203564893</v>
      </c>
      <c r="W80" s="24">
        <f t="shared" si="19"/>
        <v>20</v>
      </c>
      <c r="X80" s="31">
        <f t="shared" si="20"/>
        <v>386.88168488555743</v>
      </c>
      <c r="Y80" s="20"/>
      <c r="Z80" s="19"/>
    </row>
    <row r="81" spans="1:26" ht="15.6" x14ac:dyDescent="0.3">
      <c r="A81" s="32">
        <v>63</v>
      </c>
      <c r="B81" s="172">
        <f>'Curva durate'!V89/1000</f>
        <v>9.1584754977699981E-3</v>
      </c>
      <c r="C81" s="11"/>
      <c r="D81" s="83">
        <f t="shared" si="11"/>
        <v>9.1584754977699981E-3</v>
      </c>
      <c r="E81" s="83">
        <f t="shared" si="12"/>
        <v>0</v>
      </c>
      <c r="F81" s="173">
        <f t="shared" si="13"/>
        <v>9.1584754977699981E-3</v>
      </c>
      <c r="G81" s="174">
        <f t="shared" si="1"/>
        <v>8.5000000000000006E-3</v>
      </c>
      <c r="H81" s="175">
        <f t="shared" si="2"/>
        <v>6.5847549776999748E-4</v>
      </c>
      <c r="I81" s="27">
        <f t="shared" si="3"/>
        <v>1</v>
      </c>
      <c r="J81" s="11">
        <f t="shared" si="4"/>
        <v>245</v>
      </c>
      <c r="K81">
        <f t="shared" si="5"/>
        <v>160.30000000000001</v>
      </c>
      <c r="L81" s="36">
        <f t="shared" si="14"/>
        <v>2.0181661892495536E-2</v>
      </c>
      <c r="M81" s="99">
        <f t="shared" si="15"/>
        <v>4.0075E-2</v>
      </c>
      <c r="N81">
        <f t="shared" si="16"/>
        <v>752</v>
      </c>
      <c r="O81" s="36">
        <f t="shared" si="6"/>
        <v>2.9626436003906001E-3</v>
      </c>
      <c r="P81" s="1">
        <f t="shared" si="17"/>
        <v>1.5207838440635193</v>
      </c>
      <c r="Q81" s="23">
        <f t="shared" si="18"/>
        <v>242.6217161559365</v>
      </c>
      <c r="R81" s="23">
        <f t="shared" si="7"/>
        <v>0.83</v>
      </c>
      <c r="S81" s="11">
        <f t="shared" si="8"/>
        <v>0.96</v>
      </c>
      <c r="T81" s="20"/>
      <c r="U81" s="30">
        <f t="shared" si="9"/>
        <v>20.231011801662767</v>
      </c>
      <c r="V81" s="24">
        <f t="shared" si="10"/>
        <v>16.120070203564893</v>
      </c>
      <c r="W81" s="24">
        <f t="shared" si="19"/>
        <v>20</v>
      </c>
      <c r="X81" s="31">
        <f t="shared" si="20"/>
        <v>386.88168488555743</v>
      </c>
      <c r="Y81" s="20"/>
      <c r="Z81" s="19"/>
    </row>
    <row r="82" spans="1:26" ht="15.6" x14ac:dyDescent="0.3">
      <c r="A82" s="26">
        <v>64</v>
      </c>
      <c r="B82" s="172">
        <f>'Curva durate'!V90/1000</f>
        <v>9.1468833867699995E-3</v>
      </c>
      <c r="C82" s="11"/>
      <c r="D82" s="83">
        <f t="shared" si="11"/>
        <v>9.1468833867699995E-3</v>
      </c>
      <c r="E82" s="83">
        <f t="shared" si="12"/>
        <v>0</v>
      </c>
      <c r="F82" s="173">
        <f t="shared" si="13"/>
        <v>9.1468833867699995E-3</v>
      </c>
      <c r="G82" s="174">
        <f t="shared" si="1"/>
        <v>8.5000000000000006E-3</v>
      </c>
      <c r="H82" s="175">
        <f t="shared" si="2"/>
        <v>6.4688338676999885E-4</v>
      </c>
      <c r="I82" s="27">
        <f t="shared" si="3"/>
        <v>1</v>
      </c>
      <c r="J82" s="11">
        <f t="shared" si="4"/>
        <v>245</v>
      </c>
      <c r="K82">
        <f t="shared" si="5"/>
        <v>160.30000000000001</v>
      </c>
      <c r="L82" s="36">
        <f t="shared" si="14"/>
        <v>2.0181661892495536E-2</v>
      </c>
      <c r="M82" s="99">
        <f t="shared" si="15"/>
        <v>4.0075E-2</v>
      </c>
      <c r="N82">
        <f t="shared" si="16"/>
        <v>752</v>
      </c>
      <c r="O82" s="36">
        <f t="shared" si="6"/>
        <v>2.9626436003906001E-3</v>
      </c>
      <c r="P82" s="1">
        <f t="shared" si="17"/>
        <v>1.5207838440635193</v>
      </c>
      <c r="Q82" s="23">
        <f t="shared" si="18"/>
        <v>242.6217161559365</v>
      </c>
      <c r="R82" s="23">
        <f t="shared" si="7"/>
        <v>0.83</v>
      </c>
      <c r="S82" s="11">
        <f t="shared" si="8"/>
        <v>0.96</v>
      </c>
      <c r="T82" s="20"/>
      <c r="U82" s="30">
        <f t="shared" si="9"/>
        <v>20.231011801662767</v>
      </c>
      <c r="V82" s="24">
        <f t="shared" si="10"/>
        <v>16.120070203564893</v>
      </c>
      <c r="W82" s="24">
        <f t="shared" si="19"/>
        <v>20</v>
      </c>
      <c r="X82" s="31">
        <f t="shared" si="20"/>
        <v>386.88168488555743</v>
      </c>
      <c r="Y82" s="20"/>
      <c r="Z82" s="19"/>
    </row>
    <row r="83" spans="1:26" ht="15.6" x14ac:dyDescent="0.3">
      <c r="A83" s="32">
        <v>65</v>
      </c>
      <c r="B83" s="172">
        <f>'Curva durate'!V91/1000</f>
        <v>9.1350908653099992E-3</v>
      </c>
      <c r="C83" s="11"/>
      <c r="D83" s="83">
        <f t="shared" si="11"/>
        <v>9.1350908653099992E-3</v>
      </c>
      <c r="E83" s="83">
        <f t="shared" si="12"/>
        <v>0</v>
      </c>
      <c r="F83" s="173">
        <f t="shared" si="13"/>
        <v>9.1350908653099992E-3</v>
      </c>
      <c r="G83" s="174">
        <f t="shared" ref="G83:G146" si="21">IF(F83&gt;$F$6,$F$6,IF(F83&lt;$G$6,0,F83))</f>
        <v>8.5000000000000006E-3</v>
      </c>
      <c r="H83" s="175">
        <f t="shared" ref="H83:H146" si="22">D83-G83</f>
        <v>6.3509086530999861E-4</v>
      </c>
      <c r="I83" s="27">
        <f t="shared" ref="I83:I146" si="23">G83/$F$6</f>
        <v>1</v>
      </c>
      <c r="J83" s="11">
        <f t="shared" ref="J83:J146" si="24">$I$6</f>
        <v>245</v>
      </c>
      <c r="K83">
        <f t="shared" ref="K83:K146" si="25">$M$9</f>
        <v>160.30000000000001</v>
      </c>
      <c r="L83" s="36">
        <f t="shared" si="14"/>
        <v>2.0181661892495536E-2</v>
      </c>
      <c r="M83" s="99">
        <f t="shared" si="15"/>
        <v>4.0075E-2</v>
      </c>
      <c r="N83">
        <f t="shared" si="16"/>
        <v>752</v>
      </c>
      <c r="O83" s="36">
        <f t="shared" ref="O83:O146" si="26">10.3/($O$9^2*(K83/1000)^(1/3))</f>
        <v>2.9626436003906001E-3</v>
      </c>
      <c r="P83" s="1">
        <f t="shared" si="17"/>
        <v>1.5207838440635193</v>
      </c>
      <c r="Q83" s="23">
        <f t="shared" si="18"/>
        <v>242.6217161559365</v>
      </c>
      <c r="R83" s="23">
        <f t="shared" ref="R83:R146" si="27">$Q$9</f>
        <v>0.83</v>
      </c>
      <c r="S83" s="11">
        <f t="shared" ref="S83:S146" si="28">$R$9</f>
        <v>0.96</v>
      </c>
      <c r="T83" s="20"/>
      <c r="U83" s="30">
        <f t="shared" ref="U83:U146" si="29">G83*9.81*Q83</f>
        <v>20.231011801662767</v>
      </c>
      <c r="V83" s="24">
        <f t="shared" ref="V83:V146" si="30">U83*R83*S83</f>
        <v>16.120070203564893</v>
      </c>
      <c r="W83" s="24">
        <f t="shared" si="19"/>
        <v>20</v>
      </c>
      <c r="X83" s="31">
        <f t="shared" si="20"/>
        <v>386.88168488555743</v>
      </c>
      <c r="Y83" s="20"/>
      <c r="Z83" s="19"/>
    </row>
    <row r="84" spans="1:26" ht="15.6" x14ac:dyDescent="0.3">
      <c r="A84" s="32">
        <v>66</v>
      </c>
      <c r="B84" s="172">
        <f>'Curva durate'!V92/1000</f>
        <v>9.1230978200499985E-3</v>
      </c>
      <c r="C84" s="11"/>
      <c r="D84" s="83">
        <f t="shared" ref="D84:D147" si="31">B84</f>
        <v>9.1230978200499985E-3</v>
      </c>
      <c r="E84" s="83">
        <f t="shared" ref="E84:E147" si="32">$I$9</f>
        <v>0</v>
      </c>
      <c r="F84" s="173">
        <f t="shared" ref="F84:F147" si="33">IF((B84-E84)&gt;0,(B84-E84),0)</f>
        <v>9.1230978200499985E-3</v>
      </c>
      <c r="G84" s="174">
        <f t="shared" si="21"/>
        <v>8.5000000000000006E-3</v>
      </c>
      <c r="H84" s="175">
        <f t="shared" si="22"/>
        <v>6.2309782004999793E-4</v>
      </c>
      <c r="I84" s="27">
        <f t="shared" si="23"/>
        <v>1</v>
      </c>
      <c r="J84" s="11">
        <f t="shared" si="24"/>
        <v>245</v>
      </c>
      <c r="K84">
        <f t="shared" si="25"/>
        <v>160.30000000000001</v>
      </c>
      <c r="L84" s="36">
        <f t="shared" ref="L84:L147" si="34">PI()*(K84/1000)^2/4</f>
        <v>2.0181661892495536E-2</v>
      </c>
      <c r="M84" s="99">
        <f t="shared" ref="M84:M147" si="35">K84/4/1000</f>
        <v>4.0075E-2</v>
      </c>
      <c r="N84">
        <f t="shared" ref="N84:N147" si="36">$N$9</f>
        <v>752</v>
      </c>
      <c r="O84" s="36">
        <f t="shared" si="26"/>
        <v>2.9626436003906001E-3</v>
      </c>
      <c r="P84" s="1">
        <f t="shared" ref="P84:P147" si="37">O84*(G84)^2*(K84/1000)^(-5)*N84</f>
        <v>1.5207838440635193</v>
      </c>
      <c r="Q84" s="23">
        <f t="shared" ref="Q84:Q147" si="38">J84-P84-$P$13</f>
        <v>242.6217161559365</v>
      </c>
      <c r="R84" s="23">
        <f t="shared" si="27"/>
        <v>0.83</v>
      </c>
      <c r="S84" s="11">
        <f t="shared" si="28"/>
        <v>0.96</v>
      </c>
      <c r="T84" s="20"/>
      <c r="U84" s="30">
        <f t="shared" si="29"/>
        <v>20.231011801662767</v>
      </c>
      <c r="V84" s="24">
        <f t="shared" si="30"/>
        <v>16.120070203564893</v>
      </c>
      <c r="W84" s="24">
        <f t="shared" ref="W84:W147" si="39">CEILING(V84,5)</f>
        <v>20</v>
      </c>
      <c r="X84" s="31">
        <f t="shared" ref="X84:X147" si="40">V84*24</f>
        <v>386.88168488555743</v>
      </c>
      <c r="Y84" s="20"/>
      <c r="Z84" s="19"/>
    </row>
    <row r="85" spans="1:26" ht="15.6" x14ac:dyDescent="0.3">
      <c r="A85" s="26">
        <v>67</v>
      </c>
      <c r="B85" s="172">
        <f>'Curva durate'!V93/1000</f>
        <v>9.1109041551700014E-3</v>
      </c>
      <c r="C85" s="11"/>
      <c r="D85" s="83">
        <f t="shared" si="31"/>
        <v>9.1109041551700014E-3</v>
      </c>
      <c r="E85" s="83">
        <f t="shared" si="32"/>
        <v>0</v>
      </c>
      <c r="F85" s="173">
        <f t="shared" si="33"/>
        <v>9.1109041551700014E-3</v>
      </c>
      <c r="G85" s="174">
        <f t="shared" si="21"/>
        <v>8.5000000000000006E-3</v>
      </c>
      <c r="H85" s="175">
        <f t="shared" si="22"/>
        <v>6.1090415517000077E-4</v>
      </c>
      <c r="I85" s="27">
        <f t="shared" si="23"/>
        <v>1</v>
      </c>
      <c r="J85" s="11">
        <f t="shared" si="24"/>
        <v>245</v>
      </c>
      <c r="K85">
        <f t="shared" si="25"/>
        <v>160.30000000000001</v>
      </c>
      <c r="L85" s="36">
        <f t="shared" si="34"/>
        <v>2.0181661892495536E-2</v>
      </c>
      <c r="M85" s="99">
        <f t="shared" si="35"/>
        <v>4.0075E-2</v>
      </c>
      <c r="N85">
        <f t="shared" si="36"/>
        <v>752</v>
      </c>
      <c r="O85" s="36">
        <f t="shared" si="26"/>
        <v>2.9626436003906001E-3</v>
      </c>
      <c r="P85" s="1">
        <f t="shared" si="37"/>
        <v>1.5207838440635193</v>
      </c>
      <c r="Q85" s="23">
        <f t="shared" si="38"/>
        <v>242.6217161559365</v>
      </c>
      <c r="R85" s="23">
        <f t="shared" si="27"/>
        <v>0.83</v>
      </c>
      <c r="S85" s="11">
        <f t="shared" si="28"/>
        <v>0.96</v>
      </c>
      <c r="T85" s="20"/>
      <c r="U85" s="30">
        <f t="shared" si="29"/>
        <v>20.231011801662767</v>
      </c>
      <c r="V85" s="24">
        <f t="shared" si="30"/>
        <v>16.120070203564893</v>
      </c>
      <c r="W85" s="24">
        <f t="shared" si="39"/>
        <v>20</v>
      </c>
      <c r="X85" s="31">
        <f t="shared" si="40"/>
        <v>386.88168488555743</v>
      </c>
      <c r="Y85" s="20"/>
      <c r="Z85" s="19"/>
    </row>
    <row r="86" spans="1:26" ht="15.6" x14ac:dyDescent="0.3">
      <c r="A86" s="32">
        <v>68</v>
      </c>
      <c r="B86" s="172">
        <f>'Curva durate'!V94/1000</f>
        <v>9.0985097923699989E-3</v>
      </c>
      <c r="C86" s="11"/>
      <c r="D86" s="83">
        <f t="shared" si="31"/>
        <v>9.0985097923699989E-3</v>
      </c>
      <c r="E86" s="83">
        <f t="shared" si="32"/>
        <v>0</v>
      </c>
      <c r="F86" s="173">
        <f t="shared" si="33"/>
        <v>9.0985097923699989E-3</v>
      </c>
      <c r="G86" s="174">
        <f t="shared" si="21"/>
        <v>8.5000000000000006E-3</v>
      </c>
      <c r="H86" s="175">
        <f t="shared" si="22"/>
        <v>5.9850979236999828E-4</v>
      </c>
      <c r="I86" s="27">
        <f t="shared" si="23"/>
        <v>1</v>
      </c>
      <c r="J86" s="11">
        <f t="shared" si="24"/>
        <v>245</v>
      </c>
      <c r="K86">
        <f t="shared" si="25"/>
        <v>160.30000000000001</v>
      </c>
      <c r="L86" s="36">
        <f t="shared" si="34"/>
        <v>2.0181661892495536E-2</v>
      </c>
      <c r="M86" s="99">
        <f t="shared" si="35"/>
        <v>4.0075E-2</v>
      </c>
      <c r="N86">
        <f t="shared" si="36"/>
        <v>752</v>
      </c>
      <c r="O86" s="36">
        <f t="shared" si="26"/>
        <v>2.9626436003906001E-3</v>
      </c>
      <c r="P86" s="1">
        <f t="shared" si="37"/>
        <v>1.5207838440635193</v>
      </c>
      <c r="Q86" s="23">
        <f t="shared" si="38"/>
        <v>242.6217161559365</v>
      </c>
      <c r="R86" s="23">
        <f t="shared" si="27"/>
        <v>0.83</v>
      </c>
      <c r="S86" s="11">
        <f t="shared" si="28"/>
        <v>0.96</v>
      </c>
      <c r="T86" s="20"/>
      <c r="U86" s="30">
        <f t="shared" si="29"/>
        <v>20.231011801662767</v>
      </c>
      <c r="V86" s="24">
        <f t="shared" si="30"/>
        <v>16.120070203564893</v>
      </c>
      <c r="W86" s="24">
        <f t="shared" si="39"/>
        <v>20</v>
      </c>
      <c r="X86" s="31">
        <f t="shared" si="40"/>
        <v>386.88168488555743</v>
      </c>
      <c r="Y86" s="20"/>
      <c r="Z86" s="19"/>
    </row>
    <row r="87" spans="1:26" ht="15.6" x14ac:dyDescent="0.3">
      <c r="A87" s="32">
        <v>69</v>
      </c>
      <c r="B87" s="172">
        <f>'Curva durate'!V95/1000</f>
        <v>9.0859146708700007E-3</v>
      </c>
      <c r="C87" s="11"/>
      <c r="D87" s="83">
        <f t="shared" si="31"/>
        <v>9.0859146708700007E-3</v>
      </c>
      <c r="E87" s="83">
        <f t="shared" si="32"/>
        <v>0</v>
      </c>
      <c r="F87" s="173">
        <f t="shared" si="33"/>
        <v>9.0859146708700007E-3</v>
      </c>
      <c r="G87" s="174">
        <f t="shared" si="21"/>
        <v>8.5000000000000006E-3</v>
      </c>
      <c r="H87" s="175">
        <f t="shared" si="22"/>
        <v>5.8591467087000006E-4</v>
      </c>
      <c r="I87" s="27">
        <f t="shared" si="23"/>
        <v>1</v>
      </c>
      <c r="J87" s="11">
        <f t="shared" si="24"/>
        <v>245</v>
      </c>
      <c r="K87">
        <f t="shared" si="25"/>
        <v>160.30000000000001</v>
      </c>
      <c r="L87" s="36">
        <f t="shared" si="34"/>
        <v>2.0181661892495536E-2</v>
      </c>
      <c r="M87" s="99">
        <f t="shared" si="35"/>
        <v>4.0075E-2</v>
      </c>
      <c r="N87">
        <f t="shared" si="36"/>
        <v>752</v>
      </c>
      <c r="O87" s="36">
        <f t="shared" si="26"/>
        <v>2.9626436003906001E-3</v>
      </c>
      <c r="P87" s="1">
        <f t="shared" si="37"/>
        <v>1.5207838440635193</v>
      </c>
      <c r="Q87" s="23">
        <f t="shared" si="38"/>
        <v>242.6217161559365</v>
      </c>
      <c r="R87" s="23">
        <f t="shared" si="27"/>
        <v>0.83</v>
      </c>
      <c r="S87" s="11">
        <f t="shared" si="28"/>
        <v>0.96</v>
      </c>
      <c r="T87" s="20"/>
      <c r="U87" s="30">
        <f t="shared" si="29"/>
        <v>20.231011801662767</v>
      </c>
      <c r="V87" s="24">
        <f t="shared" si="30"/>
        <v>16.120070203564893</v>
      </c>
      <c r="W87" s="24">
        <f t="shared" si="39"/>
        <v>20</v>
      </c>
      <c r="X87" s="31">
        <f t="shared" si="40"/>
        <v>386.88168488555743</v>
      </c>
      <c r="Y87" s="20"/>
      <c r="Z87" s="19"/>
    </row>
    <row r="88" spans="1:26" ht="15.6" x14ac:dyDescent="0.3">
      <c r="A88" s="26">
        <v>70</v>
      </c>
      <c r="B88" s="172">
        <f>'Curva durate'!V96/1000</f>
        <v>9.0731187474100018E-3</v>
      </c>
      <c r="C88" s="11"/>
      <c r="D88" s="83">
        <f t="shared" si="31"/>
        <v>9.0731187474100018E-3</v>
      </c>
      <c r="E88" s="83">
        <f t="shared" si="32"/>
        <v>0</v>
      </c>
      <c r="F88" s="173">
        <f t="shared" si="33"/>
        <v>9.0731187474100018E-3</v>
      </c>
      <c r="G88" s="174">
        <f t="shared" si="21"/>
        <v>8.5000000000000006E-3</v>
      </c>
      <c r="H88" s="175">
        <f t="shared" si="22"/>
        <v>5.7311874741000114E-4</v>
      </c>
      <c r="I88" s="27">
        <f t="shared" si="23"/>
        <v>1</v>
      </c>
      <c r="J88" s="11">
        <f t="shared" si="24"/>
        <v>245</v>
      </c>
      <c r="K88">
        <f t="shared" si="25"/>
        <v>160.30000000000001</v>
      </c>
      <c r="L88" s="36">
        <f t="shared" si="34"/>
        <v>2.0181661892495536E-2</v>
      </c>
      <c r="M88" s="99">
        <f t="shared" si="35"/>
        <v>4.0075E-2</v>
      </c>
      <c r="N88">
        <f t="shared" si="36"/>
        <v>752</v>
      </c>
      <c r="O88" s="36">
        <f t="shared" si="26"/>
        <v>2.9626436003906001E-3</v>
      </c>
      <c r="P88" s="1">
        <f t="shared" si="37"/>
        <v>1.5207838440635193</v>
      </c>
      <c r="Q88" s="23">
        <f t="shared" si="38"/>
        <v>242.6217161559365</v>
      </c>
      <c r="R88" s="23">
        <f t="shared" si="27"/>
        <v>0.83</v>
      </c>
      <c r="S88" s="11">
        <f t="shared" si="28"/>
        <v>0.96</v>
      </c>
      <c r="T88" s="20"/>
      <c r="U88" s="30">
        <f t="shared" si="29"/>
        <v>20.231011801662767</v>
      </c>
      <c r="V88" s="24">
        <f t="shared" si="30"/>
        <v>16.120070203564893</v>
      </c>
      <c r="W88" s="24">
        <f t="shared" si="39"/>
        <v>20</v>
      </c>
      <c r="X88" s="31">
        <f t="shared" si="40"/>
        <v>386.88168488555743</v>
      </c>
      <c r="Y88" s="20"/>
      <c r="Z88" s="19"/>
    </row>
    <row r="89" spans="1:26" ht="15.6" x14ac:dyDescent="0.3">
      <c r="A89" s="32">
        <v>71</v>
      </c>
      <c r="B89" s="172">
        <f>'Curva durate'!V97/1000</f>
        <v>9.06012199625E-3</v>
      </c>
      <c r="C89" s="11"/>
      <c r="D89" s="83">
        <f t="shared" si="31"/>
        <v>9.06012199625E-3</v>
      </c>
      <c r="E89" s="83">
        <f t="shared" si="32"/>
        <v>0</v>
      </c>
      <c r="F89" s="173">
        <f t="shared" si="33"/>
        <v>9.06012199625E-3</v>
      </c>
      <c r="G89" s="174">
        <f t="shared" si="21"/>
        <v>8.5000000000000006E-3</v>
      </c>
      <c r="H89" s="175">
        <f t="shared" si="22"/>
        <v>5.6012199624999939E-4</v>
      </c>
      <c r="I89" s="27">
        <f t="shared" si="23"/>
        <v>1</v>
      </c>
      <c r="J89" s="11">
        <f t="shared" si="24"/>
        <v>245</v>
      </c>
      <c r="K89">
        <f t="shared" si="25"/>
        <v>160.30000000000001</v>
      </c>
      <c r="L89" s="36">
        <f t="shared" si="34"/>
        <v>2.0181661892495536E-2</v>
      </c>
      <c r="M89" s="99">
        <f t="shared" si="35"/>
        <v>4.0075E-2</v>
      </c>
      <c r="N89">
        <f t="shared" si="36"/>
        <v>752</v>
      </c>
      <c r="O89" s="36">
        <f t="shared" si="26"/>
        <v>2.9626436003906001E-3</v>
      </c>
      <c r="P89" s="1">
        <f t="shared" si="37"/>
        <v>1.5207838440635193</v>
      </c>
      <c r="Q89" s="23">
        <f t="shared" si="38"/>
        <v>242.6217161559365</v>
      </c>
      <c r="R89" s="23">
        <f t="shared" si="27"/>
        <v>0.83</v>
      </c>
      <c r="S89" s="11">
        <f t="shared" si="28"/>
        <v>0.96</v>
      </c>
      <c r="T89" s="20"/>
      <c r="U89" s="30">
        <f t="shared" si="29"/>
        <v>20.231011801662767</v>
      </c>
      <c r="V89" s="24">
        <f t="shared" si="30"/>
        <v>16.120070203564893</v>
      </c>
      <c r="W89" s="24">
        <f t="shared" si="39"/>
        <v>20</v>
      </c>
      <c r="X89" s="31">
        <f t="shared" si="40"/>
        <v>386.88168488555743</v>
      </c>
      <c r="Y89" s="20"/>
      <c r="Z89" s="19"/>
    </row>
    <row r="90" spans="1:26" ht="15.6" x14ac:dyDescent="0.3">
      <c r="A90" s="32">
        <v>72</v>
      </c>
      <c r="B90" s="172">
        <f>'Curva durate'!V98/1000</f>
        <v>9.0469244091699996E-3</v>
      </c>
      <c r="C90" s="11"/>
      <c r="D90" s="83">
        <f t="shared" si="31"/>
        <v>9.0469244091699996E-3</v>
      </c>
      <c r="E90" s="83">
        <f t="shared" si="32"/>
        <v>0</v>
      </c>
      <c r="F90" s="173">
        <f t="shared" si="33"/>
        <v>9.0469244091699996E-3</v>
      </c>
      <c r="G90" s="174">
        <f t="shared" si="21"/>
        <v>8.5000000000000006E-3</v>
      </c>
      <c r="H90" s="175">
        <f t="shared" si="22"/>
        <v>5.4692440916999895E-4</v>
      </c>
      <c r="I90" s="27">
        <f t="shared" si="23"/>
        <v>1</v>
      </c>
      <c r="J90" s="11">
        <f t="shared" si="24"/>
        <v>245</v>
      </c>
      <c r="K90">
        <f t="shared" si="25"/>
        <v>160.30000000000001</v>
      </c>
      <c r="L90" s="36">
        <f t="shared" si="34"/>
        <v>2.0181661892495536E-2</v>
      </c>
      <c r="M90" s="99">
        <f t="shared" si="35"/>
        <v>4.0075E-2</v>
      </c>
      <c r="N90">
        <f t="shared" si="36"/>
        <v>752</v>
      </c>
      <c r="O90" s="36">
        <f t="shared" si="26"/>
        <v>2.9626436003906001E-3</v>
      </c>
      <c r="P90" s="1">
        <f t="shared" si="37"/>
        <v>1.5207838440635193</v>
      </c>
      <c r="Q90" s="23">
        <f t="shared" si="38"/>
        <v>242.6217161559365</v>
      </c>
      <c r="R90" s="23">
        <f t="shared" si="27"/>
        <v>0.83</v>
      </c>
      <c r="S90" s="11">
        <f t="shared" si="28"/>
        <v>0.96</v>
      </c>
      <c r="T90" s="20"/>
      <c r="U90" s="30">
        <f t="shared" si="29"/>
        <v>20.231011801662767</v>
      </c>
      <c r="V90" s="24">
        <f t="shared" si="30"/>
        <v>16.120070203564893</v>
      </c>
      <c r="W90" s="24">
        <f t="shared" si="39"/>
        <v>20</v>
      </c>
      <c r="X90" s="31">
        <f t="shared" si="40"/>
        <v>386.88168488555743</v>
      </c>
      <c r="Y90" s="20"/>
      <c r="Z90" s="19"/>
    </row>
    <row r="91" spans="1:26" ht="15.6" x14ac:dyDescent="0.3">
      <c r="A91" s="26">
        <v>73</v>
      </c>
      <c r="B91" s="172">
        <f>'Curva durate'!V99/1000</f>
        <v>9.0335259954699987E-3</v>
      </c>
      <c r="C91" s="11"/>
      <c r="D91" s="83">
        <f t="shared" si="31"/>
        <v>9.0335259954699987E-3</v>
      </c>
      <c r="E91" s="83">
        <f t="shared" si="32"/>
        <v>0</v>
      </c>
      <c r="F91" s="173">
        <f t="shared" si="33"/>
        <v>9.0335259954699987E-3</v>
      </c>
      <c r="G91" s="174">
        <f t="shared" si="21"/>
        <v>8.5000000000000006E-3</v>
      </c>
      <c r="H91" s="175">
        <f t="shared" si="22"/>
        <v>5.3352599546999807E-4</v>
      </c>
      <c r="I91" s="27">
        <f t="shared" si="23"/>
        <v>1</v>
      </c>
      <c r="J91" s="11">
        <f t="shared" si="24"/>
        <v>245</v>
      </c>
      <c r="K91">
        <f t="shared" si="25"/>
        <v>160.30000000000001</v>
      </c>
      <c r="L91" s="36">
        <f t="shared" si="34"/>
        <v>2.0181661892495536E-2</v>
      </c>
      <c r="M91" s="99">
        <f t="shared" si="35"/>
        <v>4.0075E-2</v>
      </c>
      <c r="N91">
        <f t="shared" si="36"/>
        <v>752</v>
      </c>
      <c r="O91" s="36">
        <f t="shared" si="26"/>
        <v>2.9626436003906001E-3</v>
      </c>
      <c r="P91" s="1">
        <f t="shared" si="37"/>
        <v>1.5207838440635193</v>
      </c>
      <c r="Q91" s="23">
        <f t="shared" si="38"/>
        <v>242.6217161559365</v>
      </c>
      <c r="R91" s="23">
        <f t="shared" si="27"/>
        <v>0.83</v>
      </c>
      <c r="S91" s="11">
        <f t="shared" si="28"/>
        <v>0.96</v>
      </c>
      <c r="T91" s="20"/>
      <c r="U91" s="30">
        <f t="shared" si="29"/>
        <v>20.231011801662767</v>
      </c>
      <c r="V91" s="24">
        <f t="shared" si="30"/>
        <v>16.120070203564893</v>
      </c>
      <c r="W91" s="24">
        <f t="shared" si="39"/>
        <v>20</v>
      </c>
      <c r="X91" s="31">
        <f t="shared" si="40"/>
        <v>386.88168488555743</v>
      </c>
      <c r="Y91" s="20"/>
      <c r="Z91" s="19"/>
    </row>
    <row r="92" spans="1:26" ht="15.6" x14ac:dyDescent="0.3">
      <c r="A92" s="32">
        <v>74</v>
      </c>
      <c r="B92" s="172">
        <f>'Curva durate'!V100/1000</f>
        <v>9.0199267819700002E-3</v>
      </c>
      <c r="C92" s="11"/>
      <c r="D92" s="83">
        <f t="shared" si="31"/>
        <v>9.0199267819700002E-3</v>
      </c>
      <c r="E92" s="83">
        <f t="shared" si="32"/>
        <v>0</v>
      </c>
      <c r="F92" s="173">
        <f t="shared" si="33"/>
        <v>9.0199267819700002E-3</v>
      </c>
      <c r="G92" s="174">
        <f t="shared" si="21"/>
        <v>8.5000000000000006E-3</v>
      </c>
      <c r="H92" s="175">
        <f t="shared" si="22"/>
        <v>5.1992678196999959E-4</v>
      </c>
      <c r="I92" s="27">
        <f t="shared" si="23"/>
        <v>1</v>
      </c>
      <c r="J92" s="11">
        <f t="shared" si="24"/>
        <v>245</v>
      </c>
      <c r="K92">
        <f t="shared" si="25"/>
        <v>160.30000000000001</v>
      </c>
      <c r="L92" s="36">
        <f t="shared" si="34"/>
        <v>2.0181661892495536E-2</v>
      </c>
      <c r="M92" s="99">
        <f t="shared" si="35"/>
        <v>4.0075E-2</v>
      </c>
      <c r="N92">
        <f t="shared" si="36"/>
        <v>752</v>
      </c>
      <c r="O92" s="36">
        <f t="shared" si="26"/>
        <v>2.9626436003906001E-3</v>
      </c>
      <c r="P92" s="1">
        <f t="shared" si="37"/>
        <v>1.5207838440635193</v>
      </c>
      <c r="Q92" s="23">
        <f t="shared" si="38"/>
        <v>242.6217161559365</v>
      </c>
      <c r="R92" s="23">
        <f t="shared" si="27"/>
        <v>0.83</v>
      </c>
      <c r="S92" s="11">
        <f t="shared" si="28"/>
        <v>0.96</v>
      </c>
      <c r="T92" s="20"/>
      <c r="U92" s="30">
        <f t="shared" si="29"/>
        <v>20.231011801662767</v>
      </c>
      <c r="V92" s="24">
        <f t="shared" si="30"/>
        <v>16.120070203564893</v>
      </c>
      <c r="W92" s="24">
        <f t="shared" si="39"/>
        <v>20</v>
      </c>
      <c r="X92" s="31">
        <f t="shared" si="40"/>
        <v>386.88168488555743</v>
      </c>
      <c r="Y92" s="20"/>
      <c r="Z92" s="19"/>
    </row>
    <row r="93" spans="1:26" ht="15.6" x14ac:dyDescent="0.3">
      <c r="A93" s="32">
        <v>75</v>
      </c>
      <c r="B93" s="172">
        <f>'Curva durate'!V101/1000</f>
        <v>9.0061268130099993E-3</v>
      </c>
      <c r="C93" s="11"/>
      <c r="D93" s="83">
        <f t="shared" si="31"/>
        <v>9.0061268130099993E-3</v>
      </c>
      <c r="E93" s="83">
        <f t="shared" si="32"/>
        <v>0</v>
      </c>
      <c r="F93" s="173">
        <f t="shared" si="33"/>
        <v>9.0061268130099993E-3</v>
      </c>
      <c r="G93" s="174">
        <f t="shared" si="21"/>
        <v>8.5000000000000006E-3</v>
      </c>
      <c r="H93" s="175">
        <f t="shared" si="22"/>
        <v>5.0612681300999871E-4</v>
      </c>
      <c r="I93" s="27">
        <f t="shared" si="23"/>
        <v>1</v>
      </c>
      <c r="J93" s="11">
        <f t="shared" si="24"/>
        <v>245</v>
      </c>
      <c r="K93">
        <f t="shared" si="25"/>
        <v>160.30000000000001</v>
      </c>
      <c r="L93" s="36">
        <f t="shared" si="34"/>
        <v>2.0181661892495536E-2</v>
      </c>
      <c r="M93" s="99">
        <f t="shared" si="35"/>
        <v>4.0075E-2</v>
      </c>
      <c r="N93">
        <f t="shared" si="36"/>
        <v>752</v>
      </c>
      <c r="O93" s="36">
        <f t="shared" si="26"/>
        <v>2.9626436003906001E-3</v>
      </c>
      <c r="P93" s="1">
        <f t="shared" si="37"/>
        <v>1.5207838440635193</v>
      </c>
      <c r="Q93" s="23">
        <f t="shared" si="38"/>
        <v>242.6217161559365</v>
      </c>
      <c r="R93" s="23">
        <f t="shared" si="27"/>
        <v>0.83</v>
      </c>
      <c r="S93" s="11">
        <f t="shared" si="28"/>
        <v>0.96</v>
      </c>
      <c r="T93" s="20"/>
      <c r="U93" s="30">
        <f t="shared" si="29"/>
        <v>20.231011801662767</v>
      </c>
      <c r="V93" s="24">
        <f t="shared" si="30"/>
        <v>16.120070203564893</v>
      </c>
      <c r="W93" s="24">
        <f t="shared" si="39"/>
        <v>20</v>
      </c>
      <c r="X93" s="31">
        <f t="shared" si="40"/>
        <v>386.88168488555743</v>
      </c>
      <c r="Y93" s="20"/>
      <c r="Z93" s="19"/>
    </row>
    <row r="94" spans="1:26" ht="15.6" x14ac:dyDescent="0.3">
      <c r="A94" s="26">
        <v>76</v>
      </c>
      <c r="B94" s="172">
        <f>'Curva durate'!V102/1000</f>
        <v>8.9921261504499993E-3</v>
      </c>
      <c r="C94" s="11"/>
      <c r="D94" s="83">
        <f t="shared" si="31"/>
        <v>8.9921261504499993E-3</v>
      </c>
      <c r="E94" s="83">
        <f t="shared" si="32"/>
        <v>0</v>
      </c>
      <c r="F94" s="173">
        <f t="shared" si="33"/>
        <v>8.9921261504499993E-3</v>
      </c>
      <c r="G94" s="174">
        <f t="shared" si="21"/>
        <v>8.5000000000000006E-3</v>
      </c>
      <c r="H94" s="175">
        <f t="shared" si="22"/>
        <v>4.9212615044999866E-4</v>
      </c>
      <c r="I94" s="27">
        <f t="shared" si="23"/>
        <v>1</v>
      </c>
      <c r="J94" s="11">
        <f t="shared" si="24"/>
        <v>245</v>
      </c>
      <c r="K94">
        <f t="shared" si="25"/>
        <v>160.30000000000001</v>
      </c>
      <c r="L94" s="36">
        <f t="shared" si="34"/>
        <v>2.0181661892495536E-2</v>
      </c>
      <c r="M94" s="99">
        <f t="shared" si="35"/>
        <v>4.0075E-2</v>
      </c>
      <c r="N94">
        <f t="shared" si="36"/>
        <v>752</v>
      </c>
      <c r="O94" s="36">
        <f t="shared" si="26"/>
        <v>2.9626436003906001E-3</v>
      </c>
      <c r="P94" s="1">
        <f t="shared" si="37"/>
        <v>1.5207838440635193</v>
      </c>
      <c r="Q94" s="23">
        <f t="shared" si="38"/>
        <v>242.6217161559365</v>
      </c>
      <c r="R94" s="23">
        <f t="shared" si="27"/>
        <v>0.83</v>
      </c>
      <c r="S94" s="11">
        <f t="shared" si="28"/>
        <v>0.96</v>
      </c>
      <c r="T94" s="20"/>
      <c r="U94" s="30">
        <f t="shared" si="29"/>
        <v>20.231011801662767</v>
      </c>
      <c r="V94" s="24">
        <f t="shared" si="30"/>
        <v>16.120070203564893</v>
      </c>
      <c r="W94" s="24">
        <f t="shared" si="39"/>
        <v>20</v>
      </c>
      <c r="X94" s="31">
        <f t="shared" si="40"/>
        <v>386.88168488555743</v>
      </c>
      <c r="Y94" s="20"/>
      <c r="Z94" s="19"/>
    </row>
    <row r="95" spans="1:26" ht="15.6" x14ac:dyDescent="0.3">
      <c r="A95" s="32">
        <v>77</v>
      </c>
      <c r="B95" s="172">
        <f>'Curva durate'!V103/1000</f>
        <v>8.9779248736700026E-3</v>
      </c>
      <c r="C95" s="11"/>
      <c r="D95" s="83">
        <f t="shared" si="31"/>
        <v>8.9779248736700026E-3</v>
      </c>
      <c r="E95" s="83">
        <f t="shared" si="32"/>
        <v>0</v>
      </c>
      <c r="F95" s="173">
        <f t="shared" si="33"/>
        <v>8.9779248736700026E-3</v>
      </c>
      <c r="G95" s="174">
        <f t="shared" si="21"/>
        <v>8.5000000000000006E-3</v>
      </c>
      <c r="H95" s="175">
        <f t="shared" si="22"/>
        <v>4.7792487367000203E-4</v>
      </c>
      <c r="I95" s="27">
        <f t="shared" si="23"/>
        <v>1</v>
      </c>
      <c r="J95" s="11">
        <f t="shared" si="24"/>
        <v>245</v>
      </c>
      <c r="K95">
        <f t="shared" si="25"/>
        <v>160.30000000000001</v>
      </c>
      <c r="L95" s="36">
        <f t="shared" si="34"/>
        <v>2.0181661892495536E-2</v>
      </c>
      <c r="M95" s="99">
        <f t="shared" si="35"/>
        <v>4.0075E-2</v>
      </c>
      <c r="N95">
        <f t="shared" si="36"/>
        <v>752</v>
      </c>
      <c r="O95" s="36">
        <f t="shared" si="26"/>
        <v>2.9626436003906001E-3</v>
      </c>
      <c r="P95" s="1">
        <f t="shared" si="37"/>
        <v>1.5207838440635193</v>
      </c>
      <c r="Q95" s="23">
        <f t="shared" si="38"/>
        <v>242.6217161559365</v>
      </c>
      <c r="R95" s="23">
        <f t="shared" si="27"/>
        <v>0.83</v>
      </c>
      <c r="S95" s="11">
        <f t="shared" si="28"/>
        <v>0.96</v>
      </c>
      <c r="T95" s="20"/>
      <c r="U95" s="30">
        <f t="shared" si="29"/>
        <v>20.231011801662767</v>
      </c>
      <c r="V95" s="24">
        <f t="shared" si="30"/>
        <v>16.120070203564893</v>
      </c>
      <c r="W95" s="24">
        <f t="shared" si="39"/>
        <v>20</v>
      </c>
      <c r="X95" s="31">
        <f t="shared" si="40"/>
        <v>386.88168488555743</v>
      </c>
      <c r="Y95" s="20"/>
      <c r="Z95" s="19"/>
    </row>
    <row r="96" spans="1:26" ht="15.6" x14ac:dyDescent="0.3">
      <c r="A96" s="32">
        <v>78</v>
      </c>
      <c r="B96" s="172">
        <f>'Curva durate'!V104/1000</f>
        <v>8.9635230795700009E-3</v>
      </c>
      <c r="C96" s="11"/>
      <c r="D96" s="83">
        <f t="shared" si="31"/>
        <v>8.9635230795700009E-3</v>
      </c>
      <c r="E96" s="83">
        <f t="shared" si="32"/>
        <v>0</v>
      </c>
      <c r="F96" s="173">
        <f t="shared" si="33"/>
        <v>8.9635230795700009E-3</v>
      </c>
      <c r="G96" s="174">
        <f t="shared" si="21"/>
        <v>8.5000000000000006E-3</v>
      </c>
      <c r="H96" s="175">
        <f t="shared" si="22"/>
        <v>4.635230795700003E-4</v>
      </c>
      <c r="I96" s="27">
        <f t="shared" si="23"/>
        <v>1</v>
      </c>
      <c r="J96" s="11">
        <f t="shared" si="24"/>
        <v>245</v>
      </c>
      <c r="K96">
        <f t="shared" si="25"/>
        <v>160.30000000000001</v>
      </c>
      <c r="L96" s="36">
        <f t="shared" si="34"/>
        <v>2.0181661892495536E-2</v>
      </c>
      <c r="M96" s="99">
        <f t="shared" si="35"/>
        <v>4.0075E-2</v>
      </c>
      <c r="N96">
        <f t="shared" si="36"/>
        <v>752</v>
      </c>
      <c r="O96" s="36">
        <f t="shared" si="26"/>
        <v>2.9626436003906001E-3</v>
      </c>
      <c r="P96" s="1">
        <f t="shared" si="37"/>
        <v>1.5207838440635193</v>
      </c>
      <c r="Q96" s="23">
        <f t="shared" si="38"/>
        <v>242.6217161559365</v>
      </c>
      <c r="R96" s="23">
        <f t="shared" si="27"/>
        <v>0.83</v>
      </c>
      <c r="S96" s="11">
        <f t="shared" si="28"/>
        <v>0.96</v>
      </c>
      <c r="T96" s="20"/>
      <c r="U96" s="30">
        <f t="shared" si="29"/>
        <v>20.231011801662767</v>
      </c>
      <c r="V96" s="24">
        <f t="shared" si="30"/>
        <v>16.120070203564893</v>
      </c>
      <c r="W96" s="24">
        <f t="shared" si="39"/>
        <v>20</v>
      </c>
      <c r="X96" s="31">
        <f t="shared" si="40"/>
        <v>386.88168488555743</v>
      </c>
      <c r="Y96" s="20"/>
      <c r="Z96" s="19"/>
    </row>
    <row r="97" spans="1:26" ht="15.6" x14ac:dyDescent="0.3">
      <c r="A97" s="26">
        <v>79</v>
      </c>
      <c r="B97" s="172">
        <f>'Curva durate'!V105/1000</f>
        <v>8.9489208825700006E-3</v>
      </c>
      <c r="C97" s="11"/>
      <c r="D97" s="83">
        <f t="shared" si="31"/>
        <v>8.9489208825700006E-3</v>
      </c>
      <c r="E97" s="83">
        <f t="shared" si="32"/>
        <v>0</v>
      </c>
      <c r="F97" s="173">
        <f t="shared" si="33"/>
        <v>8.9489208825700006E-3</v>
      </c>
      <c r="G97" s="174">
        <f t="shared" si="21"/>
        <v>8.5000000000000006E-3</v>
      </c>
      <c r="H97" s="175">
        <f t="shared" si="22"/>
        <v>4.4892088256999994E-4</v>
      </c>
      <c r="I97" s="27">
        <f t="shared" si="23"/>
        <v>1</v>
      </c>
      <c r="J97" s="11">
        <f t="shared" si="24"/>
        <v>245</v>
      </c>
      <c r="K97">
        <f t="shared" si="25"/>
        <v>160.30000000000001</v>
      </c>
      <c r="L97" s="36">
        <f t="shared" si="34"/>
        <v>2.0181661892495536E-2</v>
      </c>
      <c r="M97" s="99">
        <f t="shared" si="35"/>
        <v>4.0075E-2</v>
      </c>
      <c r="N97">
        <f t="shared" si="36"/>
        <v>752</v>
      </c>
      <c r="O97" s="36">
        <f t="shared" si="26"/>
        <v>2.9626436003906001E-3</v>
      </c>
      <c r="P97" s="1">
        <f t="shared" si="37"/>
        <v>1.5207838440635193</v>
      </c>
      <c r="Q97" s="23">
        <f t="shared" si="38"/>
        <v>242.6217161559365</v>
      </c>
      <c r="R97" s="23">
        <f t="shared" si="27"/>
        <v>0.83</v>
      </c>
      <c r="S97" s="11">
        <f t="shared" si="28"/>
        <v>0.96</v>
      </c>
      <c r="T97" s="20"/>
      <c r="U97" s="30">
        <f t="shared" si="29"/>
        <v>20.231011801662767</v>
      </c>
      <c r="V97" s="24">
        <f t="shared" si="30"/>
        <v>16.120070203564893</v>
      </c>
      <c r="W97" s="24">
        <f t="shared" si="39"/>
        <v>20</v>
      </c>
      <c r="X97" s="31">
        <f t="shared" si="40"/>
        <v>386.88168488555743</v>
      </c>
      <c r="Y97" s="20"/>
      <c r="Z97" s="19"/>
    </row>
    <row r="98" spans="1:26" ht="15.6" x14ac:dyDescent="0.3">
      <c r="A98" s="32">
        <v>80</v>
      </c>
      <c r="B98" s="172">
        <f>'Curva durate'!V106/1000</f>
        <v>8.9341184146100004E-3</v>
      </c>
      <c r="C98" s="11"/>
      <c r="D98" s="83">
        <f t="shared" si="31"/>
        <v>8.9341184146100004E-3</v>
      </c>
      <c r="E98" s="83">
        <f t="shared" si="32"/>
        <v>0</v>
      </c>
      <c r="F98" s="173">
        <f t="shared" si="33"/>
        <v>8.9341184146100004E-3</v>
      </c>
      <c r="G98" s="174">
        <f t="shared" si="21"/>
        <v>8.5000000000000006E-3</v>
      </c>
      <c r="H98" s="175">
        <f t="shared" si="22"/>
        <v>4.3411841460999981E-4</v>
      </c>
      <c r="I98" s="27">
        <f t="shared" si="23"/>
        <v>1</v>
      </c>
      <c r="J98" s="11">
        <f t="shared" si="24"/>
        <v>245</v>
      </c>
      <c r="K98">
        <f t="shared" si="25"/>
        <v>160.30000000000001</v>
      </c>
      <c r="L98" s="36">
        <f t="shared" si="34"/>
        <v>2.0181661892495536E-2</v>
      </c>
      <c r="M98" s="99">
        <f t="shared" si="35"/>
        <v>4.0075E-2</v>
      </c>
      <c r="N98">
        <f t="shared" si="36"/>
        <v>752</v>
      </c>
      <c r="O98" s="36">
        <f t="shared" si="26"/>
        <v>2.9626436003906001E-3</v>
      </c>
      <c r="P98" s="1">
        <f t="shared" si="37"/>
        <v>1.5207838440635193</v>
      </c>
      <c r="Q98" s="23">
        <f t="shared" si="38"/>
        <v>242.6217161559365</v>
      </c>
      <c r="R98" s="23">
        <f t="shared" si="27"/>
        <v>0.83</v>
      </c>
      <c r="S98" s="11">
        <f t="shared" si="28"/>
        <v>0.96</v>
      </c>
      <c r="T98" s="20"/>
      <c r="U98" s="30">
        <f t="shared" si="29"/>
        <v>20.231011801662767</v>
      </c>
      <c r="V98" s="24">
        <f t="shared" si="30"/>
        <v>16.120070203564893</v>
      </c>
      <c r="W98" s="24">
        <f t="shared" si="39"/>
        <v>20</v>
      </c>
      <c r="X98" s="31">
        <f t="shared" si="40"/>
        <v>386.88168488555743</v>
      </c>
      <c r="Y98" s="20"/>
      <c r="Z98" s="19"/>
    </row>
    <row r="99" spans="1:26" ht="15.6" x14ac:dyDescent="0.3">
      <c r="A99" s="32">
        <v>81</v>
      </c>
      <c r="B99" s="172">
        <f>'Curva durate'!V107/1000</f>
        <v>8.9191158251499987E-3</v>
      </c>
      <c r="C99" s="11"/>
      <c r="D99" s="83">
        <f t="shared" si="31"/>
        <v>8.9191158251499987E-3</v>
      </c>
      <c r="E99" s="83">
        <f t="shared" si="32"/>
        <v>0</v>
      </c>
      <c r="F99" s="173">
        <f t="shared" si="33"/>
        <v>8.9191158251499987E-3</v>
      </c>
      <c r="G99" s="174">
        <f t="shared" si="21"/>
        <v>8.5000000000000006E-3</v>
      </c>
      <c r="H99" s="175">
        <f t="shared" si="22"/>
        <v>4.1911582514999809E-4</v>
      </c>
      <c r="I99" s="27">
        <f t="shared" si="23"/>
        <v>1</v>
      </c>
      <c r="J99" s="11">
        <f t="shared" si="24"/>
        <v>245</v>
      </c>
      <c r="K99">
        <f t="shared" si="25"/>
        <v>160.30000000000001</v>
      </c>
      <c r="L99" s="36">
        <f t="shared" si="34"/>
        <v>2.0181661892495536E-2</v>
      </c>
      <c r="M99" s="99">
        <f t="shared" si="35"/>
        <v>4.0075E-2</v>
      </c>
      <c r="N99">
        <f t="shared" si="36"/>
        <v>752</v>
      </c>
      <c r="O99" s="36">
        <f t="shared" si="26"/>
        <v>2.9626436003906001E-3</v>
      </c>
      <c r="P99" s="1">
        <f t="shared" si="37"/>
        <v>1.5207838440635193</v>
      </c>
      <c r="Q99" s="23">
        <f t="shared" si="38"/>
        <v>242.6217161559365</v>
      </c>
      <c r="R99" s="23">
        <f t="shared" si="27"/>
        <v>0.83</v>
      </c>
      <c r="S99" s="11">
        <f t="shared" si="28"/>
        <v>0.96</v>
      </c>
      <c r="T99" s="20"/>
      <c r="U99" s="30">
        <f t="shared" si="29"/>
        <v>20.231011801662767</v>
      </c>
      <c r="V99" s="24">
        <f t="shared" si="30"/>
        <v>16.120070203564893</v>
      </c>
      <c r="W99" s="24">
        <f t="shared" si="39"/>
        <v>20</v>
      </c>
      <c r="X99" s="31">
        <f t="shared" si="40"/>
        <v>386.88168488555743</v>
      </c>
      <c r="Y99" s="20"/>
      <c r="Z99" s="19"/>
    </row>
    <row r="100" spans="1:26" ht="15.6" x14ac:dyDescent="0.3">
      <c r="A100" s="26">
        <v>82</v>
      </c>
      <c r="B100" s="172">
        <f>'Curva durate'!V108/1000</f>
        <v>8.9039132811699999E-3</v>
      </c>
      <c r="C100" s="11"/>
      <c r="D100" s="83">
        <f t="shared" si="31"/>
        <v>8.9039132811699999E-3</v>
      </c>
      <c r="E100" s="83">
        <f t="shared" si="32"/>
        <v>0</v>
      </c>
      <c r="F100" s="173">
        <f t="shared" si="33"/>
        <v>8.9039132811699999E-3</v>
      </c>
      <c r="G100" s="174">
        <f t="shared" si="21"/>
        <v>8.5000000000000006E-3</v>
      </c>
      <c r="H100" s="175">
        <f t="shared" si="22"/>
        <v>4.0391328116999928E-4</v>
      </c>
      <c r="I100" s="27">
        <f t="shared" si="23"/>
        <v>1</v>
      </c>
      <c r="J100" s="11">
        <f t="shared" si="24"/>
        <v>245</v>
      </c>
      <c r="K100">
        <f t="shared" si="25"/>
        <v>160.30000000000001</v>
      </c>
      <c r="L100" s="36">
        <f t="shared" si="34"/>
        <v>2.0181661892495536E-2</v>
      </c>
      <c r="M100" s="99">
        <f t="shared" si="35"/>
        <v>4.0075E-2</v>
      </c>
      <c r="N100">
        <f t="shared" si="36"/>
        <v>752</v>
      </c>
      <c r="O100" s="36">
        <f t="shared" si="26"/>
        <v>2.9626436003906001E-3</v>
      </c>
      <c r="P100" s="1">
        <f t="shared" si="37"/>
        <v>1.5207838440635193</v>
      </c>
      <c r="Q100" s="23">
        <f t="shared" si="38"/>
        <v>242.6217161559365</v>
      </c>
      <c r="R100" s="23">
        <f t="shared" si="27"/>
        <v>0.83</v>
      </c>
      <c r="S100" s="11">
        <f t="shared" si="28"/>
        <v>0.96</v>
      </c>
      <c r="T100" s="20"/>
      <c r="U100" s="30">
        <f t="shared" si="29"/>
        <v>20.231011801662767</v>
      </c>
      <c r="V100" s="24">
        <f t="shared" si="30"/>
        <v>16.120070203564893</v>
      </c>
      <c r="W100" s="24">
        <f t="shared" si="39"/>
        <v>20</v>
      </c>
      <c r="X100" s="31">
        <f t="shared" si="40"/>
        <v>386.88168488555743</v>
      </c>
      <c r="Y100" s="20"/>
      <c r="Z100" s="19"/>
    </row>
    <row r="101" spans="1:26" ht="15.6" x14ac:dyDescent="0.3">
      <c r="A101" s="32">
        <v>83</v>
      </c>
      <c r="B101" s="172">
        <f>'Curva durate'!V109/1000</f>
        <v>8.8885109671700008E-3</v>
      </c>
      <c r="C101" s="11"/>
      <c r="D101" s="83">
        <f t="shared" si="31"/>
        <v>8.8885109671700008E-3</v>
      </c>
      <c r="E101" s="83">
        <f t="shared" si="32"/>
        <v>0</v>
      </c>
      <c r="F101" s="173">
        <f t="shared" si="33"/>
        <v>8.8885109671700008E-3</v>
      </c>
      <c r="G101" s="174">
        <f t="shared" si="21"/>
        <v>8.5000000000000006E-3</v>
      </c>
      <c r="H101" s="175">
        <f t="shared" si="22"/>
        <v>3.8851096717000023E-4</v>
      </c>
      <c r="I101" s="27">
        <f t="shared" si="23"/>
        <v>1</v>
      </c>
      <c r="J101" s="11">
        <f t="shared" si="24"/>
        <v>245</v>
      </c>
      <c r="K101">
        <f t="shared" si="25"/>
        <v>160.30000000000001</v>
      </c>
      <c r="L101" s="36">
        <f t="shared" si="34"/>
        <v>2.0181661892495536E-2</v>
      </c>
      <c r="M101" s="99">
        <f t="shared" si="35"/>
        <v>4.0075E-2</v>
      </c>
      <c r="N101">
        <f t="shared" si="36"/>
        <v>752</v>
      </c>
      <c r="O101" s="36">
        <f t="shared" si="26"/>
        <v>2.9626436003906001E-3</v>
      </c>
      <c r="P101" s="1">
        <f t="shared" si="37"/>
        <v>1.5207838440635193</v>
      </c>
      <c r="Q101" s="23">
        <f t="shared" si="38"/>
        <v>242.6217161559365</v>
      </c>
      <c r="R101" s="23">
        <f t="shared" si="27"/>
        <v>0.83</v>
      </c>
      <c r="S101" s="11">
        <f t="shared" si="28"/>
        <v>0.96</v>
      </c>
      <c r="T101" s="20"/>
      <c r="U101" s="30">
        <f t="shared" si="29"/>
        <v>20.231011801662767</v>
      </c>
      <c r="V101" s="24">
        <f t="shared" si="30"/>
        <v>16.120070203564893</v>
      </c>
      <c r="W101" s="24">
        <f t="shared" si="39"/>
        <v>20</v>
      </c>
      <c r="X101" s="31">
        <f t="shared" si="40"/>
        <v>386.88168488555743</v>
      </c>
      <c r="Y101" s="20"/>
      <c r="Z101" s="19"/>
    </row>
    <row r="102" spans="1:26" ht="15.6" x14ac:dyDescent="0.3">
      <c r="A102" s="32">
        <v>84</v>
      </c>
      <c r="B102" s="172">
        <f>'Curva durate'!V110/1000</f>
        <v>8.8729090851700013E-3</v>
      </c>
      <c r="C102" s="11"/>
      <c r="D102" s="83">
        <f t="shared" si="31"/>
        <v>8.8729090851700013E-3</v>
      </c>
      <c r="E102" s="83">
        <f t="shared" si="32"/>
        <v>0</v>
      </c>
      <c r="F102" s="173">
        <f t="shared" si="33"/>
        <v>8.8729090851700013E-3</v>
      </c>
      <c r="G102" s="174">
        <f t="shared" si="21"/>
        <v>8.5000000000000006E-3</v>
      </c>
      <c r="H102" s="175">
        <f t="shared" si="22"/>
        <v>3.7290908517000065E-4</v>
      </c>
      <c r="I102" s="27">
        <f t="shared" si="23"/>
        <v>1</v>
      </c>
      <c r="J102" s="11">
        <f t="shared" si="24"/>
        <v>245</v>
      </c>
      <c r="K102">
        <f t="shared" si="25"/>
        <v>160.30000000000001</v>
      </c>
      <c r="L102" s="36">
        <f t="shared" si="34"/>
        <v>2.0181661892495536E-2</v>
      </c>
      <c r="M102" s="99">
        <f t="shared" si="35"/>
        <v>4.0075E-2</v>
      </c>
      <c r="N102">
        <f t="shared" si="36"/>
        <v>752</v>
      </c>
      <c r="O102" s="36">
        <f t="shared" si="26"/>
        <v>2.9626436003906001E-3</v>
      </c>
      <c r="P102" s="1">
        <f t="shared" si="37"/>
        <v>1.5207838440635193</v>
      </c>
      <c r="Q102" s="23">
        <f t="shared" si="38"/>
        <v>242.6217161559365</v>
      </c>
      <c r="R102" s="23">
        <f t="shared" si="27"/>
        <v>0.83</v>
      </c>
      <c r="S102" s="11">
        <f t="shared" si="28"/>
        <v>0.96</v>
      </c>
      <c r="T102" s="20"/>
      <c r="U102" s="30">
        <f t="shared" si="29"/>
        <v>20.231011801662767</v>
      </c>
      <c r="V102" s="24">
        <f t="shared" si="30"/>
        <v>16.120070203564893</v>
      </c>
      <c r="W102" s="24">
        <f t="shared" si="39"/>
        <v>20</v>
      </c>
      <c r="X102" s="31">
        <f t="shared" si="40"/>
        <v>386.88168488555743</v>
      </c>
      <c r="Y102" s="20"/>
      <c r="Z102" s="19"/>
    </row>
    <row r="103" spans="1:26" ht="15.6" x14ac:dyDescent="0.3">
      <c r="A103" s="26">
        <v>85</v>
      </c>
      <c r="B103" s="172">
        <f>'Curva durate'!V111/1000</f>
        <v>8.8571078547100002E-3</v>
      </c>
      <c r="C103" s="11"/>
      <c r="D103" s="83">
        <f t="shared" si="31"/>
        <v>8.8571078547100002E-3</v>
      </c>
      <c r="E103" s="83">
        <f t="shared" si="32"/>
        <v>0</v>
      </c>
      <c r="F103" s="173">
        <f t="shared" si="33"/>
        <v>8.8571078547100002E-3</v>
      </c>
      <c r="G103" s="174">
        <f t="shared" si="21"/>
        <v>8.5000000000000006E-3</v>
      </c>
      <c r="H103" s="175">
        <f t="shared" si="22"/>
        <v>3.5710785470999956E-4</v>
      </c>
      <c r="I103" s="27">
        <f t="shared" si="23"/>
        <v>1</v>
      </c>
      <c r="J103" s="11">
        <f t="shared" si="24"/>
        <v>245</v>
      </c>
      <c r="K103">
        <f t="shared" si="25"/>
        <v>160.30000000000001</v>
      </c>
      <c r="L103" s="36">
        <f t="shared" si="34"/>
        <v>2.0181661892495536E-2</v>
      </c>
      <c r="M103" s="99">
        <f t="shared" si="35"/>
        <v>4.0075E-2</v>
      </c>
      <c r="N103">
        <f t="shared" si="36"/>
        <v>752</v>
      </c>
      <c r="O103" s="36">
        <f t="shared" si="26"/>
        <v>2.9626436003906001E-3</v>
      </c>
      <c r="P103" s="1">
        <f t="shared" si="37"/>
        <v>1.5207838440635193</v>
      </c>
      <c r="Q103" s="23">
        <f t="shared" si="38"/>
        <v>242.6217161559365</v>
      </c>
      <c r="R103" s="23">
        <f t="shared" si="27"/>
        <v>0.83</v>
      </c>
      <c r="S103" s="11">
        <f t="shared" si="28"/>
        <v>0.96</v>
      </c>
      <c r="T103" s="20"/>
      <c r="U103" s="30">
        <f t="shared" si="29"/>
        <v>20.231011801662767</v>
      </c>
      <c r="V103" s="24">
        <f t="shared" si="30"/>
        <v>16.120070203564893</v>
      </c>
      <c r="W103" s="24">
        <f t="shared" si="39"/>
        <v>20</v>
      </c>
      <c r="X103" s="31">
        <f t="shared" si="40"/>
        <v>386.88168488555743</v>
      </c>
      <c r="Y103" s="20"/>
      <c r="Z103" s="19"/>
    </row>
    <row r="104" spans="1:26" ht="15.6" x14ac:dyDescent="0.3">
      <c r="A104" s="32">
        <v>86</v>
      </c>
      <c r="B104" s="172">
        <f>'Curva durate'!V112/1000</f>
        <v>8.8411075128499994E-3</v>
      </c>
      <c r="C104" s="11"/>
      <c r="D104" s="83">
        <f t="shared" si="31"/>
        <v>8.8411075128499994E-3</v>
      </c>
      <c r="E104" s="83">
        <f t="shared" si="32"/>
        <v>0</v>
      </c>
      <c r="F104" s="173">
        <f t="shared" si="33"/>
        <v>8.8411075128499994E-3</v>
      </c>
      <c r="G104" s="174">
        <f t="shared" si="21"/>
        <v>8.5000000000000006E-3</v>
      </c>
      <c r="H104" s="175">
        <f t="shared" si="22"/>
        <v>3.411075128499988E-4</v>
      </c>
      <c r="I104" s="27">
        <f t="shared" si="23"/>
        <v>1</v>
      </c>
      <c r="J104" s="11">
        <f t="shared" si="24"/>
        <v>245</v>
      </c>
      <c r="K104">
        <f t="shared" si="25"/>
        <v>160.30000000000001</v>
      </c>
      <c r="L104" s="36">
        <f t="shared" si="34"/>
        <v>2.0181661892495536E-2</v>
      </c>
      <c r="M104" s="99">
        <f t="shared" si="35"/>
        <v>4.0075E-2</v>
      </c>
      <c r="N104">
        <f t="shared" si="36"/>
        <v>752</v>
      </c>
      <c r="O104" s="36">
        <f t="shared" si="26"/>
        <v>2.9626436003906001E-3</v>
      </c>
      <c r="P104" s="1">
        <f t="shared" si="37"/>
        <v>1.5207838440635193</v>
      </c>
      <c r="Q104" s="23">
        <f t="shared" si="38"/>
        <v>242.6217161559365</v>
      </c>
      <c r="R104" s="23">
        <f t="shared" si="27"/>
        <v>0.83</v>
      </c>
      <c r="S104" s="11">
        <f t="shared" si="28"/>
        <v>0.96</v>
      </c>
      <c r="T104" s="20"/>
      <c r="U104" s="30">
        <f t="shared" si="29"/>
        <v>20.231011801662767</v>
      </c>
      <c r="V104" s="24">
        <f t="shared" si="30"/>
        <v>16.120070203564893</v>
      </c>
      <c r="W104" s="24">
        <f t="shared" si="39"/>
        <v>20</v>
      </c>
      <c r="X104" s="31">
        <f t="shared" si="40"/>
        <v>386.88168488555743</v>
      </c>
      <c r="Y104" s="20"/>
      <c r="Z104" s="19"/>
    </row>
    <row r="105" spans="1:26" ht="15.6" x14ac:dyDescent="0.3">
      <c r="A105" s="32">
        <v>87</v>
      </c>
      <c r="B105" s="172">
        <f>'Curva durate'!V113/1000</f>
        <v>8.8249083141699984E-3</v>
      </c>
      <c r="C105" s="11"/>
      <c r="D105" s="83">
        <f t="shared" si="31"/>
        <v>8.8249083141699984E-3</v>
      </c>
      <c r="E105" s="83">
        <f t="shared" si="32"/>
        <v>0</v>
      </c>
      <c r="F105" s="173">
        <f t="shared" si="33"/>
        <v>8.8249083141699984E-3</v>
      </c>
      <c r="G105" s="174">
        <f t="shared" si="21"/>
        <v>8.5000000000000006E-3</v>
      </c>
      <c r="H105" s="175">
        <f t="shared" si="22"/>
        <v>3.249083141699978E-4</v>
      </c>
      <c r="I105" s="27">
        <f t="shared" si="23"/>
        <v>1</v>
      </c>
      <c r="J105" s="11">
        <f t="shared" si="24"/>
        <v>245</v>
      </c>
      <c r="K105">
        <f t="shared" si="25"/>
        <v>160.30000000000001</v>
      </c>
      <c r="L105" s="36">
        <f t="shared" si="34"/>
        <v>2.0181661892495536E-2</v>
      </c>
      <c r="M105" s="99">
        <f t="shared" si="35"/>
        <v>4.0075E-2</v>
      </c>
      <c r="N105">
        <f t="shared" si="36"/>
        <v>752</v>
      </c>
      <c r="O105" s="36">
        <f t="shared" si="26"/>
        <v>2.9626436003906001E-3</v>
      </c>
      <c r="P105" s="1">
        <f t="shared" si="37"/>
        <v>1.5207838440635193</v>
      </c>
      <c r="Q105" s="23">
        <f t="shared" si="38"/>
        <v>242.6217161559365</v>
      </c>
      <c r="R105" s="23">
        <f t="shared" si="27"/>
        <v>0.83</v>
      </c>
      <c r="S105" s="11">
        <f t="shared" si="28"/>
        <v>0.96</v>
      </c>
      <c r="T105" s="20"/>
      <c r="U105" s="30">
        <f t="shared" si="29"/>
        <v>20.231011801662767</v>
      </c>
      <c r="V105" s="24">
        <f t="shared" si="30"/>
        <v>16.120070203564893</v>
      </c>
      <c r="W105" s="24">
        <f t="shared" si="39"/>
        <v>20</v>
      </c>
      <c r="X105" s="31">
        <f t="shared" si="40"/>
        <v>386.88168488555743</v>
      </c>
      <c r="Y105" s="20"/>
      <c r="Z105" s="19"/>
    </row>
    <row r="106" spans="1:26" ht="15.6" x14ac:dyDescent="0.3">
      <c r="A106" s="26">
        <v>88</v>
      </c>
      <c r="B106" s="172">
        <f>'Curva durate'!V114/1000</f>
        <v>8.8085105307700012E-3</v>
      </c>
      <c r="C106" s="11"/>
      <c r="D106" s="83">
        <f t="shared" si="31"/>
        <v>8.8085105307700012E-3</v>
      </c>
      <c r="E106" s="83">
        <f t="shared" si="32"/>
        <v>0</v>
      </c>
      <c r="F106" s="173">
        <f t="shared" si="33"/>
        <v>8.8085105307700012E-3</v>
      </c>
      <c r="G106" s="174">
        <f t="shared" si="21"/>
        <v>8.5000000000000006E-3</v>
      </c>
      <c r="H106" s="175">
        <f t="shared" si="22"/>
        <v>3.0851053077000055E-4</v>
      </c>
      <c r="I106" s="27">
        <f t="shared" si="23"/>
        <v>1</v>
      </c>
      <c r="J106" s="11">
        <f t="shared" si="24"/>
        <v>245</v>
      </c>
      <c r="K106">
        <f t="shared" si="25"/>
        <v>160.30000000000001</v>
      </c>
      <c r="L106" s="36">
        <f t="shared" si="34"/>
        <v>2.0181661892495536E-2</v>
      </c>
      <c r="M106" s="99">
        <f t="shared" si="35"/>
        <v>4.0075E-2</v>
      </c>
      <c r="N106">
        <f t="shared" si="36"/>
        <v>752</v>
      </c>
      <c r="O106" s="36">
        <f t="shared" si="26"/>
        <v>2.9626436003906001E-3</v>
      </c>
      <c r="P106" s="1">
        <f t="shared" si="37"/>
        <v>1.5207838440635193</v>
      </c>
      <c r="Q106" s="23">
        <f t="shared" si="38"/>
        <v>242.6217161559365</v>
      </c>
      <c r="R106" s="23">
        <f t="shared" si="27"/>
        <v>0.83</v>
      </c>
      <c r="S106" s="11">
        <f t="shared" si="28"/>
        <v>0.96</v>
      </c>
      <c r="T106" s="20"/>
      <c r="U106" s="30">
        <f t="shared" si="29"/>
        <v>20.231011801662767</v>
      </c>
      <c r="V106" s="24">
        <f t="shared" si="30"/>
        <v>16.120070203564893</v>
      </c>
      <c r="W106" s="24">
        <f t="shared" si="39"/>
        <v>20</v>
      </c>
      <c r="X106" s="31">
        <f t="shared" si="40"/>
        <v>386.88168488555743</v>
      </c>
      <c r="Y106" s="20"/>
      <c r="Z106" s="19"/>
    </row>
    <row r="107" spans="1:26" ht="15.6" x14ac:dyDescent="0.3">
      <c r="A107" s="32">
        <v>89</v>
      </c>
      <c r="B107" s="172">
        <f>'Curva durate'!V115/1000</f>
        <v>8.7919144522700006E-3</v>
      </c>
      <c r="C107" s="11"/>
      <c r="D107" s="83">
        <f t="shared" si="31"/>
        <v>8.7919144522700006E-3</v>
      </c>
      <c r="E107" s="83">
        <f t="shared" si="32"/>
        <v>0</v>
      </c>
      <c r="F107" s="173">
        <f t="shared" si="33"/>
        <v>8.7919144522700006E-3</v>
      </c>
      <c r="G107" s="174">
        <f t="shared" si="21"/>
        <v>8.5000000000000006E-3</v>
      </c>
      <c r="H107" s="175">
        <f t="shared" si="22"/>
        <v>2.9191445226999999E-4</v>
      </c>
      <c r="I107" s="27">
        <f t="shared" si="23"/>
        <v>1</v>
      </c>
      <c r="J107" s="11">
        <f t="shared" si="24"/>
        <v>245</v>
      </c>
      <c r="K107">
        <f t="shared" si="25"/>
        <v>160.30000000000001</v>
      </c>
      <c r="L107" s="36">
        <f t="shared" si="34"/>
        <v>2.0181661892495536E-2</v>
      </c>
      <c r="M107" s="99">
        <f t="shared" si="35"/>
        <v>4.0075E-2</v>
      </c>
      <c r="N107">
        <f t="shared" si="36"/>
        <v>752</v>
      </c>
      <c r="O107" s="36">
        <f t="shared" si="26"/>
        <v>2.9626436003906001E-3</v>
      </c>
      <c r="P107" s="1">
        <f t="shared" si="37"/>
        <v>1.5207838440635193</v>
      </c>
      <c r="Q107" s="23">
        <f t="shared" si="38"/>
        <v>242.6217161559365</v>
      </c>
      <c r="R107" s="23">
        <f t="shared" si="27"/>
        <v>0.83</v>
      </c>
      <c r="S107" s="11">
        <f t="shared" si="28"/>
        <v>0.96</v>
      </c>
      <c r="T107" s="20"/>
      <c r="U107" s="30">
        <f t="shared" si="29"/>
        <v>20.231011801662767</v>
      </c>
      <c r="V107" s="24">
        <f t="shared" si="30"/>
        <v>16.120070203564893</v>
      </c>
      <c r="W107" s="24">
        <f t="shared" si="39"/>
        <v>20</v>
      </c>
      <c r="X107" s="31">
        <f t="shared" si="40"/>
        <v>386.88168488555743</v>
      </c>
      <c r="Y107" s="20"/>
      <c r="Z107" s="19"/>
    </row>
    <row r="108" spans="1:26" ht="15.6" x14ac:dyDescent="0.3">
      <c r="A108" s="32">
        <v>90</v>
      </c>
      <c r="B108" s="172">
        <f>'Curva durate'!V116/1000</f>
        <v>8.7751203858099994E-3</v>
      </c>
      <c r="C108" s="11"/>
      <c r="D108" s="83">
        <f t="shared" si="31"/>
        <v>8.7751203858099994E-3</v>
      </c>
      <c r="E108" s="83">
        <f t="shared" si="32"/>
        <v>0</v>
      </c>
      <c r="F108" s="173">
        <f t="shared" si="33"/>
        <v>8.7751203858099994E-3</v>
      </c>
      <c r="G108" s="174">
        <f t="shared" si="21"/>
        <v>8.5000000000000006E-3</v>
      </c>
      <c r="H108" s="175">
        <f t="shared" si="22"/>
        <v>2.7512038580999876E-4</v>
      </c>
      <c r="I108" s="27">
        <f t="shared" si="23"/>
        <v>1</v>
      </c>
      <c r="J108" s="11">
        <f t="shared" si="24"/>
        <v>245</v>
      </c>
      <c r="K108">
        <f t="shared" si="25"/>
        <v>160.30000000000001</v>
      </c>
      <c r="L108" s="36">
        <f t="shared" si="34"/>
        <v>2.0181661892495536E-2</v>
      </c>
      <c r="M108" s="99">
        <f t="shared" si="35"/>
        <v>4.0075E-2</v>
      </c>
      <c r="N108">
        <f t="shared" si="36"/>
        <v>752</v>
      </c>
      <c r="O108" s="36">
        <f t="shared" si="26"/>
        <v>2.9626436003906001E-3</v>
      </c>
      <c r="P108" s="1">
        <f t="shared" si="37"/>
        <v>1.5207838440635193</v>
      </c>
      <c r="Q108" s="23">
        <f t="shared" si="38"/>
        <v>242.6217161559365</v>
      </c>
      <c r="R108" s="23">
        <f t="shared" si="27"/>
        <v>0.83</v>
      </c>
      <c r="S108" s="11">
        <f t="shared" si="28"/>
        <v>0.96</v>
      </c>
      <c r="T108" s="20"/>
      <c r="U108" s="30">
        <f t="shared" si="29"/>
        <v>20.231011801662767</v>
      </c>
      <c r="V108" s="24">
        <f t="shared" si="30"/>
        <v>16.120070203564893</v>
      </c>
      <c r="W108" s="24">
        <f t="shared" si="39"/>
        <v>20</v>
      </c>
      <c r="X108" s="31">
        <f t="shared" si="40"/>
        <v>386.88168488555743</v>
      </c>
      <c r="Y108" s="20"/>
      <c r="Z108" s="19"/>
    </row>
    <row r="109" spans="1:26" ht="15.6" x14ac:dyDescent="0.3">
      <c r="A109" s="26">
        <v>91</v>
      </c>
      <c r="B109" s="172">
        <f>'Curva durate'!V117/1000</f>
        <v>8.7581286560499995E-3</v>
      </c>
      <c r="C109" s="11"/>
      <c r="D109" s="83">
        <f t="shared" si="31"/>
        <v>8.7581286560499995E-3</v>
      </c>
      <c r="E109" s="83">
        <f t="shared" si="32"/>
        <v>0</v>
      </c>
      <c r="F109" s="173">
        <f t="shared" si="33"/>
        <v>8.7581286560499995E-3</v>
      </c>
      <c r="G109" s="174">
        <f t="shared" si="21"/>
        <v>8.5000000000000006E-3</v>
      </c>
      <c r="H109" s="175">
        <f t="shared" si="22"/>
        <v>2.5812865604999888E-4</v>
      </c>
      <c r="I109" s="27">
        <f t="shared" si="23"/>
        <v>1</v>
      </c>
      <c r="J109" s="11">
        <f t="shared" si="24"/>
        <v>245</v>
      </c>
      <c r="K109">
        <f t="shared" si="25"/>
        <v>160.30000000000001</v>
      </c>
      <c r="L109" s="36">
        <f t="shared" si="34"/>
        <v>2.0181661892495536E-2</v>
      </c>
      <c r="M109" s="99">
        <f t="shared" si="35"/>
        <v>4.0075E-2</v>
      </c>
      <c r="N109">
        <f t="shared" si="36"/>
        <v>752</v>
      </c>
      <c r="O109" s="36">
        <f t="shared" si="26"/>
        <v>2.9626436003906001E-3</v>
      </c>
      <c r="P109" s="1">
        <f t="shared" si="37"/>
        <v>1.5207838440635193</v>
      </c>
      <c r="Q109" s="23">
        <f t="shared" si="38"/>
        <v>242.6217161559365</v>
      </c>
      <c r="R109" s="23">
        <f t="shared" si="27"/>
        <v>0.83</v>
      </c>
      <c r="S109" s="11">
        <f t="shared" si="28"/>
        <v>0.96</v>
      </c>
      <c r="T109" s="20"/>
      <c r="U109" s="30">
        <f t="shared" si="29"/>
        <v>20.231011801662767</v>
      </c>
      <c r="V109" s="24">
        <f t="shared" si="30"/>
        <v>16.120070203564893</v>
      </c>
      <c r="W109" s="24">
        <f t="shared" si="39"/>
        <v>20</v>
      </c>
      <c r="X109" s="31">
        <f t="shared" si="40"/>
        <v>386.88168488555743</v>
      </c>
      <c r="Y109" s="20"/>
      <c r="Z109" s="19"/>
    </row>
    <row r="110" spans="1:26" ht="15.6" x14ac:dyDescent="0.3">
      <c r="A110" s="32">
        <v>92</v>
      </c>
      <c r="B110" s="172">
        <f>'Curva durate'!V118/1000</f>
        <v>8.7409396051700006E-3</v>
      </c>
      <c r="C110" s="11"/>
      <c r="D110" s="83">
        <f t="shared" si="31"/>
        <v>8.7409396051700006E-3</v>
      </c>
      <c r="E110" s="83">
        <f t="shared" si="32"/>
        <v>0</v>
      </c>
      <c r="F110" s="173">
        <f t="shared" si="33"/>
        <v>8.7409396051700006E-3</v>
      </c>
      <c r="G110" s="174">
        <f t="shared" si="21"/>
        <v>8.5000000000000006E-3</v>
      </c>
      <c r="H110" s="175">
        <f t="shared" si="22"/>
        <v>2.4093960516999996E-4</v>
      </c>
      <c r="I110" s="27">
        <f t="shared" si="23"/>
        <v>1</v>
      </c>
      <c r="J110" s="11">
        <f t="shared" si="24"/>
        <v>245</v>
      </c>
      <c r="K110">
        <f t="shared" si="25"/>
        <v>160.30000000000001</v>
      </c>
      <c r="L110" s="36">
        <f t="shared" si="34"/>
        <v>2.0181661892495536E-2</v>
      </c>
      <c r="M110" s="99">
        <f t="shared" si="35"/>
        <v>4.0075E-2</v>
      </c>
      <c r="N110">
        <f t="shared" si="36"/>
        <v>752</v>
      </c>
      <c r="O110" s="36">
        <f t="shared" si="26"/>
        <v>2.9626436003906001E-3</v>
      </c>
      <c r="P110" s="1">
        <f t="shared" si="37"/>
        <v>1.5207838440635193</v>
      </c>
      <c r="Q110" s="23">
        <f t="shared" si="38"/>
        <v>242.6217161559365</v>
      </c>
      <c r="R110" s="23">
        <f t="shared" si="27"/>
        <v>0.83</v>
      </c>
      <c r="S110" s="11">
        <f t="shared" si="28"/>
        <v>0.96</v>
      </c>
      <c r="T110" s="20"/>
      <c r="U110" s="30">
        <f t="shared" si="29"/>
        <v>20.231011801662767</v>
      </c>
      <c r="V110" s="24">
        <f t="shared" si="30"/>
        <v>16.120070203564893</v>
      </c>
      <c r="W110" s="24">
        <f t="shared" si="39"/>
        <v>20</v>
      </c>
      <c r="X110" s="31">
        <f t="shared" si="40"/>
        <v>386.88168488555743</v>
      </c>
      <c r="Y110" s="20"/>
      <c r="Z110" s="19"/>
    </row>
    <row r="111" spans="1:26" ht="15.6" x14ac:dyDescent="0.3">
      <c r="A111" s="32">
        <v>93</v>
      </c>
      <c r="B111" s="172">
        <f>'Curva durate'!V119/1000</f>
        <v>8.7235535928700016E-3</v>
      </c>
      <c r="C111" s="11"/>
      <c r="D111" s="83">
        <f t="shared" si="31"/>
        <v>8.7235535928700016E-3</v>
      </c>
      <c r="E111" s="83">
        <f t="shared" si="32"/>
        <v>0</v>
      </c>
      <c r="F111" s="173">
        <f t="shared" si="33"/>
        <v>8.7235535928700016E-3</v>
      </c>
      <c r="G111" s="174">
        <f t="shared" si="21"/>
        <v>8.5000000000000006E-3</v>
      </c>
      <c r="H111" s="175">
        <f t="shared" si="22"/>
        <v>2.2355359287000096E-4</v>
      </c>
      <c r="I111" s="27">
        <f t="shared" si="23"/>
        <v>1</v>
      </c>
      <c r="J111" s="11">
        <f t="shared" si="24"/>
        <v>245</v>
      </c>
      <c r="K111">
        <f t="shared" si="25"/>
        <v>160.30000000000001</v>
      </c>
      <c r="L111" s="36">
        <f t="shared" si="34"/>
        <v>2.0181661892495536E-2</v>
      </c>
      <c r="M111" s="99">
        <f t="shared" si="35"/>
        <v>4.0075E-2</v>
      </c>
      <c r="N111">
        <f t="shared" si="36"/>
        <v>752</v>
      </c>
      <c r="O111" s="36">
        <f t="shared" si="26"/>
        <v>2.9626436003906001E-3</v>
      </c>
      <c r="P111" s="1">
        <f t="shared" si="37"/>
        <v>1.5207838440635193</v>
      </c>
      <c r="Q111" s="23">
        <f t="shared" si="38"/>
        <v>242.6217161559365</v>
      </c>
      <c r="R111" s="23">
        <f t="shared" si="27"/>
        <v>0.83</v>
      </c>
      <c r="S111" s="11">
        <f t="shared" si="28"/>
        <v>0.96</v>
      </c>
      <c r="T111" s="20"/>
      <c r="U111" s="30">
        <f t="shared" si="29"/>
        <v>20.231011801662767</v>
      </c>
      <c r="V111" s="24">
        <f t="shared" si="30"/>
        <v>16.120070203564893</v>
      </c>
      <c r="W111" s="24">
        <f t="shared" si="39"/>
        <v>20</v>
      </c>
      <c r="X111" s="31">
        <f t="shared" si="40"/>
        <v>386.88168488555743</v>
      </c>
      <c r="Y111" s="20"/>
      <c r="Z111" s="19"/>
    </row>
    <row r="112" spans="1:26" ht="15.6" x14ac:dyDescent="0.3">
      <c r="A112" s="26">
        <v>94</v>
      </c>
      <c r="B112" s="172">
        <f>'Curva durate'!V120/1000</f>
        <v>8.7059709963700008E-3</v>
      </c>
      <c r="C112" s="11"/>
      <c r="D112" s="83">
        <f t="shared" si="31"/>
        <v>8.7059709963700008E-3</v>
      </c>
      <c r="E112" s="83">
        <f t="shared" si="32"/>
        <v>0</v>
      </c>
      <c r="F112" s="173">
        <f t="shared" si="33"/>
        <v>8.7059709963700008E-3</v>
      </c>
      <c r="G112" s="174">
        <f t="shared" si="21"/>
        <v>8.5000000000000006E-3</v>
      </c>
      <c r="H112" s="175">
        <f t="shared" si="22"/>
        <v>2.0597099637000016E-4</v>
      </c>
      <c r="I112" s="27">
        <f t="shared" si="23"/>
        <v>1</v>
      </c>
      <c r="J112" s="11">
        <f t="shared" si="24"/>
        <v>245</v>
      </c>
      <c r="K112">
        <f t="shared" si="25"/>
        <v>160.30000000000001</v>
      </c>
      <c r="L112" s="36">
        <f t="shared" si="34"/>
        <v>2.0181661892495536E-2</v>
      </c>
      <c r="M112" s="99">
        <f t="shared" si="35"/>
        <v>4.0075E-2</v>
      </c>
      <c r="N112">
        <f t="shared" si="36"/>
        <v>752</v>
      </c>
      <c r="O112" s="36">
        <f t="shared" si="26"/>
        <v>2.9626436003906001E-3</v>
      </c>
      <c r="P112" s="1">
        <f t="shared" si="37"/>
        <v>1.5207838440635193</v>
      </c>
      <c r="Q112" s="23">
        <f t="shared" si="38"/>
        <v>242.6217161559365</v>
      </c>
      <c r="R112" s="23">
        <f t="shared" si="27"/>
        <v>0.83</v>
      </c>
      <c r="S112" s="11">
        <f t="shared" si="28"/>
        <v>0.96</v>
      </c>
      <c r="T112" s="20"/>
      <c r="U112" s="30">
        <f t="shared" si="29"/>
        <v>20.231011801662767</v>
      </c>
      <c r="V112" s="24">
        <f t="shared" si="30"/>
        <v>16.120070203564893</v>
      </c>
      <c r="W112" s="24">
        <f t="shared" si="39"/>
        <v>20</v>
      </c>
      <c r="X112" s="31">
        <f t="shared" si="40"/>
        <v>386.88168488555743</v>
      </c>
      <c r="Y112" s="20"/>
      <c r="Z112" s="19"/>
    </row>
    <row r="113" spans="1:26" ht="15.6" x14ac:dyDescent="0.3">
      <c r="A113" s="32">
        <v>95</v>
      </c>
      <c r="B113" s="172">
        <f>'Curva durate'!V121/1000</f>
        <v>8.6881922104099993E-3</v>
      </c>
      <c r="C113" s="11"/>
      <c r="D113" s="83">
        <f t="shared" si="31"/>
        <v>8.6881922104099993E-3</v>
      </c>
      <c r="E113" s="83">
        <f t="shared" si="32"/>
        <v>0</v>
      </c>
      <c r="F113" s="173">
        <f t="shared" si="33"/>
        <v>8.6881922104099993E-3</v>
      </c>
      <c r="G113" s="174">
        <f t="shared" si="21"/>
        <v>8.5000000000000006E-3</v>
      </c>
      <c r="H113" s="175">
        <f t="shared" si="22"/>
        <v>1.8819221040999867E-4</v>
      </c>
      <c r="I113" s="27">
        <f t="shared" si="23"/>
        <v>1</v>
      </c>
      <c r="J113" s="11">
        <f t="shared" si="24"/>
        <v>245</v>
      </c>
      <c r="K113">
        <f t="shared" si="25"/>
        <v>160.30000000000001</v>
      </c>
      <c r="L113" s="36">
        <f t="shared" si="34"/>
        <v>2.0181661892495536E-2</v>
      </c>
      <c r="M113" s="99">
        <f t="shared" si="35"/>
        <v>4.0075E-2</v>
      </c>
      <c r="N113">
        <f t="shared" si="36"/>
        <v>752</v>
      </c>
      <c r="O113" s="36">
        <f t="shared" si="26"/>
        <v>2.9626436003906001E-3</v>
      </c>
      <c r="P113" s="1">
        <f t="shared" si="37"/>
        <v>1.5207838440635193</v>
      </c>
      <c r="Q113" s="23">
        <f t="shared" si="38"/>
        <v>242.6217161559365</v>
      </c>
      <c r="R113" s="23">
        <f t="shared" si="27"/>
        <v>0.83</v>
      </c>
      <c r="S113" s="11">
        <f t="shared" si="28"/>
        <v>0.96</v>
      </c>
      <c r="T113" s="20"/>
      <c r="U113" s="30">
        <f t="shared" si="29"/>
        <v>20.231011801662767</v>
      </c>
      <c r="V113" s="24">
        <f t="shared" si="30"/>
        <v>16.120070203564893</v>
      </c>
      <c r="W113" s="24">
        <f t="shared" si="39"/>
        <v>20</v>
      </c>
      <c r="X113" s="31">
        <f t="shared" si="40"/>
        <v>386.88168488555743</v>
      </c>
      <c r="Y113" s="20"/>
      <c r="Z113" s="19"/>
    </row>
    <row r="114" spans="1:26" ht="15.6" x14ac:dyDescent="0.3">
      <c r="A114" s="32">
        <v>96</v>
      </c>
      <c r="B114" s="172">
        <f>'Curva durate'!V122/1000</f>
        <v>8.670217647250001E-3</v>
      </c>
      <c r="C114" s="11"/>
      <c r="D114" s="83">
        <f t="shared" si="31"/>
        <v>8.670217647250001E-3</v>
      </c>
      <c r="E114" s="83">
        <f t="shared" si="32"/>
        <v>0</v>
      </c>
      <c r="F114" s="173">
        <f t="shared" si="33"/>
        <v>8.670217647250001E-3</v>
      </c>
      <c r="G114" s="174">
        <f t="shared" si="21"/>
        <v>8.5000000000000006E-3</v>
      </c>
      <c r="H114" s="175">
        <f t="shared" si="22"/>
        <v>1.7021764725000041E-4</v>
      </c>
      <c r="I114" s="27">
        <f t="shared" si="23"/>
        <v>1</v>
      </c>
      <c r="J114" s="11">
        <f t="shared" si="24"/>
        <v>245</v>
      </c>
      <c r="K114">
        <f t="shared" si="25"/>
        <v>160.30000000000001</v>
      </c>
      <c r="L114" s="36">
        <f t="shared" si="34"/>
        <v>2.0181661892495536E-2</v>
      </c>
      <c r="M114" s="99">
        <f t="shared" si="35"/>
        <v>4.0075E-2</v>
      </c>
      <c r="N114">
        <f t="shared" si="36"/>
        <v>752</v>
      </c>
      <c r="O114" s="36">
        <f t="shared" si="26"/>
        <v>2.9626436003906001E-3</v>
      </c>
      <c r="P114" s="1">
        <f t="shared" si="37"/>
        <v>1.5207838440635193</v>
      </c>
      <c r="Q114" s="23">
        <f t="shared" si="38"/>
        <v>242.6217161559365</v>
      </c>
      <c r="R114" s="23">
        <f t="shared" si="27"/>
        <v>0.83</v>
      </c>
      <c r="S114" s="11">
        <f t="shared" si="28"/>
        <v>0.96</v>
      </c>
      <c r="T114" s="20"/>
      <c r="U114" s="30">
        <f t="shared" si="29"/>
        <v>20.231011801662767</v>
      </c>
      <c r="V114" s="24">
        <f t="shared" si="30"/>
        <v>16.120070203564893</v>
      </c>
      <c r="W114" s="24">
        <f t="shared" si="39"/>
        <v>20</v>
      </c>
      <c r="X114" s="31">
        <f t="shared" si="40"/>
        <v>386.88168488555743</v>
      </c>
      <c r="Y114" s="20"/>
      <c r="Z114" s="19"/>
    </row>
    <row r="115" spans="1:26" ht="15.6" x14ac:dyDescent="0.3">
      <c r="A115" s="26">
        <v>97</v>
      </c>
      <c r="B115" s="172">
        <f>'Curva durate'!V123/1000</f>
        <v>8.6520477366699988E-3</v>
      </c>
      <c r="C115" s="11"/>
      <c r="D115" s="83">
        <f t="shared" si="31"/>
        <v>8.6520477366699988E-3</v>
      </c>
      <c r="E115" s="83">
        <f t="shared" si="32"/>
        <v>0</v>
      </c>
      <c r="F115" s="173">
        <f t="shared" si="33"/>
        <v>8.6520477366699988E-3</v>
      </c>
      <c r="G115" s="174">
        <f t="shared" si="21"/>
        <v>8.5000000000000006E-3</v>
      </c>
      <c r="H115" s="175">
        <f t="shared" si="22"/>
        <v>1.5204773666999821E-4</v>
      </c>
      <c r="I115" s="27">
        <f t="shared" si="23"/>
        <v>1</v>
      </c>
      <c r="J115" s="11">
        <f t="shared" si="24"/>
        <v>245</v>
      </c>
      <c r="K115">
        <f t="shared" si="25"/>
        <v>160.30000000000001</v>
      </c>
      <c r="L115" s="36">
        <f t="shared" si="34"/>
        <v>2.0181661892495536E-2</v>
      </c>
      <c r="M115" s="99">
        <f t="shared" si="35"/>
        <v>4.0075E-2</v>
      </c>
      <c r="N115">
        <f t="shared" si="36"/>
        <v>752</v>
      </c>
      <c r="O115" s="36">
        <f t="shared" si="26"/>
        <v>2.9626436003906001E-3</v>
      </c>
      <c r="P115" s="1">
        <f t="shared" si="37"/>
        <v>1.5207838440635193</v>
      </c>
      <c r="Q115" s="23">
        <f t="shared" si="38"/>
        <v>242.6217161559365</v>
      </c>
      <c r="R115" s="23">
        <f t="shared" si="27"/>
        <v>0.83</v>
      </c>
      <c r="S115" s="11">
        <f t="shared" si="28"/>
        <v>0.96</v>
      </c>
      <c r="T115" s="20"/>
      <c r="U115" s="30">
        <f t="shared" si="29"/>
        <v>20.231011801662767</v>
      </c>
      <c r="V115" s="24">
        <f t="shared" si="30"/>
        <v>16.120070203564893</v>
      </c>
      <c r="W115" s="24">
        <f t="shared" si="39"/>
        <v>20</v>
      </c>
      <c r="X115" s="31">
        <f t="shared" si="40"/>
        <v>386.88168488555743</v>
      </c>
      <c r="Y115" s="20"/>
      <c r="Z115" s="19"/>
    </row>
    <row r="116" spans="1:26" ht="15.6" x14ac:dyDescent="0.3">
      <c r="A116" s="32">
        <v>98</v>
      </c>
      <c r="B116" s="172">
        <f>'Curva durate'!V124/1000</f>
        <v>8.6336829259700022E-3</v>
      </c>
      <c r="C116" s="11"/>
      <c r="D116" s="83">
        <f t="shared" si="31"/>
        <v>8.6336829259700022E-3</v>
      </c>
      <c r="E116" s="83">
        <f t="shared" si="32"/>
        <v>0</v>
      </c>
      <c r="F116" s="173">
        <f t="shared" si="33"/>
        <v>8.6336829259700022E-3</v>
      </c>
      <c r="G116" s="174">
        <f t="shared" si="21"/>
        <v>8.5000000000000006E-3</v>
      </c>
      <c r="H116" s="175">
        <f t="shared" si="22"/>
        <v>1.3368292597000161E-4</v>
      </c>
      <c r="I116" s="27">
        <f t="shared" si="23"/>
        <v>1</v>
      </c>
      <c r="J116" s="11">
        <f t="shared" si="24"/>
        <v>245</v>
      </c>
      <c r="K116">
        <f t="shared" si="25"/>
        <v>160.30000000000001</v>
      </c>
      <c r="L116" s="36">
        <f t="shared" si="34"/>
        <v>2.0181661892495536E-2</v>
      </c>
      <c r="M116" s="99">
        <f t="shared" si="35"/>
        <v>4.0075E-2</v>
      </c>
      <c r="N116">
        <f t="shared" si="36"/>
        <v>752</v>
      </c>
      <c r="O116" s="36">
        <f t="shared" si="26"/>
        <v>2.9626436003906001E-3</v>
      </c>
      <c r="P116" s="1">
        <f t="shared" si="37"/>
        <v>1.5207838440635193</v>
      </c>
      <c r="Q116" s="23">
        <f t="shared" si="38"/>
        <v>242.6217161559365</v>
      </c>
      <c r="R116" s="23">
        <f t="shared" si="27"/>
        <v>0.83</v>
      </c>
      <c r="S116" s="11">
        <f t="shared" si="28"/>
        <v>0.96</v>
      </c>
      <c r="T116" s="20"/>
      <c r="U116" s="30">
        <f t="shared" si="29"/>
        <v>20.231011801662767</v>
      </c>
      <c r="V116" s="24">
        <f t="shared" si="30"/>
        <v>16.120070203564893</v>
      </c>
      <c r="W116" s="24">
        <f t="shared" si="39"/>
        <v>20</v>
      </c>
      <c r="X116" s="31">
        <f t="shared" si="40"/>
        <v>386.88168488555743</v>
      </c>
      <c r="Y116" s="20"/>
      <c r="Z116" s="19"/>
    </row>
    <row r="117" spans="1:26" ht="15.6" x14ac:dyDescent="0.3">
      <c r="A117" s="32">
        <v>99</v>
      </c>
      <c r="B117" s="172">
        <f>'Curva durate'!V125/1000</f>
        <v>8.615123679970001E-3</v>
      </c>
      <c r="C117" s="11"/>
      <c r="D117" s="83">
        <f t="shared" si="31"/>
        <v>8.615123679970001E-3</v>
      </c>
      <c r="E117" s="83">
        <f t="shared" si="32"/>
        <v>0</v>
      </c>
      <c r="F117" s="173">
        <f t="shared" si="33"/>
        <v>8.615123679970001E-3</v>
      </c>
      <c r="G117" s="174">
        <f t="shared" si="21"/>
        <v>8.5000000000000006E-3</v>
      </c>
      <c r="H117" s="175">
        <f t="shared" si="22"/>
        <v>1.1512367997000041E-4</v>
      </c>
      <c r="I117" s="27">
        <f t="shared" si="23"/>
        <v>1</v>
      </c>
      <c r="J117" s="11">
        <f t="shared" si="24"/>
        <v>245</v>
      </c>
      <c r="K117">
        <f t="shared" si="25"/>
        <v>160.30000000000001</v>
      </c>
      <c r="L117" s="36">
        <f t="shared" si="34"/>
        <v>2.0181661892495536E-2</v>
      </c>
      <c r="M117" s="99">
        <f t="shared" si="35"/>
        <v>4.0075E-2</v>
      </c>
      <c r="N117">
        <f t="shared" si="36"/>
        <v>752</v>
      </c>
      <c r="O117" s="36">
        <f t="shared" si="26"/>
        <v>2.9626436003906001E-3</v>
      </c>
      <c r="P117" s="1">
        <f t="shared" si="37"/>
        <v>1.5207838440635193</v>
      </c>
      <c r="Q117" s="23">
        <f t="shared" si="38"/>
        <v>242.6217161559365</v>
      </c>
      <c r="R117" s="23">
        <f t="shared" si="27"/>
        <v>0.83</v>
      </c>
      <c r="S117" s="11">
        <f t="shared" si="28"/>
        <v>0.96</v>
      </c>
      <c r="T117" s="20"/>
      <c r="U117" s="30">
        <f t="shared" si="29"/>
        <v>20.231011801662767</v>
      </c>
      <c r="V117" s="24">
        <f t="shared" si="30"/>
        <v>16.120070203564893</v>
      </c>
      <c r="W117" s="24">
        <f t="shared" si="39"/>
        <v>20</v>
      </c>
      <c r="X117" s="31">
        <f t="shared" si="40"/>
        <v>386.88168488555743</v>
      </c>
      <c r="Y117" s="20"/>
      <c r="Z117" s="19"/>
    </row>
    <row r="118" spans="1:26" ht="15.6" x14ac:dyDescent="0.3">
      <c r="A118" s="26">
        <v>100</v>
      </c>
      <c r="B118" s="172">
        <f>'Curva durate'!V126/1000</f>
        <v>8.5963704810099999E-3</v>
      </c>
      <c r="C118" s="11"/>
      <c r="D118" s="83">
        <f t="shared" si="31"/>
        <v>8.5963704810099999E-3</v>
      </c>
      <c r="E118" s="83">
        <f t="shared" si="32"/>
        <v>0</v>
      </c>
      <c r="F118" s="173">
        <f t="shared" si="33"/>
        <v>8.5963704810099999E-3</v>
      </c>
      <c r="G118" s="174">
        <f t="shared" si="21"/>
        <v>8.5000000000000006E-3</v>
      </c>
      <c r="H118" s="175">
        <f t="shared" si="22"/>
        <v>9.6370481009999329E-5</v>
      </c>
      <c r="I118" s="27">
        <f t="shared" si="23"/>
        <v>1</v>
      </c>
      <c r="J118" s="11">
        <f t="shared" si="24"/>
        <v>245</v>
      </c>
      <c r="K118">
        <f t="shared" si="25"/>
        <v>160.30000000000001</v>
      </c>
      <c r="L118" s="36">
        <f t="shared" si="34"/>
        <v>2.0181661892495536E-2</v>
      </c>
      <c r="M118" s="99">
        <f t="shared" si="35"/>
        <v>4.0075E-2</v>
      </c>
      <c r="N118">
        <f t="shared" si="36"/>
        <v>752</v>
      </c>
      <c r="O118" s="36">
        <f t="shared" si="26"/>
        <v>2.9626436003906001E-3</v>
      </c>
      <c r="P118" s="1">
        <f t="shared" si="37"/>
        <v>1.5207838440635193</v>
      </c>
      <c r="Q118" s="23">
        <f t="shared" si="38"/>
        <v>242.6217161559365</v>
      </c>
      <c r="R118" s="23">
        <f t="shared" si="27"/>
        <v>0.83</v>
      </c>
      <c r="S118" s="11">
        <f t="shared" si="28"/>
        <v>0.96</v>
      </c>
      <c r="T118" s="20"/>
      <c r="U118" s="30">
        <f t="shared" si="29"/>
        <v>20.231011801662767</v>
      </c>
      <c r="V118" s="24">
        <f t="shared" si="30"/>
        <v>16.120070203564893</v>
      </c>
      <c r="W118" s="24">
        <f t="shared" si="39"/>
        <v>20</v>
      </c>
      <c r="X118" s="31">
        <f t="shared" si="40"/>
        <v>386.88168488555743</v>
      </c>
      <c r="Y118" s="20"/>
      <c r="Z118" s="19"/>
    </row>
    <row r="119" spans="1:26" ht="15.6" x14ac:dyDescent="0.3">
      <c r="A119" s="32">
        <v>101</v>
      </c>
      <c r="B119" s="172">
        <f>'Curva durate'!V127/1000</f>
        <v>8.5774238289500013E-3</v>
      </c>
      <c r="C119" s="11"/>
      <c r="D119" s="83">
        <f t="shared" si="31"/>
        <v>8.5774238289500013E-3</v>
      </c>
      <c r="E119" s="83">
        <f t="shared" si="32"/>
        <v>0</v>
      </c>
      <c r="F119" s="173">
        <f t="shared" si="33"/>
        <v>8.5774238289500013E-3</v>
      </c>
      <c r="G119" s="174">
        <f t="shared" si="21"/>
        <v>8.5000000000000006E-3</v>
      </c>
      <c r="H119" s="175">
        <f t="shared" si="22"/>
        <v>7.7423828950000731E-5</v>
      </c>
      <c r="I119" s="27">
        <f t="shared" si="23"/>
        <v>1</v>
      </c>
      <c r="J119" s="11">
        <f t="shared" si="24"/>
        <v>245</v>
      </c>
      <c r="K119">
        <f t="shared" si="25"/>
        <v>160.30000000000001</v>
      </c>
      <c r="L119" s="36">
        <f t="shared" si="34"/>
        <v>2.0181661892495536E-2</v>
      </c>
      <c r="M119" s="99">
        <f t="shared" si="35"/>
        <v>4.0075E-2</v>
      </c>
      <c r="N119">
        <f t="shared" si="36"/>
        <v>752</v>
      </c>
      <c r="O119" s="36">
        <f t="shared" si="26"/>
        <v>2.9626436003906001E-3</v>
      </c>
      <c r="P119" s="1">
        <f t="shared" si="37"/>
        <v>1.5207838440635193</v>
      </c>
      <c r="Q119" s="23">
        <f t="shared" si="38"/>
        <v>242.6217161559365</v>
      </c>
      <c r="R119" s="23">
        <f t="shared" si="27"/>
        <v>0.83</v>
      </c>
      <c r="S119" s="11">
        <f t="shared" si="28"/>
        <v>0.96</v>
      </c>
      <c r="T119" s="20"/>
      <c r="U119" s="30">
        <f t="shared" si="29"/>
        <v>20.231011801662767</v>
      </c>
      <c r="V119" s="24">
        <f t="shared" si="30"/>
        <v>16.120070203564893</v>
      </c>
      <c r="W119" s="24">
        <f t="shared" si="39"/>
        <v>20</v>
      </c>
      <c r="X119" s="31">
        <f t="shared" si="40"/>
        <v>386.88168488555743</v>
      </c>
      <c r="Y119" s="20"/>
      <c r="Z119" s="19"/>
    </row>
    <row r="120" spans="1:26" ht="15.6" x14ac:dyDescent="0.3">
      <c r="A120" s="32">
        <v>102</v>
      </c>
      <c r="B120" s="172">
        <f>'Curva durate'!V128/1000</f>
        <v>8.55828424117E-3</v>
      </c>
      <c r="C120" s="11"/>
      <c r="D120" s="83">
        <f t="shared" si="31"/>
        <v>8.55828424117E-3</v>
      </c>
      <c r="E120" s="83">
        <f t="shared" si="32"/>
        <v>0</v>
      </c>
      <c r="F120" s="173">
        <f t="shared" si="33"/>
        <v>8.55828424117E-3</v>
      </c>
      <c r="G120" s="174">
        <f t="shared" si="21"/>
        <v>8.5000000000000006E-3</v>
      </c>
      <c r="H120" s="175">
        <f t="shared" si="22"/>
        <v>5.8284241169999362E-5</v>
      </c>
      <c r="I120" s="27">
        <f t="shared" si="23"/>
        <v>1</v>
      </c>
      <c r="J120" s="11">
        <f t="shared" si="24"/>
        <v>245</v>
      </c>
      <c r="K120">
        <f t="shared" si="25"/>
        <v>160.30000000000001</v>
      </c>
      <c r="L120" s="36">
        <f t="shared" si="34"/>
        <v>2.0181661892495536E-2</v>
      </c>
      <c r="M120" s="99">
        <f t="shared" si="35"/>
        <v>4.0075E-2</v>
      </c>
      <c r="N120">
        <f t="shared" si="36"/>
        <v>752</v>
      </c>
      <c r="O120" s="36">
        <f t="shared" si="26"/>
        <v>2.9626436003906001E-3</v>
      </c>
      <c r="P120" s="1">
        <f t="shared" si="37"/>
        <v>1.5207838440635193</v>
      </c>
      <c r="Q120" s="23">
        <f t="shared" si="38"/>
        <v>242.6217161559365</v>
      </c>
      <c r="R120" s="23">
        <f t="shared" si="27"/>
        <v>0.83</v>
      </c>
      <c r="S120" s="11">
        <f t="shared" si="28"/>
        <v>0.96</v>
      </c>
      <c r="T120" s="20"/>
      <c r="U120" s="30">
        <f t="shared" si="29"/>
        <v>20.231011801662767</v>
      </c>
      <c r="V120" s="24">
        <f t="shared" si="30"/>
        <v>16.120070203564893</v>
      </c>
      <c r="W120" s="24">
        <f t="shared" si="39"/>
        <v>20</v>
      </c>
      <c r="X120" s="31">
        <f t="shared" si="40"/>
        <v>386.88168488555743</v>
      </c>
      <c r="Y120" s="20"/>
      <c r="Z120" s="19"/>
    </row>
    <row r="121" spans="1:26" ht="15.6" x14ac:dyDescent="0.3">
      <c r="A121" s="26">
        <v>103</v>
      </c>
      <c r="B121" s="172">
        <f>'Curva durate'!V129/1000</f>
        <v>8.5389522525699986E-3</v>
      </c>
      <c r="C121" s="11"/>
      <c r="D121" s="83">
        <f t="shared" si="31"/>
        <v>8.5389522525699986E-3</v>
      </c>
      <c r="E121" s="83">
        <f t="shared" si="32"/>
        <v>0</v>
      </c>
      <c r="F121" s="173">
        <f t="shared" si="33"/>
        <v>8.5389522525699986E-3</v>
      </c>
      <c r="G121" s="174">
        <f t="shared" si="21"/>
        <v>8.5000000000000006E-3</v>
      </c>
      <c r="H121" s="175">
        <f t="shared" si="22"/>
        <v>3.8952252569997986E-5</v>
      </c>
      <c r="I121" s="27">
        <f t="shared" si="23"/>
        <v>1</v>
      </c>
      <c r="J121" s="11">
        <f t="shared" si="24"/>
        <v>245</v>
      </c>
      <c r="K121">
        <f t="shared" si="25"/>
        <v>160.30000000000001</v>
      </c>
      <c r="L121" s="36">
        <f t="shared" si="34"/>
        <v>2.0181661892495536E-2</v>
      </c>
      <c r="M121" s="99">
        <f t="shared" si="35"/>
        <v>4.0075E-2</v>
      </c>
      <c r="N121">
        <f t="shared" si="36"/>
        <v>752</v>
      </c>
      <c r="O121" s="36">
        <f t="shared" si="26"/>
        <v>2.9626436003906001E-3</v>
      </c>
      <c r="P121" s="1">
        <f t="shared" si="37"/>
        <v>1.5207838440635193</v>
      </c>
      <c r="Q121" s="23">
        <f t="shared" si="38"/>
        <v>242.6217161559365</v>
      </c>
      <c r="R121" s="23">
        <f t="shared" si="27"/>
        <v>0.83</v>
      </c>
      <c r="S121" s="11">
        <f t="shared" si="28"/>
        <v>0.96</v>
      </c>
      <c r="T121" s="20"/>
      <c r="U121" s="30">
        <f t="shared" si="29"/>
        <v>20.231011801662767</v>
      </c>
      <c r="V121" s="24">
        <f t="shared" si="30"/>
        <v>16.120070203564893</v>
      </c>
      <c r="W121" s="24">
        <f t="shared" si="39"/>
        <v>20</v>
      </c>
      <c r="X121" s="31">
        <f t="shared" si="40"/>
        <v>386.88168488555743</v>
      </c>
      <c r="Y121" s="20"/>
      <c r="Z121" s="19"/>
    </row>
    <row r="122" spans="1:26" ht="15.6" x14ac:dyDescent="0.3">
      <c r="A122" s="32">
        <v>104</v>
      </c>
      <c r="B122" s="172">
        <f>'Curva durate'!V130/1000</f>
        <v>8.5194284155700011E-3</v>
      </c>
      <c r="C122" s="11"/>
      <c r="D122" s="83">
        <f t="shared" si="31"/>
        <v>8.5194284155700011E-3</v>
      </c>
      <c r="E122" s="83">
        <f t="shared" si="32"/>
        <v>0</v>
      </c>
      <c r="F122" s="173">
        <f t="shared" si="33"/>
        <v>8.5194284155700011E-3</v>
      </c>
      <c r="G122" s="174">
        <f t="shared" si="21"/>
        <v>8.5000000000000006E-3</v>
      </c>
      <c r="H122" s="175">
        <f t="shared" si="22"/>
        <v>1.942841557000044E-5</v>
      </c>
      <c r="I122" s="27">
        <f t="shared" si="23"/>
        <v>1</v>
      </c>
      <c r="J122" s="11">
        <f t="shared" si="24"/>
        <v>245</v>
      </c>
      <c r="K122">
        <f t="shared" si="25"/>
        <v>160.30000000000001</v>
      </c>
      <c r="L122" s="36">
        <f t="shared" si="34"/>
        <v>2.0181661892495536E-2</v>
      </c>
      <c r="M122" s="99">
        <f t="shared" si="35"/>
        <v>4.0075E-2</v>
      </c>
      <c r="N122">
        <f t="shared" si="36"/>
        <v>752</v>
      </c>
      <c r="O122" s="36">
        <f t="shared" si="26"/>
        <v>2.9626436003906001E-3</v>
      </c>
      <c r="P122" s="1">
        <f t="shared" si="37"/>
        <v>1.5207838440635193</v>
      </c>
      <c r="Q122" s="23">
        <f t="shared" si="38"/>
        <v>242.6217161559365</v>
      </c>
      <c r="R122" s="23">
        <f t="shared" si="27"/>
        <v>0.83</v>
      </c>
      <c r="S122" s="11">
        <f t="shared" si="28"/>
        <v>0.96</v>
      </c>
      <c r="T122" s="20"/>
      <c r="U122" s="30">
        <f t="shared" si="29"/>
        <v>20.231011801662767</v>
      </c>
      <c r="V122" s="24">
        <f t="shared" si="30"/>
        <v>16.120070203564893</v>
      </c>
      <c r="W122" s="24">
        <f t="shared" si="39"/>
        <v>20</v>
      </c>
      <c r="X122" s="31">
        <f t="shared" si="40"/>
        <v>386.88168488555743</v>
      </c>
      <c r="Y122" s="20"/>
      <c r="Z122" s="19"/>
    </row>
    <row r="123" spans="1:26" ht="15.6" x14ac:dyDescent="0.3">
      <c r="A123" s="32">
        <v>105</v>
      </c>
      <c r="B123" s="172">
        <f>'Curva durate'!V131/1000</f>
        <v>8.4997133001100001E-3</v>
      </c>
      <c r="C123" s="11"/>
      <c r="D123" s="83">
        <f t="shared" si="31"/>
        <v>8.4997133001100001E-3</v>
      </c>
      <c r="E123" s="83">
        <f t="shared" si="32"/>
        <v>0</v>
      </c>
      <c r="F123" s="173">
        <f t="shared" si="33"/>
        <v>8.4997133001100001E-3</v>
      </c>
      <c r="G123" s="174">
        <f t="shared" si="21"/>
        <v>8.4997133001100001E-3</v>
      </c>
      <c r="H123" s="175">
        <f t="shared" si="22"/>
        <v>0</v>
      </c>
      <c r="I123" s="27">
        <f t="shared" si="23"/>
        <v>0.99996627060117638</v>
      </c>
      <c r="J123" s="11">
        <f t="shared" si="24"/>
        <v>245</v>
      </c>
      <c r="K123">
        <f t="shared" si="25"/>
        <v>160.30000000000001</v>
      </c>
      <c r="L123" s="36">
        <f t="shared" si="34"/>
        <v>2.0181661892495536E-2</v>
      </c>
      <c r="M123" s="99">
        <f t="shared" si="35"/>
        <v>4.0075E-2</v>
      </c>
      <c r="N123">
        <f t="shared" si="36"/>
        <v>752</v>
      </c>
      <c r="O123" s="36">
        <f t="shared" si="26"/>
        <v>2.9626436003906001E-3</v>
      </c>
      <c r="P123" s="1">
        <f t="shared" si="37"/>
        <v>1.5206812555440714</v>
      </c>
      <c r="Q123" s="23">
        <f t="shared" si="38"/>
        <v>242.62181874445594</v>
      </c>
      <c r="R123" s="23">
        <f t="shared" si="27"/>
        <v>0.83</v>
      </c>
      <c r="S123" s="11">
        <f t="shared" si="28"/>
        <v>0.96</v>
      </c>
      <c r="T123" s="20"/>
      <c r="U123" s="30">
        <f t="shared" si="29"/>
        <v>20.230337975852265</v>
      </c>
      <c r="V123" s="24">
        <f t="shared" si="30"/>
        <v>16.119533299159084</v>
      </c>
      <c r="W123" s="24">
        <f t="shared" si="39"/>
        <v>20</v>
      </c>
      <c r="X123" s="31">
        <f t="shared" si="40"/>
        <v>386.86879917981798</v>
      </c>
      <c r="Y123" s="20"/>
      <c r="Z123" s="19"/>
    </row>
    <row r="124" spans="1:26" ht="15.6" x14ac:dyDescent="0.3">
      <c r="A124" s="26">
        <v>106</v>
      </c>
      <c r="B124" s="172">
        <f>'Curva durate'!V132/1000</f>
        <v>8.47980749365E-3</v>
      </c>
      <c r="C124" s="11"/>
      <c r="D124" s="83">
        <f t="shared" si="31"/>
        <v>8.47980749365E-3</v>
      </c>
      <c r="E124" s="83">
        <f t="shared" si="32"/>
        <v>0</v>
      </c>
      <c r="F124" s="173">
        <f t="shared" si="33"/>
        <v>8.47980749365E-3</v>
      </c>
      <c r="G124" s="174">
        <f t="shared" si="21"/>
        <v>8.47980749365E-3</v>
      </c>
      <c r="H124" s="175">
        <f t="shared" si="22"/>
        <v>0</v>
      </c>
      <c r="I124" s="27">
        <f t="shared" si="23"/>
        <v>0.99762441101764698</v>
      </c>
      <c r="J124" s="11">
        <f t="shared" si="24"/>
        <v>245</v>
      </c>
      <c r="K124">
        <f t="shared" si="25"/>
        <v>160.30000000000001</v>
      </c>
      <c r="L124" s="36">
        <f t="shared" si="34"/>
        <v>2.0181661892495536E-2</v>
      </c>
      <c r="M124" s="99">
        <f t="shared" si="35"/>
        <v>4.0075E-2</v>
      </c>
      <c r="N124">
        <f t="shared" si="36"/>
        <v>752</v>
      </c>
      <c r="O124" s="36">
        <f t="shared" si="26"/>
        <v>2.9626436003906001E-3</v>
      </c>
      <c r="P124" s="1">
        <f t="shared" si="37"/>
        <v>1.5135669118010673</v>
      </c>
      <c r="Q124" s="23">
        <f t="shared" si="38"/>
        <v>242.62893308819895</v>
      </c>
      <c r="R124" s="23">
        <f t="shared" si="27"/>
        <v>0.83</v>
      </c>
      <c r="S124" s="11">
        <f t="shared" si="28"/>
        <v>0.96</v>
      </c>
      <c r="T124" s="20"/>
      <c r="U124" s="30">
        <f t="shared" si="29"/>
        <v>20.183551587230394</v>
      </c>
      <c r="V124" s="24">
        <f t="shared" si="30"/>
        <v>16.082253904705176</v>
      </c>
      <c r="W124" s="24">
        <f t="shared" si="39"/>
        <v>20</v>
      </c>
      <c r="X124" s="31">
        <f t="shared" si="40"/>
        <v>385.97409371292423</v>
      </c>
      <c r="Y124" s="20"/>
      <c r="Z124" s="19"/>
    </row>
    <row r="125" spans="1:26" ht="15.6" x14ac:dyDescent="0.3">
      <c r="A125" s="32">
        <v>107</v>
      </c>
      <c r="B125" s="172">
        <f>'Curva durate'!V133/1000</f>
        <v>8.4597116011699992E-3</v>
      </c>
      <c r="C125" s="11"/>
      <c r="D125" s="83">
        <f t="shared" si="31"/>
        <v>8.4597116011699992E-3</v>
      </c>
      <c r="E125" s="83">
        <f t="shared" si="32"/>
        <v>0</v>
      </c>
      <c r="F125" s="173">
        <f t="shared" si="33"/>
        <v>8.4597116011699992E-3</v>
      </c>
      <c r="G125" s="174">
        <f t="shared" si="21"/>
        <v>8.4597116011699992E-3</v>
      </c>
      <c r="H125" s="175">
        <f t="shared" si="22"/>
        <v>0</v>
      </c>
      <c r="I125" s="27">
        <f t="shared" si="23"/>
        <v>0.99526018837294106</v>
      </c>
      <c r="J125" s="11">
        <f t="shared" si="24"/>
        <v>245</v>
      </c>
      <c r="K125">
        <f t="shared" si="25"/>
        <v>160.30000000000001</v>
      </c>
      <c r="L125" s="36">
        <f t="shared" si="34"/>
        <v>2.0181661892495536E-2</v>
      </c>
      <c r="M125" s="99">
        <f t="shared" si="35"/>
        <v>4.0075E-2</v>
      </c>
      <c r="N125">
        <f t="shared" si="36"/>
        <v>752</v>
      </c>
      <c r="O125" s="36">
        <f t="shared" si="26"/>
        <v>2.9626436003906001E-3</v>
      </c>
      <c r="P125" s="1">
        <f t="shared" si="37"/>
        <v>1.5064015518182183</v>
      </c>
      <c r="Q125" s="23">
        <f t="shared" si="38"/>
        <v>242.6360984481818</v>
      </c>
      <c r="R125" s="23">
        <f t="shared" si="27"/>
        <v>0.83</v>
      </c>
      <c r="S125" s="11">
        <f t="shared" si="28"/>
        <v>0.96</v>
      </c>
      <c r="T125" s="20"/>
      <c r="U125" s="30">
        <f t="shared" si="29"/>
        <v>20.136314199835201</v>
      </c>
      <c r="V125" s="24">
        <f t="shared" si="30"/>
        <v>16.044615154428687</v>
      </c>
      <c r="W125" s="24">
        <f t="shared" si="39"/>
        <v>20</v>
      </c>
      <c r="X125" s="31">
        <f t="shared" si="40"/>
        <v>385.07076370628852</v>
      </c>
      <c r="Y125" s="20"/>
      <c r="Z125" s="19"/>
    </row>
    <row r="126" spans="1:26" ht="15.6" x14ac:dyDescent="0.3">
      <c r="A126" s="32">
        <v>108</v>
      </c>
      <c r="B126" s="172">
        <f>'Curva durate'!V134/1000</f>
        <v>8.4394262451699988E-3</v>
      </c>
      <c r="C126" s="11"/>
      <c r="D126" s="83">
        <f t="shared" si="31"/>
        <v>8.4394262451699988E-3</v>
      </c>
      <c r="E126" s="83">
        <f t="shared" si="32"/>
        <v>0</v>
      </c>
      <c r="F126" s="173">
        <f t="shared" si="33"/>
        <v>8.4394262451699988E-3</v>
      </c>
      <c r="G126" s="174">
        <f t="shared" si="21"/>
        <v>8.4394262451699988E-3</v>
      </c>
      <c r="H126" s="175">
        <f t="shared" si="22"/>
        <v>0</v>
      </c>
      <c r="I126" s="27">
        <f t="shared" si="23"/>
        <v>0.99287367590235276</v>
      </c>
      <c r="J126" s="11">
        <f t="shared" si="24"/>
        <v>245</v>
      </c>
      <c r="K126">
        <f t="shared" si="25"/>
        <v>160.30000000000001</v>
      </c>
      <c r="L126" s="36">
        <f t="shared" si="34"/>
        <v>2.0181661892495536E-2</v>
      </c>
      <c r="M126" s="99">
        <f t="shared" si="35"/>
        <v>4.0075E-2</v>
      </c>
      <c r="N126">
        <f t="shared" si="36"/>
        <v>752</v>
      </c>
      <c r="O126" s="36">
        <f t="shared" si="26"/>
        <v>2.9626436003906001E-3</v>
      </c>
      <c r="P126" s="1">
        <f t="shared" si="37"/>
        <v>1.4991858791927393</v>
      </c>
      <c r="Q126" s="23">
        <f t="shared" si="38"/>
        <v>242.64331412080728</v>
      </c>
      <c r="R126" s="23">
        <f t="shared" si="27"/>
        <v>0.83</v>
      </c>
      <c r="S126" s="11">
        <f t="shared" si="28"/>
        <v>0.96</v>
      </c>
      <c r="T126" s="20"/>
      <c r="U126" s="30">
        <f t="shared" si="29"/>
        <v>20.08862716691452</v>
      </c>
      <c r="V126" s="24">
        <f t="shared" si="30"/>
        <v>16.006618126597488</v>
      </c>
      <c r="W126" s="24">
        <f t="shared" si="39"/>
        <v>20</v>
      </c>
      <c r="X126" s="31">
        <f t="shared" si="40"/>
        <v>384.1588350383397</v>
      </c>
      <c r="Y126" s="20"/>
      <c r="Z126" s="19"/>
    </row>
    <row r="127" spans="1:26" ht="15.6" x14ac:dyDescent="0.3">
      <c r="A127" s="26">
        <v>109</v>
      </c>
      <c r="B127" s="172">
        <f>'Curva durate'!V135/1000</f>
        <v>8.4189520656699993E-3</v>
      </c>
      <c r="C127" s="11"/>
      <c r="D127" s="83">
        <f t="shared" si="31"/>
        <v>8.4189520656699993E-3</v>
      </c>
      <c r="E127" s="83">
        <f t="shared" si="32"/>
        <v>0</v>
      </c>
      <c r="F127" s="173">
        <f t="shared" si="33"/>
        <v>8.4189520656699993E-3</v>
      </c>
      <c r="G127" s="174">
        <f t="shared" si="21"/>
        <v>8.4189520656699993E-3</v>
      </c>
      <c r="H127" s="175">
        <f t="shared" si="22"/>
        <v>0</v>
      </c>
      <c r="I127" s="27">
        <f t="shared" si="23"/>
        <v>0.99046494890235282</v>
      </c>
      <c r="J127" s="11">
        <f t="shared" si="24"/>
        <v>245</v>
      </c>
      <c r="K127">
        <f t="shared" si="25"/>
        <v>160.30000000000001</v>
      </c>
      <c r="L127" s="36">
        <f t="shared" si="34"/>
        <v>2.0181661892495536E-2</v>
      </c>
      <c r="M127" s="99">
        <f t="shared" si="35"/>
        <v>4.0075E-2</v>
      </c>
      <c r="N127">
        <f t="shared" si="36"/>
        <v>752</v>
      </c>
      <c r="O127" s="36">
        <f t="shared" si="26"/>
        <v>2.9626436003906001E-3</v>
      </c>
      <c r="P127" s="1">
        <f t="shared" si="37"/>
        <v>1.4919206061483232</v>
      </c>
      <c r="Q127" s="23">
        <f t="shared" si="38"/>
        <v>242.6505793938517</v>
      </c>
      <c r="R127" s="23">
        <f t="shared" si="27"/>
        <v>0.83</v>
      </c>
      <c r="S127" s="11">
        <f t="shared" si="28"/>
        <v>0.96</v>
      </c>
      <c r="T127" s="20"/>
      <c r="U127" s="30">
        <f t="shared" si="29"/>
        <v>20.04049188288036</v>
      </c>
      <c r="V127" s="24">
        <f t="shared" si="30"/>
        <v>15.96826393227907</v>
      </c>
      <c r="W127" s="24">
        <f t="shared" si="39"/>
        <v>20</v>
      </c>
      <c r="X127" s="31">
        <f t="shared" si="40"/>
        <v>383.23833437469767</v>
      </c>
      <c r="Y127" s="20"/>
      <c r="Z127" s="19"/>
    </row>
    <row r="128" spans="1:26" ht="15.6" x14ac:dyDescent="0.3">
      <c r="A128" s="32">
        <v>110</v>
      </c>
      <c r="B128" s="172">
        <f>'Curva durate'!V136/1000</f>
        <v>8.3982897202100008E-3</v>
      </c>
      <c r="C128" s="11"/>
      <c r="D128" s="83">
        <f t="shared" si="31"/>
        <v>8.3982897202100008E-3</v>
      </c>
      <c r="E128" s="83">
        <f t="shared" si="32"/>
        <v>0</v>
      </c>
      <c r="F128" s="173">
        <f t="shared" si="33"/>
        <v>8.3982897202100008E-3</v>
      </c>
      <c r="G128" s="174">
        <f t="shared" si="21"/>
        <v>8.3982897202100008E-3</v>
      </c>
      <c r="H128" s="175">
        <f t="shared" si="22"/>
        <v>0</v>
      </c>
      <c r="I128" s="27">
        <f t="shared" si="23"/>
        <v>0.98803408473058829</v>
      </c>
      <c r="J128" s="11">
        <f t="shared" si="24"/>
        <v>245</v>
      </c>
      <c r="K128">
        <f t="shared" si="25"/>
        <v>160.30000000000001</v>
      </c>
      <c r="L128" s="36">
        <f t="shared" si="34"/>
        <v>2.0181661892495536E-2</v>
      </c>
      <c r="M128" s="99">
        <f t="shared" si="35"/>
        <v>4.0075E-2</v>
      </c>
      <c r="N128">
        <f t="shared" si="36"/>
        <v>752</v>
      </c>
      <c r="O128" s="36">
        <f t="shared" si="26"/>
        <v>2.9626436003906001E-3</v>
      </c>
      <c r="P128" s="1">
        <f t="shared" si="37"/>
        <v>1.4846064534093726</v>
      </c>
      <c r="Q128" s="23">
        <f t="shared" si="38"/>
        <v>242.65789354659063</v>
      </c>
      <c r="R128" s="23">
        <f t="shared" si="27"/>
        <v>0.83</v>
      </c>
      <c r="S128" s="11">
        <f t="shared" si="28"/>
        <v>0.96</v>
      </c>
      <c r="T128" s="20"/>
      <c r="U128" s="30">
        <f t="shared" si="29"/>
        <v>19.991909783350419</v>
      </c>
      <c r="V128" s="24">
        <f t="shared" si="30"/>
        <v>15.929553715373613</v>
      </c>
      <c r="W128" s="24">
        <f t="shared" si="39"/>
        <v>20</v>
      </c>
      <c r="X128" s="31">
        <f t="shared" si="40"/>
        <v>382.3092891689667</v>
      </c>
      <c r="Y128" s="20"/>
      <c r="Z128" s="19"/>
    </row>
    <row r="129" spans="1:26" ht="15.6" x14ac:dyDescent="0.3">
      <c r="A129" s="32">
        <v>111</v>
      </c>
      <c r="B129" s="172">
        <f>'Curva durate'!V137/1000</f>
        <v>8.3774398838500005E-3</v>
      </c>
      <c r="C129" s="11"/>
      <c r="D129" s="83">
        <f t="shared" si="31"/>
        <v>8.3774398838500005E-3</v>
      </c>
      <c r="E129" s="83">
        <f t="shared" si="32"/>
        <v>0</v>
      </c>
      <c r="F129" s="173">
        <f t="shared" si="33"/>
        <v>8.3774398838500005E-3</v>
      </c>
      <c r="G129" s="174">
        <f t="shared" si="21"/>
        <v>8.3774398838500005E-3</v>
      </c>
      <c r="H129" s="175">
        <f t="shared" si="22"/>
        <v>0</v>
      </c>
      <c r="I129" s="27">
        <f t="shared" si="23"/>
        <v>0.98558116280588237</v>
      </c>
      <c r="J129" s="11">
        <f t="shared" si="24"/>
        <v>245</v>
      </c>
      <c r="K129">
        <f t="shared" si="25"/>
        <v>160.30000000000001</v>
      </c>
      <c r="L129" s="36">
        <f t="shared" si="34"/>
        <v>2.0181661892495536E-2</v>
      </c>
      <c r="M129" s="99">
        <f t="shared" si="35"/>
        <v>4.0075E-2</v>
      </c>
      <c r="N129">
        <f t="shared" si="36"/>
        <v>752</v>
      </c>
      <c r="O129" s="36">
        <f t="shared" si="26"/>
        <v>2.9626436003906001E-3</v>
      </c>
      <c r="P129" s="1">
        <f t="shared" si="37"/>
        <v>1.4772441500733204</v>
      </c>
      <c r="Q129" s="23">
        <f t="shared" si="38"/>
        <v>242.66525584992669</v>
      </c>
      <c r="R129" s="23">
        <f t="shared" si="27"/>
        <v>0.83</v>
      </c>
      <c r="S129" s="11">
        <f t="shared" si="28"/>
        <v>0.96</v>
      </c>
      <c r="T129" s="20"/>
      <c r="U129" s="30">
        <f t="shared" si="29"/>
        <v>19.942882345189854</v>
      </c>
      <c r="V129" s="24">
        <f t="shared" si="30"/>
        <v>15.890488652647273</v>
      </c>
      <c r="W129" s="24">
        <f t="shared" si="39"/>
        <v>20</v>
      </c>
      <c r="X129" s="31">
        <f t="shared" si="40"/>
        <v>381.37172766353456</v>
      </c>
      <c r="Y129" s="20"/>
      <c r="Z129" s="19"/>
    </row>
    <row r="130" spans="1:26" ht="15.6" x14ac:dyDescent="0.3">
      <c r="A130" s="26">
        <v>112</v>
      </c>
      <c r="B130" s="172">
        <f>'Curva durate'!V138/1000</f>
        <v>8.3564032491700007E-3</v>
      </c>
      <c r="C130" s="11"/>
      <c r="D130" s="83">
        <f t="shared" si="31"/>
        <v>8.3564032491700007E-3</v>
      </c>
      <c r="E130" s="83">
        <f t="shared" si="32"/>
        <v>0</v>
      </c>
      <c r="F130" s="173">
        <f t="shared" si="33"/>
        <v>8.3564032491700007E-3</v>
      </c>
      <c r="G130" s="174">
        <f t="shared" si="21"/>
        <v>8.3564032491700007E-3</v>
      </c>
      <c r="H130" s="175">
        <f t="shared" si="22"/>
        <v>0</v>
      </c>
      <c r="I130" s="27">
        <f t="shared" si="23"/>
        <v>0.98310626460823536</v>
      </c>
      <c r="J130" s="11">
        <f t="shared" si="24"/>
        <v>245</v>
      </c>
      <c r="K130">
        <f t="shared" si="25"/>
        <v>160.30000000000001</v>
      </c>
      <c r="L130" s="36">
        <f t="shared" si="34"/>
        <v>2.0181661892495536E-2</v>
      </c>
      <c r="M130" s="99">
        <f t="shared" si="35"/>
        <v>4.0075E-2</v>
      </c>
      <c r="N130">
        <f t="shared" si="36"/>
        <v>752</v>
      </c>
      <c r="O130" s="36">
        <f t="shared" si="26"/>
        <v>2.9626436003906001E-3</v>
      </c>
      <c r="P130" s="1">
        <f t="shared" si="37"/>
        <v>1.4698344334810591</v>
      </c>
      <c r="Q130" s="23">
        <f t="shared" si="38"/>
        <v>242.67266556651896</v>
      </c>
      <c r="R130" s="23">
        <f t="shared" si="27"/>
        <v>0.83</v>
      </c>
      <c r="S130" s="11">
        <f t="shared" si="28"/>
        <v>0.96</v>
      </c>
      <c r="T130" s="20"/>
      <c r="U130" s="30">
        <f t="shared" si="29"/>
        <v>19.893411086553325</v>
      </c>
      <c r="V130" s="24">
        <f t="shared" si="30"/>
        <v>15.851069953765688</v>
      </c>
      <c r="W130" s="24">
        <f t="shared" si="39"/>
        <v>20</v>
      </c>
      <c r="X130" s="31">
        <f t="shared" si="40"/>
        <v>380.4256788903765</v>
      </c>
      <c r="Y130" s="20"/>
      <c r="Z130" s="19"/>
    </row>
    <row r="131" spans="1:26" ht="15.6" x14ac:dyDescent="0.3">
      <c r="A131" s="32">
        <v>113</v>
      </c>
      <c r="B131" s="172">
        <f>'Curva durate'!V139/1000</f>
        <v>8.3351805262699991E-3</v>
      </c>
      <c r="C131" s="11"/>
      <c r="D131" s="83">
        <f t="shared" si="31"/>
        <v>8.3351805262699991E-3</v>
      </c>
      <c r="E131" s="83">
        <f t="shared" si="32"/>
        <v>0</v>
      </c>
      <c r="F131" s="173">
        <f t="shared" si="33"/>
        <v>8.3351805262699991E-3</v>
      </c>
      <c r="G131" s="174">
        <f t="shared" si="21"/>
        <v>8.3351805262699991E-3</v>
      </c>
      <c r="H131" s="175">
        <f t="shared" si="22"/>
        <v>0</v>
      </c>
      <c r="I131" s="27">
        <f t="shared" si="23"/>
        <v>0.98060947367882334</v>
      </c>
      <c r="J131" s="11">
        <f t="shared" si="24"/>
        <v>245</v>
      </c>
      <c r="K131">
        <f t="shared" si="25"/>
        <v>160.30000000000001</v>
      </c>
      <c r="L131" s="36">
        <f t="shared" si="34"/>
        <v>2.0181661892495536E-2</v>
      </c>
      <c r="M131" s="99">
        <f t="shared" si="35"/>
        <v>4.0075E-2</v>
      </c>
      <c r="N131">
        <f t="shared" si="36"/>
        <v>752</v>
      </c>
      <c r="O131" s="36">
        <f t="shared" si="26"/>
        <v>2.9626436003906001E-3</v>
      </c>
      <c r="P131" s="1">
        <f t="shared" si="37"/>
        <v>1.4623780490854879</v>
      </c>
      <c r="Q131" s="23">
        <f t="shared" si="38"/>
        <v>242.68012195091453</v>
      </c>
      <c r="R131" s="23">
        <f t="shared" si="27"/>
        <v>0.83</v>
      </c>
      <c r="S131" s="11">
        <f t="shared" si="28"/>
        <v>0.96</v>
      </c>
      <c r="T131" s="20"/>
      <c r="U131" s="30">
        <f t="shared" si="29"/>
        <v>19.843497566927276</v>
      </c>
      <c r="V131" s="24">
        <f t="shared" si="30"/>
        <v>15.81129886132765</v>
      </c>
      <c r="W131" s="24">
        <f t="shared" si="39"/>
        <v>20</v>
      </c>
      <c r="X131" s="31">
        <f t="shared" si="40"/>
        <v>379.4711726718636</v>
      </c>
      <c r="Y131" s="20"/>
      <c r="Z131" s="19"/>
    </row>
    <row r="132" spans="1:26" ht="15.6" x14ac:dyDescent="0.3">
      <c r="A132" s="32">
        <v>114</v>
      </c>
      <c r="B132" s="172">
        <f>'Curva durate'!V140/1000</f>
        <v>8.3137724427700017E-3</v>
      </c>
      <c r="C132" s="11"/>
      <c r="D132" s="83">
        <f t="shared" si="31"/>
        <v>8.3137724427700017E-3</v>
      </c>
      <c r="E132" s="83">
        <f t="shared" si="32"/>
        <v>0</v>
      </c>
      <c r="F132" s="173">
        <f t="shared" si="33"/>
        <v>8.3137724427700017E-3</v>
      </c>
      <c r="G132" s="174">
        <f t="shared" si="21"/>
        <v>8.3137724427700017E-3</v>
      </c>
      <c r="H132" s="175">
        <f t="shared" si="22"/>
        <v>0</v>
      </c>
      <c r="I132" s="27">
        <f t="shared" si="23"/>
        <v>0.97809087562000019</v>
      </c>
      <c r="J132" s="11">
        <f t="shared" si="24"/>
        <v>245</v>
      </c>
      <c r="K132">
        <f t="shared" si="25"/>
        <v>160.30000000000001</v>
      </c>
      <c r="L132" s="36">
        <f t="shared" si="34"/>
        <v>2.0181661892495536E-2</v>
      </c>
      <c r="M132" s="99">
        <f t="shared" si="35"/>
        <v>4.0075E-2</v>
      </c>
      <c r="N132">
        <f t="shared" si="36"/>
        <v>752</v>
      </c>
      <c r="O132" s="36">
        <f t="shared" si="26"/>
        <v>2.9626436003906001E-3</v>
      </c>
      <c r="P132" s="1">
        <f t="shared" si="37"/>
        <v>1.454875750318203</v>
      </c>
      <c r="Q132" s="23">
        <f t="shared" si="38"/>
        <v>242.68762424968182</v>
      </c>
      <c r="R132" s="23">
        <f t="shared" si="27"/>
        <v>0.83</v>
      </c>
      <c r="S132" s="11">
        <f t="shared" si="28"/>
        <v>0.96</v>
      </c>
      <c r="T132" s="20"/>
      <c r="U132" s="30">
        <f t="shared" si="29"/>
        <v>19.793143387172474</v>
      </c>
      <c r="V132" s="24">
        <f t="shared" si="30"/>
        <v>15.771176650899028</v>
      </c>
      <c r="W132" s="24">
        <f t="shared" si="39"/>
        <v>20</v>
      </c>
      <c r="X132" s="31">
        <f t="shared" si="40"/>
        <v>378.50823962157665</v>
      </c>
      <c r="Y132" s="20"/>
      <c r="Z132" s="19"/>
    </row>
    <row r="133" spans="1:26" ht="15.6" x14ac:dyDescent="0.3">
      <c r="A133" s="26">
        <v>115</v>
      </c>
      <c r="B133" s="172">
        <f>'Curva durate'!V141/1000</f>
        <v>8.2921797438099999E-3</v>
      </c>
      <c r="C133" s="11"/>
      <c r="D133" s="83">
        <f t="shared" si="31"/>
        <v>8.2921797438099999E-3</v>
      </c>
      <c r="E133" s="83">
        <f t="shared" si="32"/>
        <v>0</v>
      </c>
      <c r="F133" s="173">
        <f t="shared" si="33"/>
        <v>8.2921797438099999E-3</v>
      </c>
      <c r="G133" s="174">
        <f t="shared" si="21"/>
        <v>8.2921797438099999E-3</v>
      </c>
      <c r="H133" s="175">
        <f t="shared" si="22"/>
        <v>0</v>
      </c>
      <c r="I133" s="27">
        <f t="shared" si="23"/>
        <v>0.97555055809529401</v>
      </c>
      <c r="J133" s="11">
        <f t="shared" si="24"/>
        <v>245</v>
      </c>
      <c r="K133">
        <f t="shared" si="25"/>
        <v>160.30000000000001</v>
      </c>
      <c r="L133" s="36">
        <f t="shared" si="34"/>
        <v>2.0181661892495536E-2</v>
      </c>
      <c r="M133" s="99">
        <f t="shared" si="35"/>
        <v>4.0075E-2</v>
      </c>
      <c r="N133">
        <f t="shared" si="36"/>
        <v>752</v>
      </c>
      <c r="O133" s="36">
        <f t="shared" si="26"/>
        <v>2.9626436003906001E-3</v>
      </c>
      <c r="P133" s="1">
        <f t="shared" si="37"/>
        <v>1.4473282984543423</v>
      </c>
      <c r="Q133" s="23">
        <f t="shared" si="38"/>
        <v>242.69517170154566</v>
      </c>
      <c r="R133" s="23">
        <f t="shared" si="27"/>
        <v>0.83</v>
      </c>
      <c r="S133" s="11">
        <f t="shared" si="28"/>
        <v>0.96</v>
      </c>
      <c r="T133" s="20"/>
      <c r="U133" s="30">
        <f t="shared" si="29"/>
        <v>19.7423501895667</v>
      </c>
      <c r="V133" s="24">
        <f t="shared" si="30"/>
        <v>15.730704631046743</v>
      </c>
      <c r="W133" s="24">
        <f t="shared" si="39"/>
        <v>20</v>
      </c>
      <c r="X133" s="31">
        <f t="shared" si="40"/>
        <v>377.53691114512185</v>
      </c>
      <c r="Y133" s="20"/>
      <c r="Z133" s="19"/>
    </row>
    <row r="134" spans="1:26" ht="15.6" x14ac:dyDescent="0.3">
      <c r="A134" s="32">
        <v>116</v>
      </c>
      <c r="B134" s="172">
        <f>'Curva durate'!V142/1000</f>
        <v>8.27040319205E-3</v>
      </c>
      <c r="C134" s="11"/>
      <c r="D134" s="83">
        <f t="shared" si="31"/>
        <v>8.27040319205E-3</v>
      </c>
      <c r="E134" s="83">
        <f t="shared" si="32"/>
        <v>0</v>
      </c>
      <c r="F134" s="173">
        <f t="shared" si="33"/>
        <v>8.27040319205E-3</v>
      </c>
      <c r="G134" s="174">
        <f t="shared" si="21"/>
        <v>8.27040319205E-3</v>
      </c>
      <c r="H134" s="175">
        <f t="shared" si="22"/>
        <v>0</v>
      </c>
      <c r="I134" s="27">
        <f t="shared" si="23"/>
        <v>0.97298861082941168</v>
      </c>
      <c r="J134" s="11">
        <f t="shared" si="24"/>
        <v>245</v>
      </c>
      <c r="K134">
        <f t="shared" si="25"/>
        <v>160.30000000000001</v>
      </c>
      <c r="L134" s="36">
        <f t="shared" si="34"/>
        <v>2.0181661892495536E-2</v>
      </c>
      <c r="M134" s="99">
        <f t="shared" si="35"/>
        <v>4.0075E-2</v>
      </c>
      <c r="N134">
        <f t="shared" si="36"/>
        <v>752</v>
      </c>
      <c r="O134" s="36">
        <f t="shared" si="26"/>
        <v>2.9626436003906001E-3</v>
      </c>
      <c r="P134" s="1">
        <f t="shared" si="37"/>
        <v>1.4397364624756193</v>
      </c>
      <c r="Q134" s="23">
        <f t="shared" si="38"/>
        <v>242.70276353752439</v>
      </c>
      <c r="R134" s="23">
        <f t="shared" si="27"/>
        <v>0.83</v>
      </c>
      <c r="S134" s="11">
        <f t="shared" si="28"/>
        <v>0.96</v>
      </c>
      <c r="T134" s="20"/>
      <c r="U134" s="30">
        <f t="shared" si="29"/>
        <v>19.691119657847764</v>
      </c>
      <c r="V134" s="24">
        <f t="shared" si="30"/>
        <v>15.689884143373098</v>
      </c>
      <c r="W134" s="24">
        <f t="shared" si="39"/>
        <v>20</v>
      </c>
      <c r="X134" s="31">
        <f t="shared" si="40"/>
        <v>376.55721944095433</v>
      </c>
      <c r="Y134" s="20"/>
      <c r="Z134" s="19"/>
    </row>
    <row r="135" spans="1:26" ht="15.6" x14ac:dyDescent="0.3">
      <c r="A135" s="32">
        <v>117</v>
      </c>
      <c r="B135" s="172">
        <f>'Curva durate'!V143/1000</f>
        <v>8.2484435676700007E-3</v>
      </c>
      <c r="C135" s="11"/>
      <c r="D135" s="83">
        <f t="shared" si="31"/>
        <v>8.2484435676700007E-3</v>
      </c>
      <c r="E135" s="83">
        <f t="shared" si="32"/>
        <v>0</v>
      </c>
      <c r="F135" s="173">
        <f t="shared" si="33"/>
        <v>8.2484435676700007E-3</v>
      </c>
      <c r="G135" s="174">
        <f t="shared" si="21"/>
        <v>8.2484435676700007E-3</v>
      </c>
      <c r="H135" s="175">
        <f t="shared" si="22"/>
        <v>0</v>
      </c>
      <c r="I135" s="27">
        <f t="shared" si="23"/>
        <v>0.97040512560823533</v>
      </c>
      <c r="J135" s="11">
        <f t="shared" si="24"/>
        <v>245</v>
      </c>
      <c r="K135">
        <f t="shared" si="25"/>
        <v>160.30000000000001</v>
      </c>
      <c r="L135" s="36">
        <f t="shared" si="34"/>
        <v>2.0181661892495536E-2</v>
      </c>
      <c r="M135" s="99">
        <f t="shared" si="35"/>
        <v>4.0075E-2</v>
      </c>
      <c r="N135">
        <f t="shared" si="36"/>
        <v>752</v>
      </c>
      <c r="O135" s="36">
        <f t="shared" si="26"/>
        <v>2.9626436003906001E-3</v>
      </c>
      <c r="P135" s="1">
        <f t="shared" si="37"/>
        <v>1.4321010189315402</v>
      </c>
      <c r="Q135" s="23">
        <f t="shared" si="38"/>
        <v>242.71039898106847</v>
      </c>
      <c r="R135" s="23">
        <f t="shared" si="27"/>
        <v>0.83</v>
      </c>
      <c r="S135" s="11">
        <f t="shared" si="28"/>
        <v>0.96</v>
      </c>
      <c r="T135" s="20"/>
      <c r="U135" s="30">
        <f t="shared" si="29"/>
        <v>19.639453517256555</v>
      </c>
      <c r="V135" s="24">
        <f t="shared" si="30"/>
        <v>15.648716562550023</v>
      </c>
      <c r="W135" s="24">
        <f t="shared" si="39"/>
        <v>20</v>
      </c>
      <c r="X135" s="31">
        <f t="shared" si="40"/>
        <v>375.56919750120056</v>
      </c>
      <c r="Y135" s="20"/>
      <c r="Z135" s="19"/>
    </row>
    <row r="136" spans="1:26" ht="15.6" x14ac:dyDescent="0.3">
      <c r="A136" s="26">
        <v>118</v>
      </c>
      <c r="B136" s="172">
        <f>'Curva durate'!V144/1000</f>
        <v>8.2263016683700001E-3</v>
      </c>
      <c r="C136" s="11"/>
      <c r="D136" s="83">
        <f t="shared" si="31"/>
        <v>8.2263016683700001E-3</v>
      </c>
      <c r="E136" s="83">
        <f t="shared" si="32"/>
        <v>0</v>
      </c>
      <c r="F136" s="173">
        <f t="shared" si="33"/>
        <v>8.2263016683700001E-3</v>
      </c>
      <c r="G136" s="174">
        <f t="shared" si="21"/>
        <v>8.2263016683700001E-3</v>
      </c>
      <c r="H136" s="175">
        <f t="shared" si="22"/>
        <v>0</v>
      </c>
      <c r="I136" s="27">
        <f t="shared" si="23"/>
        <v>0.96780019627882352</v>
      </c>
      <c r="J136" s="11">
        <f t="shared" si="24"/>
        <v>245</v>
      </c>
      <c r="K136">
        <f t="shared" si="25"/>
        <v>160.30000000000001</v>
      </c>
      <c r="L136" s="36">
        <f t="shared" si="34"/>
        <v>2.0181661892495536E-2</v>
      </c>
      <c r="M136" s="99">
        <f t="shared" si="35"/>
        <v>4.0075E-2</v>
      </c>
      <c r="N136">
        <f t="shared" si="36"/>
        <v>752</v>
      </c>
      <c r="O136" s="36">
        <f t="shared" si="26"/>
        <v>2.9626436003906001E-3</v>
      </c>
      <c r="P136" s="1">
        <f t="shared" si="37"/>
        <v>1.4244227517988439</v>
      </c>
      <c r="Q136" s="23">
        <f t="shared" si="38"/>
        <v>242.71807724820115</v>
      </c>
      <c r="R136" s="23">
        <f t="shared" si="27"/>
        <v>0.83</v>
      </c>
      <c r="S136" s="11">
        <f t="shared" si="28"/>
        <v>0.96</v>
      </c>
      <c r="T136" s="20"/>
      <c r="U136" s="30">
        <f t="shared" si="29"/>
        <v>19.587353534580373</v>
      </c>
      <c r="V136" s="24">
        <f t="shared" si="30"/>
        <v>15.607203296353639</v>
      </c>
      <c r="W136" s="24">
        <f t="shared" si="39"/>
        <v>20</v>
      </c>
      <c r="X136" s="31">
        <f t="shared" si="40"/>
        <v>374.57287911248733</v>
      </c>
      <c r="Y136" s="20"/>
      <c r="Z136" s="19"/>
    </row>
    <row r="137" spans="1:26" ht="15.6" x14ac:dyDescent="0.3">
      <c r="A137" s="32">
        <v>119</v>
      </c>
      <c r="B137" s="172">
        <f>'Curva durate'!V145/1000</f>
        <v>8.2039783093700008E-3</v>
      </c>
      <c r="C137" s="11"/>
      <c r="D137" s="83">
        <f t="shared" si="31"/>
        <v>8.2039783093700008E-3</v>
      </c>
      <c r="E137" s="83">
        <f t="shared" si="32"/>
        <v>0</v>
      </c>
      <c r="F137" s="173">
        <f t="shared" si="33"/>
        <v>8.2039783093700008E-3</v>
      </c>
      <c r="G137" s="174">
        <f t="shared" si="21"/>
        <v>8.2039783093700008E-3</v>
      </c>
      <c r="H137" s="175">
        <f t="shared" si="22"/>
        <v>0</v>
      </c>
      <c r="I137" s="27">
        <f t="shared" si="23"/>
        <v>0.96517391874941183</v>
      </c>
      <c r="J137" s="11">
        <f t="shared" si="24"/>
        <v>245</v>
      </c>
      <c r="K137">
        <f t="shared" si="25"/>
        <v>160.30000000000001</v>
      </c>
      <c r="L137" s="36">
        <f t="shared" si="34"/>
        <v>2.0181661892495536E-2</v>
      </c>
      <c r="M137" s="99">
        <f t="shared" si="35"/>
        <v>4.0075E-2</v>
      </c>
      <c r="N137">
        <f t="shared" si="36"/>
        <v>752</v>
      </c>
      <c r="O137" s="36">
        <f t="shared" si="26"/>
        <v>2.9626436003906001E-3</v>
      </c>
      <c r="P137" s="1">
        <f t="shared" si="37"/>
        <v>1.4167024523391825</v>
      </c>
      <c r="Q137" s="23">
        <f t="shared" si="38"/>
        <v>242.72579754766082</v>
      </c>
      <c r="R137" s="23">
        <f t="shared" si="27"/>
        <v>0.83</v>
      </c>
      <c r="S137" s="11">
        <f t="shared" si="28"/>
        <v>0.96</v>
      </c>
      <c r="T137" s="20"/>
      <c r="U137" s="30">
        <f t="shared" si="29"/>
        <v>19.534821518196384</v>
      </c>
      <c r="V137" s="24">
        <f t="shared" si="30"/>
        <v>15.565345785698876</v>
      </c>
      <c r="W137" s="24">
        <f t="shared" si="39"/>
        <v>20</v>
      </c>
      <c r="X137" s="31">
        <f t="shared" si="40"/>
        <v>373.56829885677303</v>
      </c>
      <c r="Y137" s="20"/>
      <c r="Z137" s="19"/>
    </row>
    <row r="138" spans="1:26" ht="15.6" x14ac:dyDescent="0.3">
      <c r="A138" s="32">
        <v>120</v>
      </c>
      <c r="B138" s="172">
        <f>'Curva durate'!V146/1000</f>
        <v>8.1814743234100012E-3</v>
      </c>
      <c r="C138" s="11"/>
      <c r="D138" s="83">
        <f t="shared" si="31"/>
        <v>8.1814743234100012E-3</v>
      </c>
      <c r="E138" s="83">
        <f t="shared" si="32"/>
        <v>0</v>
      </c>
      <c r="F138" s="173">
        <f t="shared" si="33"/>
        <v>8.1814743234100012E-3</v>
      </c>
      <c r="G138" s="174">
        <f t="shared" si="21"/>
        <v>8.1814743234100012E-3</v>
      </c>
      <c r="H138" s="175">
        <f t="shared" si="22"/>
        <v>0</v>
      </c>
      <c r="I138" s="27">
        <f t="shared" si="23"/>
        <v>0.96252639098941184</v>
      </c>
      <c r="J138" s="11">
        <f t="shared" si="24"/>
        <v>245</v>
      </c>
      <c r="K138">
        <f t="shared" si="25"/>
        <v>160.30000000000001</v>
      </c>
      <c r="L138" s="36">
        <f t="shared" si="34"/>
        <v>2.0181661892495536E-2</v>
      </c>
      <c r="M138" s="99">
        <f t="shared" si="35"/>
        <v>4.0075E-2</v>
      </c>
      <c r="N138">
        <f t="shared" si="36"/>
        <v>752</v>
      </c>
      <c r="O138" s="36">
        <f t="shared" si="26"/>
        <v>2.9626436003906001E-3</v>
      </c>
      <c r="P138" s="1">
        <f t="shared" si="37"/>
        <v>1.4089409189550499</v>
      </c>
      <c r="Q138" s="23">
        <f t="shared" si="38"/>
        <v>242.73355908104497</v>
      </c>
      <c r="R138" s="23">
        <f t="shared" si="27"/>
        <v>0.83</v>
      </c>
      <c r="S138" s="11">
        <f t="shared" si="28"/>
        <v>0.96</v>
      </c>
      <c r="T138" s="20"/>
      <c r="U138" s="30">
        <f t="shared" si="29"/>
        <v>19.481859318115159</v>
      </c>
      <c r="V138" s="24">
        <f t="shared" si="30"/>
        <v>15.523145504674158</v>
      </c>
      <c r="W138" s="24">
        <f t="shared" si="39"/>
        <v>20</v>
      </c>
      <c r="X138" s="31">
        <f t="shared" si="40"/>
        <v>372.55549211217976</v>
      </c>
      <c r="Y138" s="20"/>
      <c r="Z138" s="19"/>
    </row>
    <row r="139" spans="1:26" ht="15.6" x14ac:dyDescent="0.3">
      <c r="A139" s="26">
        <v>121</v>
      </c>
      <c r="B139" s="172">
        <f>'Curva durate'!V147/1000</f>
        <v>8.1587905607499994E-3</v>
      </c>
      <c r="C139" s="11"/>
      <c r="D139" s="83">
        <f t="shared" si="31"/>
        <v>8.1587905607499994E-3</v>
      </c>
      <c r="E139" s="83">
        <f t="shared" si="32"/>
        <v>0</v>
      </c>
      <c r="F139" s="173">
        <f t="shared" si="33"/>
        <v>8.1587905607499994E-3</v>
      </c>
      <c r="G139" s="174">
        <f t="shared" si="21"/>
        <v>8.1587905607499994E-3</v>
      </c>
      <c r="H139" s="175">
        <f t="shared" si="22"/>
        <v>0</v>
      </c>
      <c r="I139" s="27">
        <f t="shared" si="23"/>
        <v>0.95985771302941159</v>
      </c>
      <c r="J139" s="11">
        <f t="shared" si="24"/>
        <v>245</v>
      </c>
      <c r="K139">
        <f t="shared" si="25"/>
        <v>160.30000000000001</v>
      </c>
      <c r="L139" s="36">
        <f t="shared" si="34"/>
        <v>2.0181661892495536E-2</v>
      </c>
      <c r="M139" s="99">
        <f t="shared" si="35"/>
        <v>4.0075E-2</v>
      </c>
      <c r="N139">
        <f t="shared" si="36"/>
        <v>752</v>
      </c>
      <c r="O139" s="36">
        <f t="shared" si="26"/>
        <v>2.9626436003906001E-3</v>
      </c>
      <c r="P139" s="1">
        <f t="shared" si="37"/>
        <v>1.4011389570439976</v>
      </c>
      <c r="Q139" s="23">
        <f t="shared" si="38"/>
        <v>242.74136104295602</v>
      </c>
      <c r="R139" s="23">
        <f t="shared" si="27"/>
        <v>0.83</v>
      </c>
      <c r="S139" s="11">
        <f t="shared" si="28"/>
        <v>0.96</v>
      </c>
      <c r="T139" s="20"/>
      <c r="U139" s="30">
        <f t="shared" si="29"/>
        <v>19.428468826024407</v>
      </c>
      <c r="V139" s="24">
        <f t="shared" si="30"/>
        <v>15.480603960576245</v>
      </c>
      <c r="W139" s="24">
        <f t="shared" si="39"/>
        <v>20</v>
      </c>
      <c r="X139" s="31">
        <f t="shared" si="40"/>
        <v>371.53449505382986</v>
      </c>
      <c r="Y139" s="20"/>
      <c r="Z139" s="19"/>
    </row>
    <row r="140" spans="1:26" ht="15.6" x14ac:dyDescent="0.3">
      <c r="A140" s="32">
        <v>122</v>
      </c>
      <c r="B140" s="172">
        <f>'Curva durate'!V148/1000</f>
        <v>8.1359278891700009E-3</v>
      </c>
      <c r="C140" s="11"/>
      <c r="D140" s="83">
        <f t="shared" si="31"/>
        <v>8.1359278891700009E-3</v>
      </c>
      <c r="E140" s="83">
        <f t="shared" si="32"/>
        <v>0</v>
      </c>
      <c r="F140" s="173">
        <f t="shared" si="33"/>
        <v>8.1359278891700009E-3</v>
      </c>
      <c r="G140" s="174">
        <f t="shared" si="21"/>
        <v>8.1359278891700009E-3</v>
      </c>
      <c r="H140" s="175">
        <f t="shared" si="22"/>
        <v>0</v>
      </c>
      <c r="I140" s="27">
        <f t="shared" si="23"/>
        <v>0.95716798696117655</v>
      </c>
      <c r="J140" s="11">
        <f t="shared" si="24"/>
        <v>245</v>
      </c>
      <c r="K140">
        <f t="shared" si="25"/>
        <v>160.30000000000001</v>
      </c>
      <c r="L140" s="36">
        <f t="shared" si="34"/>
        <v>2.0181661892495536E-2</v>
      </c>
      <c r="M140" s="99">
        <f t="shared" si="35"/>
        <v>4.0075E-2</v>
      </c>
      <c r="N140">
        <f t="shared" si="36"/>
        <v>752</v>
      </c>
      <c r="O140" s="36">
        <f t="shared" si="26"/>
        <v>2.9626436003906001E-3</v>
      </c>
      <c r="P140" s="1">
        <f t="shared" si="37"/>
        <v>1.3932973788511474</v>
      </c>
      <c r="Q140" s="23">
        <f t="shared" si="38"/>
        <v>242.74920262114887</v>
      </c>
      <c r="R140" s="23">
        <f t="shared" si="27"/>
        <v>0.83</v>
      </c>
      <c r="S140" s="11">
        <f t="shared" si="28"/>
        <v>0.96</v>
      </c>
      <c r="T140" s="20"/>
      <c r="U140" s="30">
        <f t="shared" si="29"/>
        <v>19.374651975332799</v>
      </c>
      <c r="V140" s="24">
        <f t="shared" si="30"/>
        <v>15.437722693945174</v>
      </c>
      <c r="W140" s="24">
        <f t="shared" si="39"/>
        <v>20</v>
      </c>
      <c r="X140" s="31">
        <f t="shared" si="40"/>
        <v>370.50534465468417</v>
      </c>
      <c r="Y140" s="20"/>
      <c r="Z140" s="19"/>
    </row>
    <row r="141" spans="1:26" ht="15.6" x14ac:dyDescent="0.3">
      <c r="A141" s="32">
        <v>123</v>
      </c>
      <c r="B141" s="172">
        <f>'Curva durate'!V149/1000</f>
        <v>8.112887193969999E-3</v>
      </c>
      <c r="C141" s="11"/>
      <c r="D141" s="83">
        <f t="shared" si="31"/>
        <v>8.112887193969999E-3</v>
      </c>
      <c r="E141" s="83">
        <f t="shared" si="32"/>
        <v>0</v>
      </c>
      <c r="F141" s="173">
        <f t="shared" si="33"/>
        <v>8.112887193969999E-3</v>
      </c>
      <c r="G141" s="174">
        <f t="shared" si="21"/>
        <v>8.112887193969999E-3</v>
      </c>
      <c r="H141" s="175">
        <f t="shared" si="22"/>
        <v>0</v>
      </c>
      <c r="I141" s="27">
        <f t="shared" si="23"/>
        <v>0.9544573169376469</v>
      </c>
      <c r="J141" s="11">
        <f t="shared" si="24"/>
        <v>245</v>
      </c>
      <c r="K141">
        <f t="shared" si="25"/>
        <v>160.30000000000001</v>
      </c>
      <c r="L141" s="36">
        <f t="shared" si="34"/>
        <v>2.0181661892495536E-2</v>
      </c>
      <c r="M141" s="99">
        <f t="shared" si="35"/>
        <v>4.0075E-2</v>
      </c>
      <c r="N141">
        <f t="shared" si="36"/>
        <v>752</v>
      </c>
      <c r="O141" s="36">
        <f t="shared" si="26"/>
        <v>2.9626436003906001E-3</v>
      </c>
      <c r="P141" s="1">
        <f t="shared" si="37"/>
        <v>1.3854170033200179</v>
      </c>
      <c r="Q141" s="23">
        <f t="shared" si="38"/>
        <v>242.75708299668</v>
      </c>
      <c r="R141" s="23">
        <f t="shared" si="27"/>
        <v>0.83</v>
      </c>
      <c r="S141" s="11">
        <f t="shared" si="28"/>
        <v>0.96</v>
      </c>
      <c r="T141" s="20"/>
      <c r="U141" s="30">
        <f t="shared" si="29"/>
        <v>19.320410741213809</v>
      </c>
      <c r="V141" s="24">
        <f t="shared" si="30"/>
        <v>15.394503278599164</v>
      </c>
      <c r="W141" s="24">
        <f t="shared" si="39"/>
        <v>20</v>
      </c>
      <c r="X141" s="31">
        <f t="shared" si="40"/>
        <v>369.46807868637995</v>
      </c>
      <c r="Y141" s="20"/>
      <c r="Z141" s="19"/>
    </row>
    <row r="142" spans="1:26" ht="15.6" x14ac:dyDescent="0.3">
      <c r="A142" s="26">
        <v>124</v>
      </c>
      <c r="B142" s="172">
        <f>'Curva durate'!V150/1000</f>
        <v>8.0896693779699998E-3</v>
      </c>
      <c r="C142" s="11"/>
      <c r="D142" s="83">
        <f t="shared" si="31"/>
        <v>8.0896693779699998E-3</v>
      </c>
      <c r="E142" s="83">
        <f t="shared" si="32"/>
        <v>0</v>
      </c>
      <c r="F142" s="173">
        <f t="shared" si="33"/>
        <v>8.0896693779699998E-3</v>
      </c>
      <c r="G142" s="174">
        <f t="shared" si="21"/>
        <v>8.0896693779699998E-3</v>
      </c>
      <c r="H142" s="175">
        <f t="shared" si="22"/>
        <v>0</v>
      </c>
      <c r="I142" s="27">
        <f t="shared" si="23"/>
        <v>0.95172580917294103</v>
      </c>
      <c r="J142" s="11">
        <f t="shared" si="24"/>
        <v>245</v>
      </c>
      <c r="K142">
        <f t="shared" si="25"/>
        <v>160.30000000000001</v>
      </c>
      <c r="L142" s="36">
        <f t="shared" si="34"/>
        <v>2.0181661892495536E-2</v>
      </c>
      <c r="M142" s="99">
        <f t="shared" si="35"/>
        <v>4.0075E-2</v>
      </c>
      <c r="N142">
        <f t="shared" si="36"/>
        <v>752</v>
      </c>
      <c r="O142" s="36">
        <f t="shared" si="26"/>
        <v>2.9626436003906001E-3</v>
      </c>
      <c r="P142" s="1">
        <f t="shared" si="37"/>
        <v>1.3774986559417153</v>
      </c>
      <c r="Q142" s="23">
        <f t="shared" si="38"/>
        <v>242.76500134405831</v>
      </c>
      <c r="R142" s="23">
        <f t="shared" si="27"/>
        <v>0.83</v>
      </c>
      <c r="S142" s="11">
        <f t="shared" si="28"/>
        <v>0.96</v>
      </c>
      <c r="T142" s="20"/>
      <c r="U142" s="30">
        <f t="shared" si="29"/>
        <v>19.265747140649726</v>
      </c>
      <c r="V142" s="24">
        <f t="shared" si="30"/>
        <v>15.3509473216697</v>
      </c>
      <c r="W142" s="24">
        <f t="shared" si="39"/>
        <v>20</v>
      </c>
      <c r="X142" s="31">
        <f t="shared" si="40"/>
        <v>368.42273572007281</v>
      </c>
      <c r="Y142" s="20"/>
      <c r="Z142" s="19"/>
    </row>
    <row r="143" spans="1:26" ht="15.6" x14ac:dyDescent="0.3">
      <c r="A143" s="32">
        <v>125</v>
      </c>
      <c r="B143" s="172">
        <f>'Curva durate'!V151/1000</f>
        <v>8.0662753615100002E-3</v>
      </c>
      <c r="C143" s="11"/>
      <c r="D143" s="83">
        <f t="shared" si="31"/>
        <v>8.0662753615100002E-3</v>
      </c>
      <c r="E143" s="83">
        <f t="shared" si="32"/>
        <v>0</v>
      </c>
      <c r="F143" s="173">
        <f t="shared" si="33"/>
        <v>8.0662753615100002E-3</v>
      </c>
      <c r="G143" s="174">
        <f t="shared" si="21"/>
        <v>8.0662753615100002E-3</v>
      </c>
      <c r="H143" s="175">
        <f t="shared" si="22"/>
        <v>0</v>
      </c>
      <c r="I143" s="27">
        <f t="shared" si="23"/>
        <v>0.94897357194235288</v>
      </c>
      <c r="J143" s="11">
        <f t="shared" si="24"/>
        <v>245</v>
      </c>
      <c r="K143">
        <f t="shared" si="25"/>
        <v>160.30000000000001</v>
      </c>
      <c r="L143" s="36">
        <f t="shared" si="34"/>
        <v>2.0181661892495536E-2</v>
      </c>
      <c r="M143" s="99">
        <f t="shared" si="35"/>
        <v>4.0075E-2</v>
      </c>
      <c r="N143">
        <f t="shared" si="36"/>
        <v>752</v>
      </c>
      <c r="O143" s="36">
        <f t="shared" si="26"/>
        <v>2.9626436003906001E-3</v>
      </c>
      <c r="P143" s="1">
        <f t="shared" si="37"/>
        <v>1.3695431686024659</v>
      </c>
      <c r="Q143" s="23">
        <f t="shared" si="38"/>
        <v>242.77295683139755</v>
      </c>
      <c r="R143" s="23">
        <f t="shared" si="27"/>
        <v>0.83</v>
      </c>
      <c r="S143" s="11">
        <f t="shared" si="28"/>
        <v>0.96</v>
      </c>
      <c r="T143" s="20"/>
      <c r="U143" s="30">
        <f t="shared" si="29"/>
        <v>19.210663232475625</v>
      </c>
      <c r="V143" s="24">
        <f t="shared" si="30"/>
        <v>15.307056463636577</v>
      </c>
      <c r="W143" s="24">
        <f t="shared" si="39"/>
        <v>20</v>
      </c>
      <c r="X143" s="31">
        <f t="shared" si="40"/>
        <v>367.36935512727786</v>
      </c>
      <c r="Y143" s="20"/>
      <c r="Z143" s="19"/>
    </row>
    <row r="144" spans="1:26" ht="15.6" x14ac:dyDescent="0.3">
      <c r="A144" s="32">
        <v>126</v>
      </c>
      <c r="B144" s="172">
        <f>'Curva durate'!V152/1000</f>
        <v>8.0427060824500001E-3</v>
      </c>
      <c r="C144" s="11"/>
      <c r="D144" s="83">
        <f t="shared" si="31"/>
        <v>8.0427060824500001E-3</v>
      </c>
      <c r="E144" s="83">
        <f t="shared" si="32"/>
        <v>0</v>
      </c>
      <c r="F144" s="173">
        <f t="shared" si="33"/>
        <v>8.0427060824500001E-3</v>
      </c>
      <c r="G144" s="174">
        <f t="shared" si="21"/>
        <v>8.0427060824500001E-3</v>
      </c>
      <c r="H144" s="175">
        <f t="shared" si="22"/>
        <v>0</v>
      </c>
      <c r="I144" s="27">
        <f t="shared" si="23"/>
        <v>0.94620071558235286</v>
      </c>
      <c r="J144" s="11">
        <f t="shared" si="24"/>
        <v>245</v>
      </c>
      <c r="K144">
        <f t="shared" si="25"/>
        <v>160.30000000000001</v>
      </c>
      <c r="L144" s="36">
        <f t="shared" si="34"/>
        <v>2.0181661892495536E-2</v>
      </c>
      <c r="M144" s="99">
        <f t="shared" si="35"/>
        <v>4.0075E-2</v>
      </c>
      <c r="N144">
        <f t="shared" si="36"/>
        <v>752</v>
      </c>
      <c r="O144" s="36">
        <f t="shared" si="26"/>
        <v>2.9626436003906001E-3</v>
      </c>
      <c r="P144" s="1">
        <f t="shared" si="37"/>
        <v>1.3615513794295588</v>
      </c>
      <c r="Q144" s="23">
        <f t="shared" si="38"/>
        <v>242.78094862057046</v>
      </c>
      <c r="R144" s="23">
        <f t="shared" si="27"/>
        <v>0.83</v>
      </c>
      <c r="S144" s="11">
        <f t="shared" si="28"/>
        <v>0.96</v>
      </c>
      <c r="T144" s="20"/>
      <c r="U144" s="30">
        <f t="shared" si="29"/>
        <v>19.155161117423436</v>
      </c>
      <c r="V144" s="24">
        <f t="shared" si="30"/>
        <v>15.262832378362992</v>
      </c>
      <c r="W144" s="24">
        <f t="shared" si="39"/>
        <v>20</v>
      </c>
      <c r="X144" s="31">
        <f t="shared" si="40"/>
        <v>366.30797708071179</v>
      </c>
      <c r="Y144" s="20"/>
      <c r="Z144" s="19"/>
    </row>
    <row r="145" spans="1:26" ht="15.6" x14ac:dyDescent="0.3">
      <c r="A145" s="26">
        <v>127</v>
      </c>
      <c r="B145" s="172">
        <f>'Curva durate'!V153/1000</f>
        <v>8.0189624961700002E-3</v>
      </c>
      <c r="C145" s="11"/>
      <c r="D145" s="83">
        <f t="shared" si="31"/>
        <v>8.0189624961700002E-3</v>
      </c>
      <c r="E145" s="83">
        <f t="shared" si="32"/>
        <v>0</v>
      </c>
      <c r="F145" s="173">
        <f t="shared" si="33"/>
        <v>8.0189624961700002E-3</v>
      </c>
      <c r="G145" s="174">
        <f t="shared" si="21"/>
        <v>8.0189624961700002E-3</v>
      </c>
      <c r="H145" s="175">
        <f t="shared" si="22"/>
        <v>0</v>
      </c>
      <c r="I145" s="27">
        <f t="shared" si="23"/>
        <v>0.94340735249058816</v>
      </c>
      <c r="J145" s="11">
        <f t="shared" si="24"/>
        <v>245</v>
      </c>
      <c r="K145">
        <f t="shared" si="25"/>
        <v>160.30000000000001</v>
      </c>
      <c r="L145" s="36">
        <f t="shared" si="34"/>
        <v>2.0181661892495536E-2</v>
      </c>
      <c r="M145" s="99">
        <f t="shared" si="35"/>
        <v>4.0075E-2</v>
      </c>
      <c r="N145">
        <f t="shared" si="36"/>
        <v>752</v>
      </c>
      <c r="O145" s="36">
        <f t="shared" si="26"/>
        <v>2.9626436003906001E-3</v>
      </c>
      <c r="P145" s="1">
        <f t="shared" si="37"/>
        <v>1.3535241326356939</v>
      </c>
      <c r="Q145" s="23">
        <f t="shared" si="38"/>
        <v>242.78897586736431</v>
      </c>
      <c r="R145" s="23">
        <f t="shared" si="27"/>
        <v>0.83</v>
      </c>
      <c r="S145" s="11">
        <f t="shared" si="28"/>
        <v>0.96</v>
      </c>
      <c r="T145" s="20"/>
      <c r="U145" s="30">
        <f t="shared" si="29"/>
        <v>19.099242938166032</v>
      </c>
      <c r="V145" s="24">
        <f t="shared" si="30"/>
        <v>15.218276773130693</v>
      </c>
      <c r="W145" s="24">
        <f t="shared" si="39"/>
        <v>20</v>
      </c>
      <c r="X145" s="31">
        <f t="shared" si="40"/>
        <v>365.23864255513661</v>
      </c>
      <c r="Y145" s="20"/>
      <c r="Z145" s="19"/>
    </row>
    <row r="146" spans="1:26" ht="15.6" x14ac:dyDescent="0.3">
      <c r="A146" s="32">
        <v>128</v>
      </c>
      <c r="B146" s="172">
        <f>'Curva durate'!V154/1000</f>
        <v>7.9950455755700006E-3</v>
      </c>
      <c r="C146" s="11"/>
      <c r="D146" s="83">
        <f t="shared" si="31"/>
        <v>7.9950455755700006E-3</v>
      </c>
      <c r="E146" s="83">
        <f t="shared" si="32"/>
        <v>0</v>
      </c>
      <c r="F146" s="173">
        <f t="shared" si="33"/>
        <v>7.9950455755700006E-3</v>
      </c>
      <c r="G146" s="174">
        <f t="shared" si="21"/>
        <v>7.9950455755700006E-3</v>
      </c>
      <c r="H146" s="175">
        <f t="shared" si="22"/>
        <v>0</v>
      </c>
      <c r="I146" s="27">
        <f t="shared" si="23"/>
        <v>0.94059359712588231</v>
      </c>
      <c r="J146" s="11">
        <f t="shared" si="24"/>
        <v>245</v>
      </c>
      <c r="K146">
        <f t="shared" si="25"/>
        <v>160.30000000000001</v>
      </c>
      <c r="L146" s="36">
        <f t="shared" si="34"/>
        <v>2.0181661892495536E-2</v>
      </c>
      <c r="M146" s="99">
        <f t="shared" si="35"/>
        <v>4.0075E-2</v>
      </c>
      <c r="N146">
        <f t="shared" si="36"/>
        <v>752</v>
      </c>
      <c r="O146" s="36">
        <f t="shared" si="26"/>
        <v>2.9626436003906001E-3</v>
      </c>
      <c r="P146" s="1">
        <f t="shared" si="37"/>
        <v>1.3454622783617698</v>
      </c>
      <c r="Q146" s="23">
        <f t="shared" si="38"/>
        <v>242.79703772163825</v>
      </c>
      <c r="R146" s="23">
        <f t="shared" si="27"/>
        <v>0.83</v>
      </c>
      <c r="S146" s="11">
        <f t="shared" si="28"/>
        <v>0.96</v>
      </c>
      <c r="T146" s="20"/>
      <c r="U146" s="30">
        <f t="shared" si="29"/>
        <v>19.042910879361266</v>
      </c>
      <c r="V146" s="24">
        <f t="shared" si="30"/>
        <v>15.173391388675055</v>
      </c>
      <c r="W146" s="24">
        <f t="shared" si="39"/>
        <v>20</v>
      </c>
      <c r="X146" s="31">
        <f t="shared" si="40"/>
        <v>364.16139332820131</v>
      </c>
      <c r="Y146" s="20"/>
      <c r="Z146" s="19"/>
    </row>
    <row r="147" spans="1:26" ht="15.6" x14ac:dyDescent="0.3">
      <c r="A147" s="32">
        <v>129</v>
      </c>
      <c r="B147" s="172">
        <f>'Curva durate'!V155/1000</f>
        <v>7.9709563110700009E-3</v>
      </c>
      <c r="C147" s="11"/>
      <c r="D147" s="83">
        <f t="shared" si="31"/>
        <v>7.9709563110700009E-3</v>
      </c>
      <c r="E147" s="83">
        <f t="shared" si="32"/>
        <v>0</v>
      </c>
      <c r="F147" s="173">
        <f t="shared" si="33"/>
        <v>7.9709563110700009E-3</v>
      </c>
      <c r="G147" s="174">
        <f t="shared" ref="G147:G210" si="41">IF(F147&gt;$F$6,$F$6,IF(F147&lt;$G$6,0,F147))</f>
        <v>7.9709563110700009E-3</v>
      </c>
      <c r="H147" s="175">
        <f t="shared" ref="H147:H210" si="42">D147-G147</f>
        <v>0</v>
      </c>
      <c r="I147" s="27">
        <f t="shared" ref="I147:I210" si="43">G147/$F$6</f>
        <v>0.93775956600823529</v>
      </c>
      <c r="J147" s="11">
        <f t="shared" ref="J147:J210" si="44">$I$6</f>
        <v>245</v>
      </c>
      <c r="K147">
        <f t="shared" ref="K147:K210" si="45">$M$9</f>
        <v>160.30000000000001</v>
      </c>
      <c r="L147" s="36">
        <f t="shared" si="34"/>
        <v>2.0181661892495536E-2</v>
      </c>
      <c r="M147" s="99">
        <f t="shared" si="35"/>
        <v>4.0075E-2</v>
      </c>
      <c r="N147">
        <f t="shared" si="36"/>
        <v>752</v>
      </c>
      <c r="O147" s="36">
        <f t="shared" ref="O147:O210" si="46">10.3/($O$9^2*(K147/1000)^(1/3))</f>
        <v>2.9626436003906001E-3</v>
      </c>
      <c r="P147" s="1">
        <f t="shared" si="37"/>
        <v>1.3373666725181335</v>
      </c>
      <c r="Q147" s="23">
        <f t="shared" si="38"/>
        <v>242.80513332748188</v>
      </c>
      <c r="R147" s="23">
        <f t="shared" ref="R147:R210" si="47">$Q$9</f>
        <v>0.83</v>
      </c>
      <c r="S147" s="11">
        <f t="shared" ref="S147:S210" si="48">$R$9</f>
        <v>0.96</v>
      </c>
      <c r="T147" s="20"/>
      <c r="U147" s="30">
        <f t="shared" ref="U147:U210" si="49">G147*9.81*Q147</f>
        <v>18.986167167696042</v>
      </c>
      <c r="V147" s="24">
        <f t="shared" ref="V147:V210" si="50">U147*R147*S147</f>
        <v>15.128177999220204</v>
      </c>
      <c r="W147" s="24">
        <f t="shared" si="39"/>
        <v>20</v>
      </c>
      <c r="X147" s="31">
        <f t="shared" si="40"/>
        <v>363.07627198128489</v>
      </c>
      <c r="Y147" s="20"/>
      <c r="Z147" s="19"/>
    </row>
    <row r="148" spans="1:26" ht="15.6" x14ac:dyDescent="0.3">
      <c r="A148" s="26">
        <v>130</v>
      </c>
      <c r="B148" s="172">
        <f>'Curva durate'!V156/1000</f>
        <v>7.9466957106099998E-3</v>
      </c>
      <c r="C148" s="11"/>
      <c r="D148" s="83">
        <f t="shared" ref="D148:D211" si="51">B148</f>
        <v>7.9466957106099998E-3</v>
      </c>
      <c r="E148" s="83">
        <f t="shared" ref="E148:E211" si="52">$I$9</f>
        <v>0</v>
      </c>
      <c r="F148" s="173">
        <f t="shared" ref="F148:F211" si="53">IF((B148-E148)&gt;0,(B148-E148),0)</f>
        <v>7.9466957106099998E-3</v>
      </c>
      <c r="G148" s="174">
        <f t="shared" si="41"/>
        <v>7.9466957106099998E-3</v>
      </c>
      <c r="H148" s="175">
        <f t="shared" si="42"/>
        <v>0</v>
      </c>
      <c r="I148" s="27">
        <f t="shared" si="43"/>
        <v>0.93490537771882343</v>
      </c>
      <c r="J148" s="11">
        <f t="shared" si="44"/>
        <v>245</v>
      </c>
      <c r="K148">
        <f t="shared" si="45"/>
        <v>160.30000000000001</v>
      </c>
      <c r="L148" s="36">
        <f t="shared" ref="L148:L211" si="54">PI()*(K148/1000)^2/4</f>
        <v>2.0181661892495536E-2</v>
      </c>
      <c r="M148" s="99">
        <f t="shared" ref="M148:M211" si="55">K148/4/1000</f>
        <v>4.0075E-2</v>
      </c>
      <c r="N148">
        <f t="shared" ref="N148:N211" si="56">$N$9</f>
        <v>752</v>
      </c>
      <c r="O148" s="36">
        <f t="shared" si="46"/>
        <v>2.9626436003906001E-3</v>
      </c>
      <c r="P148" s="1">
        <f t="shared" ref="P148:P211" si="57">O148*(G148)^2*(K148/1000)^(-5)*N148</f>
        <v>1.3292381766243215</v>
      </c>
      <c r="Q148" s="23">
        <f t="shared" ref="Q148:Q211" si="58">J148-P148-$P$13</f>
        <v>242.81326182337568</v>
      </c>
      <c r="R148" s="23">
        <f t="shared" si="47"/>
        <v>0.83</v>
      </c>
      <c r="S148" s="11">
        <f t="shared" si="48"/>
        <v>0.96</v>
      </c>
      <c r="T148" s="20"/>
      <c r="U148" s="30">
        <f t="shared" si="49"/>
        <v>18.929014071930329</v>
      </c>
      <c r="V148" s="24">
        <f t="shared" si="50"/>
        <v>15.082638412514084</v>
      </c>
      <c r="W148" s="24">
        <f t="shared" ref="W148:W211" si="59">CEILING(V148,5)</f>
        <v>20</v>
      </c>
      <c r="X148" s="31">
        <f t="shared" ref="X148:X211" si="60">V148*24</f>
        <v>361.98332190033801</v>
      </c>
      <c r="Y148" s="20"/>
      <c r="Z148" s="19"/>
    </row>
    <row r="149" spans="1:26" ht="15.6" x14ac:dyDescent="0.3">
      <c r="A149" s="32">
        <v>131</v>
      </c>
      <c r="B149" s="172">
        <f>'Curva durate'!V157/1000</f>
        <v>7.922264799649999E-3</v>
      </c>
      <c r="C149" s="11"/>
      <c r="D149" s="83">
        <f t="shared" si="51"/>
        <v>7.922264799649999E-3</v>
      </c>
      <c r="E149" s="83">
        <f t="shared" si="52"/>
        <v>0</v>
      </c>
      <c r="F149" s="173">
        <f t="shared" si="53"/>
        <v>7.922264799649999E-3</v>
      </c>
      <c r="G149" s="174">
        <f t="shared" si="41"/>
        <v>7.922264799649999E-3</v>
      </c>
      <c r="H149" s="175">
        <f t="shared" si="42"/>
        <v>0</v>
      </c>
      <c r="I149" s="27">
        <f t="shared" si="43"/>
        <v>0.93203115289999983</v>
      </c>
      <c r="J149" s="11">
        <f t="shared" si="44"/>
        <v>245</v>
      </c>
      <c r="K149">
        <f t="shared" si="45"/>
        <v>160.30000000000001</v>
      </c>
      <c r="L149" s="36">
        <f t="shared" si="54"/>
        <v>2.0181661892495536E-2</v>
      </c>
      <c r="M149" s="99">
        <f t="shared" si="55"/>
        <v>4.0075E-2</v>
      </c>
      <c r="N149">
        <f t="shared" si="56"/>
        <v>752</v>
      </c>
      <c r="O149" s="36">
        <f t="shared" si="46"/>
        <v>2.9626436003906001E-3</v>
      </c>
      <c r="P149" s="1">
        <f t="shared" si="57"/>
        <v>1.3210776576473127</v>
      </c>
      <c r="Q149" s="23">
        <f t="shared" si="58"/>
        <v>242.82142234235269</v>
      </c>
      <c r="R149" s="23">
        <f t="shared" si="47"/>
        <v>0.83</v>
      </c>
      <c r="S149" s="11">
        <f t="shared" si="48"/>
        <v>0.96</v>
      </c>
      <c r="T149" s="20"/>
      <c r="U149" s="30">
        <f t="shared" si="49"/>
        <v>18.871453902941152</v>
      </c>
      <c r="V149" s="24">
        <f t="shared" si="50"/>
        <v>15.036774469863509</v>
      </c>
      <c r="W149" s="24">
        <f t="shared" si="59"/>
        <v>20</v>
      </c>
      <c r="X149" s="31">
        <f t="shared" si="60"/>
        <v>360.88258727672422</v>
      </c>
      <c r="Y149" s="20"/>
      <c r="Z149" s="19"/>
    </row>
    <row r="150" spans="1:26" ht="15.6" x14ac:dyDescent="0.3">
      <c r="A150" s="32">
        <v>132</v>
      </c>
      <c r="B150" s="172">
        <f>'Curva durate'!V158/1000</f>
        <v>7.8976646211699995E-3</v>
      </c>
      <c r="C150" s="11"/>
      <c r="D150" s="83">
        <f t="shared" si="51"/>
        <v>7.8976646211699995E-3</v>
      </c>
      <c r="E150" s="83">
        <f t="shared" si="52"/>
        <v>0</v>
      </c>
      <c r="F150" s="173">
        <f t="shared" si="53"/>
        <v>7.8976646211699995E-3</v>
      </c>
      <c r="G150" s="174">
        <f t="shared" si="41"/>
        <v>7.8976646211699995E-3</v>
      </c>
      <c r="H150" s="175">
        <f t="shared" si="42"/>
        <v>0</v>
      </c>
      <c r="I150" s="27">
        <f t="shared" si="43"/>
        <v>0.92913701425529405</v>
      </c>
      <c r="J150" s="11">
        <f t="shared" si="44"/>
        <v>245</v>
      </c>
      <c r="K150">
        <f t="shared" si="45"/>
        <v>160.30000000000001</v>
      </c>
      <c r="L150" s="36">
        <f t="shared" si="54"/>
        <v>2.0181661892495536E-2</v>
      </c>
      <c r="M150" s="99">
        <f t="shared" si="55"/>
        <v>4.0075E-2</v>
      </c>
      <c r="N150">
        <f t="shared" si="56"/>
        <v>752</v>
      </c>
      <c r="O150" s="36">
        <f t="shared" si="46"/>
        <v>2.9626436003906001E-3</v>
      </c>
      <c r="P150" s="1">
        <f t="shared" si="57"/>
        <v>1.3128859878383194</v>
      </c>
      <c r="Q150" s="23">
        <f t="shared" si="58"/>
        <v>242.8296140121617</v>
      </c>
      <c r="R150" s="23">
        <f t="shared" si="47"/>
        <v>0.83</v>
      </c>
      <c r="S150" s="11">
        <f t="shared" si="48"/>
        <v>0.96</v>
      </c>
      <c r="T150" s="20"/>
      <c r="U150" s="30">
        <f t="shared" si="49"/>
        <v>18.813489013766482</v>
      </c>
      <c r="V150" s="24">
        <f t="shared" si="50"/>
        <v>14.990588046169131</v>
      </c>
      <c r="W150" s="24">
        <f t="shared" si="59"/>
        <v>15</v>
      </c>
      <c r="X150" s="31">
        <f t="shared" si="60"/>
        <v>359.77411310805917</v>
      </c>
      <c r="Y150" s="20"/>
      <c r="Z150" s="19"/>
    </row>
    <row r="151" spans="1:26" ht="15.6" x14ac:dyDescent="0.3">
      <c r="A151" s="26">
        <v>133</v>
      </c>
      <c r="B151" s="172">
        <f>'Curva durate'!V159/1000</f>
        <v>7.8728962356699999E-3</v>
      </c>
      <c r="C151" s="11"/>
      <c r="D151" s="83">
        <f t="shared" si="51"/>
        <v>7.8728962356699999E-3</v>
      </c>
      <c r="E151" s="83">
        <f t="shared" si="52"/>
        <v>0</v>
      </c>
      <c r="F151" s="173">
        <f t="shared" si="53"/>
        <v>7.8728962356699999E-3</v>
      </c>
      <c r="G151" s="174">
        <f t="shared" si="41"/>
        <v>7.8728962356699999E-3</v>
      </c>
      <c r="H151" s="175">
        <f t="shared" si="42"/>
        <v>0</v>
      </c>
      <c r="I151" s="27">
        <f t="shared" si="43"/>
        <v>0.92622308654941166</v>
      </c>
      <c r="J151" s="11">
        <f t="shared" si="44"/>
        <v>245</v>
      </c>
      <c r="K151">
        <f t="shared" si="45"/>
        <v>160.30000000000001</v>
      </c>
      <c r="L151" s="36">
        <f t="shared" si="54"/>
        <v>2.0181661892495536E-2</v>
      </c>
      <c r="M151" s="99">
        <f t="shared" si="55"/>
        <v>4.0075E-2</v>
      </c>
      <c r="N151">
        <f t="shared" si="56"/>
        <v>752</v>
      </c>
      <c r="O151" s="36">
        <f t="shared" si="46"/>
        <v>2.9626436003906001E-3</v>
      </c>
      <c r="P151" s="1">
        <f t="shared" si="57"/>
        <v>1.3046640445681459</v>
      </c>
      <c r="Q151" s="23">
        <f t="shared" si="58"/>
        <v>242.83783595543187</v>
      </c>
      <c r="R151" s="23">
        <f t="shared" si="47"/>
        <v>0.83</v>
      </c>
      <c r="S151" s="11">
        <f t="shared" si="48"/>
        <v>0.96</v>
      </c>
      <c r="T151" s="20"/>
      <c r="U151" s="30">
        <f t="shared" si="49"/>
        <v>18.75512179964905</v>
      </c>
      <c r="V151" s="24">
        <f t="shared" si="50"/>
        <v>14.944081049960362</v>
      </c>
      <c r="W151" s="24">
        <f t="shared" si="59"/>
        <v>15</v>
      </c>
      <c r="X151" s="31">
        <f t="shared" si="60"/>
        <v>358.6579451990487</v>
      </c>
      <c r="Y151" s="20"/>
      <c r="Z151" s="19"/>
    </row>
    <row r="152" spans="1:26" ht="15.6" x14ac:dyDescent="0.3">
      <c r="A152" s="32">
        <v>134</v>
      </c>
      <c r="B152" s="172">
        <f>'Curva durate'!V160/1000</f>
        <v>7.8479607211700015E-3</v>
      </c>
      <c r="C152" s="11"/>
      <c r="D152" s="83">
        <f t="shared" si="51"/>
        <v>7.8479607211700015E-3</v>
      </c>
      <c r="E152" s="83">
        <f t="shared" si="52"/>
        <v>0</v>
      </c>
      <c r="F152" s="173">
        <f t="shared" si="53"/>
        <v>7.8479607211700015E-3</v>
      </c>
      <c r="G152" s="174">
        <f t="shared" si="41"/>
        <v>7.8479607211700015E-3</v>
      </c>
      <c r="H152" s="175">
        <f t="shared" si="42"/>
        <v>0</v>
      </c>
      <c r="I152" s="27">
        <f t="shared" si="43"/>
        <v>0.92328949660823545</v>
      </c>
      <c r="J152" s="11">
        <f t="shared" si="44"/>
        <v>245</v>
      </c>
      <c r="K152">
        <f t="shared" si="45"/>
        <v>160.30000000000001</v>
      </c>
      <c r="L152" s="36">
        <f t="shared" si="54"/>
        <v>2.0181661892495536E-2</v>
      </c>
      <c r="M152" s="99">
        <f t="shared" si="55"/>
        <v>4.0075E-2</v>
      </c>
      <c r="N152">
        <f t="shared" si="56"/>
        <v>752</v>
      </c>
      <c r="O152" s="36">
        <f t="shared" si="46"/>
        <v>2.9626436003906001E-3</v>
      </c>
      <c r="P152" s="1">
        <f t="shared" si="57"/>
        <v>1.2964127101611425</v>
      </c>
      <c r="Q152" s="23">
        <f t="shared" si="58"/>
        <v>242.84608728983886</v>
      </c>
      <c r="R152" s="23">
        <f t="shared" si="47"/>
        <v>0.83</v>
      </c>
      <c r="S152" s="11">
        <f t="shared" si="48"/>
        <v>0.96</v>
      </c>
      <c r="T152" s="20"/>
      <c r="U152" s="30">
        <f t="shared" si="49"/>
        <v>18.696354698080079</v>
      </c>
      <c r="V152" s="24">
        <f t="shared" si="50"/>
        <v>14.897255423430204</v>
      </c>
      <c r="W152" s="24">
        <f t="shared" si="59"/>
        <v>15</v>
      </c>
      <c r="X152" s="31">
        <f t="shared" si="60"/>
        <v>357.53413016232491</v>
      </c>
      <c r="Y152" s="20"/>
      <c r="Z152" s="19"/>
    </row>
    <row r="153" spans="1:26" ht="15.6" x14ac:dyDescent="0.3">
      <c r="A153" s="32">
        <v>135</v>
      </c>
      <c r="B153" s="172">
        <f>'Curva durate'!V161/1000</f>
        <v>7.8228591732099999E-3</v>
      </c>
      <c r="C153" s="11"/>
      <c r="D153" s="83">
        <f t="shared" si="51"/>
        <v>7.8228591732099999E-3</v>
      </c>
      <c r="E153" s="83">
        <f t="shared" si="52"/>
        <v>0</v>
      </c>
      <c r="F153" s="173">
        <f t="shared" si="53"/>
        <v>7.8228591732099999E-3</v>
      </c>
      <c r="G153" s="174">
        <f t="shared" si="41"/>
        <v>7.8228591732099999E-3</v>
      </c>
      <c r="H153" s="175">
        <f t="shared" si="42"/>
        <v>0</v>
      </c>
      <c r="I153" s="27">
        <f t="shared" si="43"/>
        <v>0.92033637331882345</v>
      </c>
      <c r="J153" s="11">
        <f t="shared" si="44"/>
        <v>245</v>
      </c>
      <c r="K153">
        <f t="shared" si="45"/>
        <v>160.30000000000001</v>
      </c>
      <c r="L153" s="36">
        <f t="shared" si="54"/>
        <v>2.0181661892495536E-2</v>
      </c>
      <c r="M153" s="99">
        <f t="shared" si="55"/>
        <v>4.0075E-2</v>
      </c>
      <c r="N153">
        <f t="shared" si="56"/>
        <v>752</v>
      </c>
      <c r="O153" s="36">
        <f t="shared" si="46"/>
        <v>2.9626436003906001E-3</v>
      </c>
      <c r="P153" s="1">
        <f t="shared" si="57"/>
        <v>1.288132871727774</v>
      </c>
      <c r="Q153" s="23">
        <f t="shared" si="58"/>
        <v>242.85436712827223</v>
      </c>
      <c r="R153" s="23">
        <f t="shared" si="47"/>
        <v>0.83</v>
      </c>
      <c r="S153" s="11">
        <f t="shared" si="48"/>
        <v>0.96</v>
      </c>
      <c r="T153" s="20"/>
      <c r="U153" s="30">
        <f t="shared" si="49"/>
        <v>18.637190188842869</v>
      </c>
      <c r="V153" s="24">
        <f t="shared" si="50"/>
        <v>14.850113142469997</v>
      </c>
      <c r="W153" s="24">
        <f t="shared" si="59"/>
        <v>15</v>
      </c>
      <c r="X153" s="31">
        <f t="shared" si="60"/>
        <v>356.40271541927996</v>
      </c>
      <c r="Y153" s="20"/>
      <c r="Z153" s="19"/>
    </row>
    <row r="154" spans="1:26" ht="15.6" x14ac:dyDescent="0.3">
      <c r="A154" s="26">
        <v>136</v>
      </c>
      <c r="B154" s="172">
        <f>'Curva durate'!V162/1000</f>
        <v>7.7975927048499994E-3</v>
      </c>
      <c r="C154" s="11"/>
      <c r="D154" s="83">
        <f t="shared" si="51"/>
        <v>7.7975927048499994E-3</v>
      </c>
      <c r="E154" s="83">
        <f t="shared" si="52"/>
        <v>0</v>
      </c>
      <c r="F154" s="173">
        <f t="shared" si="53"/>
        <v>7.7975927048499994E-3</v>
      </c>
      <c r="G154" s="174">
        <f t="shared" si="41"/>
        <v>7.7975927048499994E-3</v>
      </c>
      <c r="H154" s="175">
        <f t="shared" si="42"/>
        <v>0</v>
      </c>
      <c r="I154" s="27">
        <f t="shared" si="43"/>
        <v>0.91736384762941159</v>
      </c>
      <c r="J154" s="11">
        <f t="shared" si="44"/>
        <v>245</v>
      </c>
      <c r="K154">
        <f t="shared" si="45"/>
        <v>160.30000000000001</v>
      </c>
      <c r="L154" s="36">
        <f t="shared" si="54"/>
        <v>2.0181661892495536E-2</v>
      </c>
      <c r="M154" s="99">
        <f t="shared" si="55"/>
        <v>4.0075E-2</v>
      </c>
      <c r="N154">
        <f t="shared" si="56"/>
        <v>752</v>
      </c>
      <c r="O154" s="36">
        <f t="shared" si="46"/>
        <v>2.9626436003906001E-3</v>
      </c>
      <c r="P154" s="1">
        <f t="shared" si="57"/>
        <v>1.2798254209958455</v>
      </c>
      <c r="Q154" s="23">
        <f t="shared" si="58"/>
        <v>242.86267457900416</v>
      </c>
      <c r="R154" s="23">
        <f t="shared" si="47"/>
        <v>0.83</v>
      </c>
      <c r="S154" s="11">
        <f t="shared" si="48"/>
        <v>0.96</v>
      </c>
      <c r="T154" s="20"/>
      <c r="U154" s="30">
        <f t="shared" si="49"/>
        <v>18.577630794056279</v>
      </c>
      <c r="V154" s="24">
        <f t="shared" si="50"/>
        <v>14.802656216704042</v>
      </c>
      <c r="W154" s="24">
        <f t="shared" si="59"/>
        <v>15</v>
      </c>
      <c r="X154" s="31">
        <f t="shared" si="60"/>
        <v>355.263749200897</v>
      </c>
      <c r="Y154" s="20"/>
      <c r="Z154" s="19"/>
    </row>
    <row r="155" spans="1:26" ht="15.6" x14ac:dyDescent="0.3">
      <c r="A155" s="32">
        <v>137</v>
      </c>
      <c r="B155" s="172">
        <f>'Curva durate'!V163/1000</f>
        <v>7.7721624466700005E-3</v>
      </c>
      <c r="C155" s="11"/>
      <c r="D155" s="83">
        <f t="shared" si="51"/>
        <v>7.7721624466700005E-3</v>
      </c>
      <c r="E155" s="83">
        <f t="shared" si="52"/>
        <v>0</v>
      </c>
      <c r="F155" s="173">
        <f t="shared" si="53"/>
        <v>7.7721624466700005E-3</v>
      </c>
      <c r="G155" s="174">
        <f t="shared" si="41"/>
        <v>7.7721624466700005E-3</v>
      </c>
      <c r="H155" s="175">
        <f t="shared" si="42"/>
        <v>0</v>
      </c>
      <c r="I155" s="27">
        <f t="shared" si="43"/>
        <v>0.91437205254941178</v>
      </c>
      <c r="J155" s="11">
        <f t="shared" si="44"/>
        <v>245</v>
      </c>
      <c r="K155">
        <f t="shared" si="45"/>
        <v>160.30000000000001</v>
      </c>
      <c r="L155" s="36">
        <f t="shared" si="54"/>
        <v>2.0181661892495536E-2</v>
      </c>
      <c r="M155" s="99">
        <f t="shared" si="55"/>
        <v>4.0075E-2</v>
      </c>
      <c r="N155">
        <f t="shared" si="56"/>
        <v>752</v>
      </c>
      <c r="O155" s="36">
        <f t="shared" si="46"/>
        <v>2.9626436003906001E-3</v>
      </c>
      <c r="P155" s="1">
        <f t="shared" si="57"/>
        <v>1.2714912541403958</v>
      </c>
      <c r="Q155" s="23">
        <f t="shared" si="58"/>
        <v>242.87100874585963</v>
      </c>
      <c r="R155" s="23">
        <f t="shared" si="47"/>
        <v>0.83</v>
      </c>
      <c r="S155" s="11">
        <f t="shared" si="48"/>
        <v>0.96</v>
      </c>
      <c r="T155" s="20"/>
      <c r="U155" s="30">
        <f t="shared" si="49"/>
        <v>18.517679078218023</v>
      </c>
      <c r="V155" s="24">
        <f t="shared" si="50"/>
        <v>14.75488668952412</v>
      </c>
      <c r="W155" s="24">
        <f t="shared" si="59"/>
        <v>15</v>
      </c>
      <c r="X155" s="31">
        <f t="shared" si="60"/>
        <v>354.11728054857889</v>
      </c>
      <c r="Y155" s="20"/>
      <c r="Z155" s="19"/>
    </row>
    <row r="156" spans="1:26" ht="15.6" x14ac:dyDescent="0.3">
      <c r="A156" s="32">
        <v>138</v>
      </c>
      <c r="B156" s="172">
        <f>'Curva durate'!V164/1000</f>
        <v>7.74656954677E-3</v>
      </c>
      <c r="C156" s="11"/>
      <c r="D156" s="83">
        <f t="shared" si="51"/>
        <v>7.74656954677E-3</v>
      </c>
      <c r="E156" s="83">
        <f t="shared" si="52"/>
        <v>0</v>
      </c>
      <c r="F156" s="173">
        <f t="shared" si="53"/>
        <v>7.74656954677E-3</v>
      </c>
      <c r="G156" s="174">
        <f t="shared" si="41"/>
        <v>7.74656954677E-3</v>
      </c>
      <c r="H156" s="175">
        <f t="shared" si="42"/>
        <v>0</v>
      </c>
      <c r="I156" s="27">
        <f t="shared" si="43"/>
        <v>0.91136112314941164</v>
      </c>
      <c r="J156" s="11">
        <f t="shared" si="44"/>
        <v>245</v>
      </c>
      <c r="K156">
        <f t="shared" si="45"/>
        <v>160.30000000000001</v>
      </c>
      <c r="L156" s="36">
        <f t="shared" si="54"/>
        <v>2.0181661892495536E-2</v>
      </c>
      <c r="M156" s="99">
        <f t="shared" si="55"/>
        <v>4.0075E-2</v>
      </c>
      <c r="N156">
        <f t="shared" si="56"/>
        <v>752</v>
      </c>
      <c r="O156" s="36">
        <f t="shared" si="46"/>
        <v>2.9626436003906001E-3</v>
      </c>
      <c r="P156" s="1">
        <f t="shared" si="57"/>
        <v>1.2631312716122995</v>
      </c>
      <c r="Q156" s="23">
        <f t="shared" si="58"/>
        <v>242.8793687283877</v>
      </c>
      <c r="R156" s="23">
        <f t="shared" si="47"/>
        <v>0.83</v>
      </c>
      <c r="S156" s="11">
        <f t="shared" si="48"/>
        <v>0.96</v>
      </c>
      <c r="T156" s="20"/>
      <c r="U156" s="30">
        <f t="shared" si="49"/>
        <v>18.457337648247794</v>
      </c>
      <c r="V156" s="24">
        <f t="shared" si="50"/>
        <v>14.706806638123842</v>
      </c>
      <c r="W156" s="24">
        <f t="shared" si="59"/>
        <v>15</v>
      </c>
      <c r="X156" s="31">
        <f t="shared" si="60"/>
        <v>352.96335931497219</v>
      </c>
      <c r="Y156" s="20"/>
      <c r="Z156" s="19"/>
    </row>
    <row r="157" spans="1:26" ht="15.6" x14ac:dyDescent="0.3">
      <c r="A157" s="26">
        <v>139</v>
      </c>
      <c r="B157" s="172">
        <f>'Curva durate'!V165/1000</f>
        <v>7.7208151707699995E-3</v>
      </c>
      <c r="C157" s="11"/>
      <c r="D157" s="83">
        <f t="shared" si="51"/>
        <v>7.7208151707699995E-3</v>
      </c>
      <c r="E157" s="83">
        <f t="shared" si="52"/>
        <v>0</v>
      </c>
      <c r="F157" s="173">
        <f t="shared" si="53"/>
        <v>7.7208151707699995E-3</v>
      </c>
      <c r="G157" s="174">
        <f t="shared" si="41"/>
        <v>7.7208151707699995E-3</v>
      </c>
      <c r="H157" s="175">
        <f t="shared" si="42"/>
        <v>0</v>
      </c>
      <c r="I157" s="27">
        <f t="shared" si="43"/>
        <v>0.90833119656117634</v>
      </c>
      <c r="J157" s="11">
        <f t="shared" si="44"/>
        <v>245</v>
      </c>
      <c r="K157">
        <f t="shared" si="45"/>
        <v>160.30000000000001</v>
      </c>
      <c r="L157" s="36">
        <f t="shared" si="54"/>
        <v>2.0181661892495536E-2</v>
      </c>
      <c r="M157" s="99">
        <f t="shared" si="55"/>
        <v>4.0075E-2</v>
      </c>
      <c r="N157">
        <f t="shared" si="56"/>
        <v>752</v>
      </c>
      <c r="O157" s="36">
        <f t="shared" si="46"/>
        <v>2.9626436003906001E-3</v>
      </c>
      <c r="P157" s="1">
        <f t="shared" si="57"/>
        <v>1.2547463779656072</v>
      </c>
      <c r="Q157" s="23">
        <f t="shared" si="58"/>
        <v>242.88775362203441</v>
      </c>
      <c r="R157" s="23">
        <f t="shared" si="47"/>
        <v>0.83</v>
      </c>
      <c r="S157" s="11">
        <f t="shared" si="48"/>
        <v>0.96</v>
      </c>
      <c r="T157" s="20"/>
      <c r="U157" s="30">
        <f t="shared" si="49"/>
        <v>18.396609153530235</v>
      </c>
      <c r="V157" s="24">
        <f t="shared" si="50"/>
        <v>14.65841817353289</v>
      </c>
      <c r="W157" s="24">
        <f t="shared" si="59"/>
        <v>15</v>
      </c>
      <c r="X157" s="31">
        <f t="shared" si="60"/>
        <v>351.80203616478934</v>
      </c>
      <c r="Y157" s="20"/>
      <c r="Z157" s="19"/>
    </row>
    <row r="158" spans="1:26" ht="15.6" x14ac:dyDescent="0.3">
      <c r="A158" s="32">
        <v>140</v>
      </c>
      <c r="B158" s="172">
        <f>'Curva durate'!V166/1000</f>
        <v>7.6949005018099991E-3</v>
      </c>
      <c r="C158" s="11"/>
      <c r="D158" s="83">
        <f t="shared" si="51"/>
        <v>7.6949005018099991E-3</v>
      </c>
      <c r="E158" s="83">
        <f t="shared" si="52"/>
        <v>0</v>
      </c>
      <c r="F158" s="173">
        <f t="shared" si="53"/>
        <v>7.6949005018099991E-3</v>
      </c>
      <c r="G158" s="174">
        <f t="shared" si="41"/>
        <v>7.6949005018099991E-3</v>
      </c>
      <c r="H158" s="175">
        <f t="shared" si="42"/>
        <v>0</v>
      </c>
      <c r="I158" s="27">
        <f t="shared" si="43"/>
        <v>0.90528241197764692</v>
      </c>
      <c r="J158" s="11">
        <f t="shared" si="44"/>
        <v>245</v>
      </c>
      <c r="K158">
        <f t="shared" si="45"/>
        <v>160.30000000000001</v>
      </c>
      <c r="L158" s="36">
        <f t="shared" si="54"/>
        <v>2.0181661892495536E-2</v>
      </c>
      <c r="M158" s="99">
        <f t="shared" si="55"/>
        <v>4.0075E-2</v>
      </c>
      <c r="N158">
        <f t="shared" si="56"/>
        <v>752</v>
      </c>
      <c r="O158" s="36">
        <f t="shared" si="46"/>
        <v>2.9626436003906001E-3</v>
      </c>
      <c r="P158" s="1">
        <f t="shared" si="57"/>
        <v>1.2463374816836441</v>
      </c>
      <c r="Q158" s="23">
        <f t="shared" si="58"/>
        <v>242.89616251831637</v>
      </c>
      <c r="R158" s="23">
        <f t="shared" si="47"/>
        <v>0.83</v>
      </c>
      <c r="S158" s="11">
        <f t="shared" si="48"/>
        <v>0.96</v>
      </c>
      <c r="T158" s="20"/>
      <c r="U158" s="30">
        <f t="shared" si="49"/>
        <v>18.335496285957674</v>
      </c>
      <c r="V158" s="24">
        <f t="shared" si="50"/>
        <v>14.609723440651074</v>
      </c>
      <c r="W158" s="24">
        <f t="shared" si="59"/>
        <v>15</v>
      </c>
      <c r="X158" s="31">
        <f t="shared" si="60"/>
        <v>350.63336257562577</v>
      </c>
      <c r="Y158" s="20"/>
      <c r="Z158" s="19"/>
    </row>
    <row r="159" spans="1:26" ht="15.6" x14ac:dyDescent="0.3">
      <c r="A159" s="32">
        <v>141</v>
      </c>
      <c r="B159" s="172">
        <f>'Curva durate'!V167/1000</f>
        <v>7.6688267405499999E-3</v>
      </c>
      <c r="C159" s="11"/>
      <c r="D159" s="83">
        <f t="shared" si="51"/>
        <v>7.6688267405499999E-3</v>
      </c>
      <c r="E159" s="83">
        <f t="shared" si="52"/>
        <v>0</v>
      </c>
      <c r="F159" s="173">
        <f t="shared" si="53"/>
        <v>7.6688267405499999E-3</v>
      </c>
      <c r="G159" s="174">
        <f t="shared" si="41"/>
        <v>7.6688267405499999E-3</v>
      </c>
      <c r="H159" s="175">
        <f t="shared" si="42"/>
        <v>0</v>
      </c>
      <c r="I159" s="27">
        <f t="shared" si="43"/>
        <v>0.90221491065294113</v>
      </c>
      <c r="J159" s="11">
        <f t="shared" si="44"/>
        <v>245</v>
      </c>
      <c r="K159">
        <f t="shared" si="45"/>
        <v>160.30000000000001</v>
      </c>
      <c r="L159" s="36">
        <f t="shared" si="54"/>
        <v>2.0181661892495536E-2</v>
      </c>
      <c r="M159" s="99">
        <f t="shared" si="55"/>
        <v>4.0075E-2</v>
      </c>
      <c r="N159">
        <f t="shared" si="56"/>
        <v>752</v>
      </c>
      <c r="O159" s="36">
        <f t="shared" si="46"/>
        <v>2.9626436003906001E-3</v>
      </c>
      <c r="P159" s="1">
        <f t="shared" si="57"/>
        <v>1.2379054950039072</v>
      </c>
      <c r="Q159" s="23">
        <f t="shared" si="58"/>
        <v>242.90459450499611</v>
      </c>
      <c r="R159" s="23">
        <f t="shared" si="47"/>
        <v>0.83</v>
      </c>
      <c r="S159" s="11">
        <f t="shared" si="48"/>
        <v>0.96</v>
      </c>
      <c r="T159" s="20"/>
      <c r="U159" s="30">
        <f t="shared" si="49"/>
        <v>18.274001779972636</v>
      </c>
      <c r="V159" s="24">
        <f t="shared" si="50"/>
        <v>14.560724618282196</v>
      </c>
      <c r="W159" s="24">
        <f t="shared" si="59"/>
        <v>15</v>
      </c>
      <c r="X159" s="31">
        <f t="shared" si="60"/>
        <v>349.45739083877271</v>
      </c>
      <c r="Y159" s="20"/>
      <c r="Z159" s="19"/>
    </row>
    <row r="160" spans="1:26" ht="15.6" x14ac:dyDescent="0.3">
      <c r="A160" s="26">
        <v>142</v>
      </c>
      <c r="B160" s="172">
        <f>'Curva durate'!V168/1000</f>
        <v>7.6425951051700006E-3</v>
      </c>
      <c r="C160" s="11"/>
      <c r="D160" s="83">
        <f t="shared" si="51"/>
        <v>7.6425951051700006E-3</v>
      </c>
      <c r="E160" s="83">
        <f t="shared" si="52"/>
        <v>0</v>
      </c>
      <c r="F160" s="173">
        <f t="shared" si="53"/>
        <v>7.6425951051700006E-3</v>
      </c>
      <c r="G160" s="174">
        <f t="shared" si="41"/>
        <v>7.6425951051700006E-3</v>
      </c>
      <c r="H160" s="175">
        <f t="shared" si="42"/>
        <v>0</v>
      </c>
      <c r="I160" s="27">
        <f t="shared" si="43"/>
        <v>0.89912883590235293</v>
      </c>
      <c r="J160" s="11">
        <f t="shared" si="44"/>
        <v>245</v>
      </c>
      <c r="K160">
        <f t="shared" si="45"/>
        <v>160.30000000000001</v>
      </c>
      <c r="L160" s="36">
        <f t="shared" si="54"/>
        <v>2.0181661892495536E-2</v>
      </c>
      <c r="M160" s="99">
        <f t="shared" si="55"/>
        <v>4.0075E-2</v>
      </c>
      <c r="N160">
        <f t="shared" si="56"/>
        <v>752</v>
      </c>
      <c r="O160" s="36">
        <f t="shared" si="46"/>
        <v>2.9626436003906001E-3</v>
      </c>
      <c r="P160" s="1">
        <f t="shared" si="57"/>
        <v>1.2294513337417827</v>
      </c>
      <c r="Q160" s="23">
        <f t="shared" si="58"/>
        <v>242.91304866625822</v>
      </c>
      <c r="R160" s="23">
        <f t="shared" si="47"/>
        <v>0.83</v>
      </c>
      <c r="S160" s="11">
        <f t="shared" si="48"/>
        <v>0.96</v>
      </c>
      <c r="T160" s="20"/>
      <c r="U160" s="30">
        <f t="shared" si="49"/>
        <v>18.212128412610127</v>
      </c>
      <c r="V160" s="24">
        <f t="shared" si="50"/>
        <v>14.511423919167749</v>
      </c>
      <c r="W160" s="24">
        <f t="shared" si="59"/>
        <v>15</v>
      </c>
      <c r="X160" s="31">
        <f t="shared" si="60"/>
        <v>348.27417406002598</v>
      </c>
      <c r="Y160" s="20"/>
      <c r="Z160" s="19"/>
    </row>
    <row r="161" spans="1:26" ht="15.6" x14ac:dyDescent="0.3">
      <c r="A161" s="32">
        <v>143</v>
      </c>
      <c r="B161" s="172">
        <f>'Curva durate'!V169/1000</f>
        <v>7.6162068313700001E-3</v>
      </c>
      <c r="C161" s="11"/>
      <c r="D161" s="83">
        <f t="shared" si="51"/>
        <v>7.6162068313700001E-3</v>
      </c>
      <c r="E161" s="83">
        <f t="shared" si="52"/>
        <v>0</v>
      </c>
      <c r="F161" s="173">
        <f t="shared" si="53"/>
        <v>7.6162068313700001E-3</v>
      </c>
      <c r="G161" s="174">
        <f t="shared" si="41"/>
        <v>7.6162068313700001E-3</v>
      </c>
      <c r="H161" s="175">
        <f t="shared" si="42"/>
        <v>0</v>
      </c>
      <c r="I161" s="27">
        <f t="shared" si="43"/>
        <v>0.89602433310235285</v>
      </c>
      <c r="J161" s="11">
        <f t="shared" si="44"/>
        <v>245</v>
      </c>
      <c r="K161">
        <f t="shared" si="45"/>
        <v>160.30000000000001</v>
      </c>
      <c r="L161" s="36">
        <f t="shared" si="54"/>
        <v>2.0181661892495536E-2</v>
      </c>
      <c r="M161" s="99">
        <f t="shared" si="55"/>
        <v>4.0075E-2</v>
      </c>
      <c r="N161">
        <f t="shared" si="56"/>
        <v>752</v>
      </c>
      <c r="O161" s="36">
        <f t="shared" si="46"/>
        <v>2.9626436003906001E-3</v>
      </c>
      <c r="P161" s="1">
        <f t="shared" si="57"/>
        <v>1.2209759171131245</v>
      </c>
      <c r="Q161" s="23">
        <f t="shared" si="58"/>
        <v>242.92152408288689</v>
      </c>
      <c r="R161" s="23">
        <f t="shared" si="47"/>
        <v>0.83</v>
      </c>
      <c r="S161" s="11">
        <f t="shared" si="48"/>
        <v>0.96</v>
      </c>
      <c r="T161" s="20"/>
      <c r="U161" s="30">
        <f t="shared" si="49"/>
        <v>18.149879003539645</v>
      </c>
      <c r="V161" s="24">
        <f t="shared" si="50"/>
        <v>14.461823590020389</v>
      </c>
      <c r="W161" s="24">
        <f t="shared" si="59"/>
        <v>15</v>
      </c>
      <c r="X161" s="31">
        <f t="shared" si="60"/>
        <v>347.08376616048935</v>
      </c>
      <c r="Y161" s="20"/>
      <c r="Z161" s="19"/>
    </row>
    <row r="162" spans="1:26" ht="15.6" x14ac:dyDescent="0.3">
      <c r="A162" s="32">
        <v>144</v>
      </c>
      <c r="B162" s="172">
        <f>'Curva durate'!V170/1000</f>
        <v>7.5896631723700002E-3</v>
      </c>
      <c r="C162" s="11"/>
      <c r="D162" s="83">
        <f t="shared" si="51"/>
        <v>7.5896631723700002E-3</v>
      </c>
      <c r="E162" s="83">
        <f t="shared" si="52"/>
        <v>0</v>
      </c>
      <c r="F162" s="173">
        <f t="shared" si="53"/>
        <v>7.5896631723700002E-3</v>
      </c>
      <c r="G162" s="174">
        <f t="shared" si="41"/>
        <v>7.5896631723700002E-3</v>
      </c>
      <c r="H162" s="175">
        <f t="shared" si="42"/>
        <v>0</v>
      </c>
      <c r="I162" s="27">
        <f t="shared" si="43"/>
        <v>0.89290154969058821</v>
      </c>
      <c r="J162" s="11">
        <f t="shared" si="44"/>
        <v>245</v>
      </c>
      <c r="K162">
        <f t="shared" si="45"/>
        <v>160.30000000000001</v>
      </c>
      <c r="L162" s="36">
        <f t="shared" si="54"/>
        <v>2.0181661892495536E-2</v>
      </c>
      <c r="M162" s="99">
        <f t="shared" si="55"/>
        <v>4.0075E-2</v>
      </c>
      <c r="N162">
        <f t="shared" si="56"/>
        <v>752</v>
      </c>
      <c r="O162" s="36">
        <f t="shared" si="46"/>
        <v>2.9626436003906001E-3</v>
      </c>
      <c r="P162" s="1">
        <f t="shared" si="57"/>
        <v>1.2124801675557173</v>
      </c>
      <c r="Q162" s="23">
        <f t="shared" si="58"/>
        <v>242.93001983244429</v>
      </c>
      <c r="R162" s="23">
        <f t="shared" si="47"/>
        <v>0.83</v>
      </c>
      <c r="S162" s="11">
        <f t="shared" si="48"/>
        <v>0.96</v>
      </c>
      <c r="T162" s="20"/>
      <c r="U162" s="30">
        <f t="shared" si="49"/>
        <v>18.087256415106932</v>
      </c>
      <c r="V162" s="24">
        <f t="shared" si="50"/>
        <v>14.411925911557201</v>
      </c>
      <c r="W162" s="24">
        <f t="shared" si="59"/>
        <v>15</v>
      </c>
      <c r="X162" s="31">
        <f t="shared" si="60"/>
        <v>345.8862218773728</v>
      </c>
      <c r="Y162" s="20"/>
      <c r="Z162" s="19"/>
    </row>
    <row r="163" spans="1:26" ht="15.6" x14ac:dyDescent="0.3">
      <c r="A163" s="26">
        <v>145</v>
      </c>
      <c r="B163" s="172">
        <f>'Curva durate'!V171/1000</f>
        <v>7.5629653989099993E-3</v>
      </c>
      <c r="C163" s="11"/>
      <c r="D163" s="83">
        <f t="shared" si="51"/>
        <v>7.5629653989099993E-3</v>
      </c>
      <c r="E163" s="83">
        <f t="shared" si="52"/>
        <v>0</v>
      </c>
      <c r="F163" s="173">
        <f t="shared" si="53"/>
        <v>7.5629653989099993E-3</v>
      </c>
      <c r="G163" s="174">
        <f t="shared" si="41"/>
        <v>7.5629653989099993E-3</v>
      </c>
      <c r="H163" s="175">
        <f t="shared" si="42"/>
        <v>0</v>
      </c>
      <c r="I163" s="27">
        <f t="shared" si="43"/>
        <v>0.88976063516588222</v>
      </c>
      <c r="J163" s="11">
        <f t="shared" si="44"/>
        <v>245</v>
      </c>
      <c r="K163">
        <f t="shared" si="45"/>
        <v>160.30000000000001</v>
      </c>
      <c r="L163" s="36">
        <f t="shared" si="54"/>
        <v>2.0181661892495536E-2</v>
      </c>
      <c r="M163" s="99">
        <f t="shared" si="55"/>
        <v>4.0075E-2</v>
      </c>
      <c r="N163">
        <f t="shared" si="56"/>
        <v>752</v>
      </c>
      <c r="O163" s="36">
        <f t="shared" si="46"/>
        <v>2.9626436003906001E-3</v>
      </c>
      <c r="P163" s="1">
        <f t="shared" si="57"/>
        <v>1.203965010549658</v>
      </c>
      <c r="Q163" s="23">
        <f t="shared" si="58"/>
        <v>242.93853498945035</v>
      </c>
      <c r="R163" s="23">
        <f t="shared" si="47"/>
        <v>0.83</v>
      </c>
      <c r="S163" s="11">
        <f t="shared" si="48"/>
        <v>0.96</v>
      </c>
      <c r="T163" s="20"/>
      <c r="U163" s="30">
        <f t="shared" si="49"/>
        <v>18.024263552375444</v>
      </c>
      <c r="V163" s="24">
        <f t="shared" si="50"/>
        <v>14.361733198532752</v>
      </c>
      <c r="W163" s="24">
        <f t="shared" si="59"/>
        <v>15</v>
      </c>
      <c r="X163" s="31">
        <f t="shared" si="60"/>
        <v>344.68159676478604</v>
      </c>
      <c r="Y163" s="20"/>
      <c r="Z163" s="19"/>
    </row>
    <row r="164" spans="1:26" ht="15.6" x14ac:dyDescent="0.3">
      <c r="A164" s="32">
        <v>146</v>
      </c>
      <c r="B164" s="172">
        <f>'Curva durate'!V172/1000</f>
        <v>7.5361147992499995E-3</v>
      </c>
      <c r="C164" s="11"/>
      <c r="D164" s="83">
        <f t="shared" si="51"/>
        <v>7.5361147992499995E-3</v>
      </c>
      <c r="E164" s="83">
        <f t="shared" si="52"/>
        <v>0</v>
      </c>
      <c r="F164" s="173">
        <f t="shared" si="53"/>
        <v>7.5361147992499995E-3</v>
      </c>
      <c r="G164" s="174">
        <f t="shared" si="41"/>
        <v>7.5361147992499995E-3</v>
      </c>
      <c r="H164" s="175">
        <f t="shared" si="42"/>
        <v>0</v>
      </c>
      <c r="I164" s="27">
        <f t="shared" si="43"/>
        <v>0.8866017410882352</v>
      </c>
      <c r="J164" s="11">
        <f t="shared" si="44"/>
        <v>245</v>
      </c>
      <c r="K164">
        <f t="shared" si="45"/>
        <v>160.30000000000001</v>
      </c>
      <c r="L164" s="36">
        <f t="shared" si="54"/>
        <v>2.0181661892495536E-2</v>
      </c>
      <c r="M164" s="99">
        <f t="shared" si="55"/>
        <v>4.0075E-2</v>
      </c>
      <c r="N164">
        <f t="shared" si="56"/>
        <v>752</v>
      </c>
      <c r="O164" s="36">
        <f t="shared" si="46"/>
        <v>2.9626436003906001E-3</v>
      </c>
      <c r="P164" s="1">
        <f t="shared" si="57"/>
        <v>1.1954313744366896</v>
      </c>
      <c r="Q164" s="23">
        <f t="shared" si="58"/>
        <v>242.94706862556333</v>
      </c>
      <c r="R164" s="23">
        <f t="shared" si="47"/>
        <v>0.83</v>
      </c>
      <c r="S164" s="11">
        <f t="shared" si="48"/>
        <v>0.96</v>
      </c>
      <c r="T164" s="20"/>
      <c r="U164" s="30">
        <f t="shared" si="49"/>
        <v>17.960903363167464</v>
      </c>
      <c r="V164" s="24">
        <f t="shared" si="50"/>
        <v>14.311247799771834</v>
      </c>
      <c r="W164" s="24">
        <f t="shared" si="59"/>
        <v>15</v>
      </c>
      <c r="X164" s="31">
        <f t="shared" si="60"/>
        <v>343.46994719452402</v>
      </c>
      <c r="Y164" s="20"/>
      <c r="Z164" s="19"/>
    </row>
    <row r="165" spans="1:26" ht="15.6" x14ac:dyDescent="0.3">
      <c r="A165" s="32">
        <v>147</v>
      </c>
      <c r="B165" s="172">
        <f>'Curva durate'!V173/1000</f>
        <v>7.5091126791699998E-3</v>
      </c>
      <c r="C165" s="11"/>
      <c r="D165" s="83">
        <f t="shared" si="51"/>
        <v>7.5091126791699998E-3</v>
      </c>
      <c r="E165" s="83">
        <f t="shared" si="52"/>
        <v>0</v>
      </c>
      <c r="F165" s="173">
        <f t="shared" si="53"/>
        <v>7.5091126791699998E-3</v>
      </c>
      <c r="G165" s="174">
        <f t="shared" si="41"/>
        <v>7.5091126791699998E-3</v>
      </c>
      <c r="H165" s="175">
        <f t="shared" si="42"/>
        <v>0</v>
      </c>
      <c r="I165" s="27">
        <f t="shared" si="43"/>
        <v>0.88342502107882348</v>
      </c>
      <c r="J165" s="11">
        <f t="shared" si="44"/>
        <v>245</v>
      </c>
      <c r="K165">
        <f t="shared" si="45"/>
        <v>160.30000000000001</v>
      </c>
      <c r="L165" s="36">
        <f t="shared" si="54"/>
        <v>2.0181661892495536E-2</v>
      </c>
      <c r="M165" s="99">
        <f t="shared" si="55"/>
        <v>4.0075E-2</v>
      </c>
      <c r="N165">
        <f t="shared" si="56"/>
        <v>752</v>
      </c>
      <c r="O165" s="36">
        <f t="shared" si="46"/>
        <v>2.9626436003906001E-3</v>
      </c>
      <c r="P165" s="1">
        <f t="shared" si="57"/>
        <v>1.1868801902385195</v>
      </c>
      <c r="Q165" s="23">
        <f t="shared" si="58"/>
        <v>242.95561980976149</v>
      </c>
      <c r="R165" s="23">
        <f t="shared" si="47"/>
        <v>0.83</v>
      </c>
      <c r="S165" s="11">
        <f t="shared" si="48"/>
        <v>0.96</v>
      </c>
      <c r="T165" s="20"/>
      <c r="U165" s="30">
        <f t="shared" si="49"/>
        <v>17.897178838104935</v>
      </c>
      <c r="V165" s="24">
        <f t="shared" si="50"/>
        <v>14.260472098202012</v>
      </c>
      <c r="W165" s="24">
        <f t="shared" si="59"/>
        <v>15</v>
      </c>
      <c r="X165" s="31">
        <f t="shared" si="60"/>
        <v>342.25133035684826</v>
      </c>
      <c r="Y165" s="20"/>
      <c r="Z165" s="19"/>
    </row>
    <row r="166" spans="1:26" ht="15.6" x14ac:dyDescent="0.3">
      <c r="A166" s="26">
        <v>148</v>
      </c>
      <c r="B166" s="172">
        <f>'Curva durate'!V174/1000</f>
        <v>7.4819603619699993E-3</v>
      </c>
      <c r="C166" s="11"/>
      <c r="D166" s="83">
        <f t="shared" si="51"/>
        <v>7.4819603619699993E-3</v>
      </c>
      <c r="E166" s="83">
        <f t="shared" si="52"/>
        <v>0</v>
      </c>
      <c r="F166" s="173">
        <f t="shared" si="53"/>
        <v>7.4819603619699993E-3</v>
      </c>
      <c r="G166" s="174">
        <f t="shared" si="41"/>
        <v>7.4819603619699993E-3</v>
      </c>
      <c r="H166" s="175">
        <f t="shared" si="42"/>
        <v>0</v>
      </c>
      <c r="I166" s="27">
        <f t="shared" si="43"/>
        <v>0.88023063081999986</v>
      </c>
      <c r="J166" s="11">
        <f t="shared" si="44"/>
        <v>245</v>
      </c>
      <c r="K166">
        <f t="shared" si="45"/>
        <v>160.30000000000001</v>
      </c>
      <c r="L166" s="36">
        <f t="shared" si="54"/>
        <v>2.0181661892495536E-2</v>
      </c>
      <c r="M166" s="99">
        <f t="shared" si="55"/>
        <v>4.0075E-2</v>
      </c>
      <c r="N166">
        <f t="shared" si="56"/>
        <v>752</v>
      </c>
      <c r="O166" s="36">
        <f t="shared" si="46"/>
        <v>2.9626436003906001E-3</v>
      </c>
      <c r="P166" s="1">
        <f t="shared" si="57"/>
        <v>1.1783123914741547</v>
      </c>
      <c r="Q166" s="23">
        <f t="shared" si="58"/>
        <v>242.96418760852586</v>
      </c>
      <c r="R166" s="23">
        <f t="shared" si="47"/>
        <v>0.83</v>
      </c>
      <c r="S166" s="11">
        <f t="shared" si="48"/>
        <v>0.96</v>
      </c>
      <c r="T166" s="20"/>
      <c r="U166" s="30">
        <f t="shared" si="49"/>
        <v>17.833093010649936</v>
      </c>
      <c r="V166" s="24">
        <f t="shared" si="50"/>
        <v>14.209408510885869</v>
      </c>
      <c r="W166" s="24">
        <f t="shared" si="59"/>
        <v>15</v>
      </c>
      <c r="X166" s="31">
        <f t="shared" si="60"/>
        <v>341.02580426126087</v>
      </c>
      <c r="Y166" s="20"/>
      <c r="Z166" s="19"/>
    </row>
    <row r="167" spans="1:26" ht="15.6" x14ac:dyDescent="0.3">
      <c r="A167" s="32">
        <v>149</v>
      </c>
      <c r="B167" s="172">
        <f>'Curva durate'!V175/1000</f>
        <v>7.4546591884699998E-3</v>
      </c>
      <c r="C167" s="11"/>
      <c r="D167" s="83">
        <f t="shared" si="51"/>
        <v>7.4546591884699998E-3</v>
      </c>
      <c r="E167" s="83">
        <f t="shared" si="52"/>
        <v>0</v>
      </c>
      <c r="F167" s="173">
        <f t="shared" si="53"/>
        <v>7.4546591884699998E-3</v>
      </c>
      <c r="G167" s="174">
        <f t="shared" si="41"/>
        <v>7.4546591884699998E-3</v>
      </c>
      <c r="H167" s="175">
        <f t="shared" si="42"/>
        <v>0</v>
      </c>
      <c r="I167" s="27">
        <f t="shared" si="43"/>
        <v>0.87701872805529402</v>
      </c>
      <c r="J167" s="11">
        <f t="shared" si="44"/>
        <v>245</v>
      </c>
      <c r="K167">
        <f t="shared" si="45"/>
        <v>160.30000000000001</v>
      </c>
      <c r="L167" s="36">
        <f t="shared" si="54"/>
        <v>2.0181661892495536E-2</v>
      </c>
      <c r="M167" s="99">
        <f t="shared" si="55"/>
        <v>4.0075E-2</v>
      </c>
      <c r="N167">
        <f t="shared" si="56"/>
        <v>752</v>
      </c>
      <c r="O167" s="36">
        <f t="shared" si="46"/>
        <v>2.9626436003906001E-3</v>
      </c>
      <c r="P167" s="1">
        <f t="shared" si="57"/>
        <v>1.1697289139762894</v>
      </c>
      <c r="Q167" s="23">
        <f t="shared" si="58"/>
        <v>242.97277108602373</v>
      </c>
      <c r="R167" s="23">
        <f t="shared" si="47"/>
        <v>0.83</v>
      </c>
      <c r="S167" s="11">
        <f t="shared" si="48"/>
        <v>0.96</v>
      </c>
      <c r="T167" s="20"/>
      <c r="U167" s="30">
        <f t="shared" si="49"/>
        <v>17.768648957144805</v>
      </c>
      <c r="V167" s="24">
        <f t="shared" si="50"/>
        <v>14.158059489052981</v>
      </c>
      <c r="W167" s="24">
        <f t="shared" si="59"/>
        <v>15</v>
      </c>
      <c r="X167" s="31">
        <f t="shared" si="60"/>
        <v>339.79342773727154</v>
      </c>
      <c r="Y167" s="20"/>
      <c r="Z167" s="19"/>
    </row>
    <row r="168" spans="1:26" ht="15.6" x14ac:dyDescent="0.3">
      <c r="A168" s="32">
        <v>150</v>
      </c>
      <c r="B168" s="172">
        <f>'Curva durate'!V176/1000</f>
        <v>7.4272105170100008E-3</v>
      </c>
      <c r="C168" s="11"/>
      <c r="D168" s="83">
        <f t="shared" si="51"/>
        <v>7.4272105170100008E-3</v>
      </c>
      <c r="E168" s="83">
        <f t="shared" si="52"/>
        <v>0</v>
      </c>
      <c r="F168" s="173">
        <f t="shared" si="53"/>
        <v>7.4272105170100008E-3</v>
      </c>
      <c r="G168" s="174">
        <f t="shared" si="41"/>
        <v>7.4272105170100008E-3</v>
      </c>
      <c r="H168" s="175">
        <f t="shared" si="42"/>
        <v>0</v>
      </c>
      <c r="I168" s="27">
        <f t="shared" si="43"/>
        <v>0.87378947258941175</v>
      </c>
      <c r="J168" s="11">
        <f t="shared" si="44"/>
        <v>245</v>
      </c>
      <c r="K168">
        <f t="shared" si="45"/>
        <v>160.30000000000001</v>
      </c>
      <c r="L168" s="36">
        <f t="shared" si="54"/>
        <v>2.0181661892495536E-2</v>
      </c>
      <c r="M168" s="99">
        <f t="shared" si="55"/>
        <v>4.0075E-2</v>
      </c>
      <c r="N168">
        <f t="shared" si="56"/>
        <v>752</v>
      </c>
      <c r="O168" s="36">
        <f t="shared" si="46"/>
        <v>2.9626436003906001E-3</v>
      </c>
      <c r="P168" s="1">
        <f t="shared" si="57"/>
        <v>1.1611306957067762</v>
      </c>
      <c r="Q168" s="23">
        <f t="shared" si="58"/>
        <v>242.98136930429322</v>
      </c>
      <c r="R168" s="23">
        <f t="shared" si="47"/>
        <v>0.83</v>
      </c>
      <c r="S168" s="11">
        <f t="shared" si="48"/>
        <v>0.96</v>
      </c>
      <c r="T168" s="20"/>
      <c r="U168" s="30">
        <f t="shared" si="49"/>
        <v>17.703849796851856</v>
      </c>
      <c r="V168" s="24">
        <f t="shared" si="50"/>
        <v>14.106427518131557</v>
      </c>
      <c r="W168" s="24">
        <f t="shared" si="59"/>
        <v>15</v>
      </c>
      <c r="X168" s="31">
        <f t="shared" si="60"/>
        <v>338.5542604351574</v>
      </c>
      <c r="Y168" s="20"/>
      <c r="Z168" s="19"/>
    </row>
    <row r="169" spans="1:26" ht="15.6" x14ac:dyDescent="0.3">
      <c r="A169" s="26">
        <v>151</v>
      </c>
      <c r="B169" s="172">
        <f>'Curva durate'!V177/1000</f>
        <v>7.3996157234500004E-3</v>
      </c>
      <c r="C169" s="11"/>
      <c r="D169" s="83">
        <f t="shared" si="51"/>
        <v>7.3996157234500004E-3</v>
      </c>
      <c r="E169" s="83">
        <f t="shared" si="52"/>
        <v>0</v>
      </c>
      <c r="F169" s="173">
        <f t="shared" si="53"/>
        <v>7.3996157234500004E-3</v>
      </c>
      <c r="G169" s="174">
        <f t="shared" si="41"/>
        <v>7.3996157234500004E-3</v>
      </c>
      <c r="H169" s="175">
        <f t="shared" si="42"/>
        <v>0</v>
      </c>
      <c r="I169" s="27">
        <f t="shared" si="43"/>
        <v>0.87054302628823532</v>
      </c>
      <c r="J169" s="11">
        <f t="shared" si="44"/>
        <v>245</v>
      </c>
      <c r="K169">
        <f t="shared" si="45"/>
        <v>160.30000000000001</v>
      </c>
      <c r="L169" s="36">
        <f t="shared" si="54"/>
        <v>2.0181661892495536E-2</v>
      </c>
      <c r="M169" s="99">
        <f t="shared" si="55"/>
        <v>4.0075E-2</v>
      </c>
      <c r="N169">
        <f t="shared" si="56"/>
        <v>752</v>
      </c>
      <c r="O169" s="36">
        <f t="shared" si="46"/>
        <v>2.9626436003906001E-3</v>
      </c>
      <c r="P169" s="1">
        <f t="shared" si="57"/>
        <v>1.1525186765712183</v>
      </c>
      <c r="Q169" s="23">
        <f t="shared" si="58"/>
        <v>242.98998132342879</v>
      </c>
      <c r="R169" s="23">
        <f t="shared" si="47"/>
        <v>0.83</v>
      </c>
      <c r="S169" s="11">
        <f t="shared" si="48"/>
        <v>0.96</v>
      </c>
      <c r="T169" s="20"/>
      <c r="U169" s="30">
        <f t="shared" si="49"/>
        <v>17.63869869199274</v>
      </c>
      <c r="V169" s="24">
        <f t="shared" si="50"/>
        <v>14.054515117779815</v>
      </c>
      <c r="W169" s="24">
        <f t="shared" si="59"/>
        <v>15</v>
      </c>
      <c r="X169" s="31">
        <f t="shared" si="60"/>
        <v>337.30836282671555</v>
      </c>
      <c r="Y169" s="20"/>
      <c r="Z169" s="19"/>
    </row>
    <row r="170" spans="1:26" ht="15.6" x14ac:dyDescent="0.3">
      <c r="A170" s="32">
        <v>152</v>
      </c>
      <c r="B170" s="172">
        <f>'Curva durate'!V178/1000</f>
        <v>7.3718762011700002E-3</v>
      </c>
      <c r="C170" s="11"/>
      <c r="D170" s="83">
        <f t="shared" si="51"/>
        <v>7.3718762011700002E-3</v>
      </c>
      <c r="E170" s="83">
        <f t="shared" si="52"/>
        <v>0</v>
      </c>
      <c r="F170" s="173">
        <f t="shared" si="53"/>
        <v>7.3718762011700002E-3</v>
      </c>
      <c r="G170" s="174">
        <f t="shared" si="41"/>
        <v>7.3718762011700002E-3</v>
      </c>
      <c r="H170" s="175">
        <f t="shared" si="42"/>
        <v>0</v>
      </c>
      <c r="I170" s="27">
        <f t="shared" si="43"/>
        <v>0.86727955307882354</v>
      </c>
      <c r="J170" s="11">
        <f t="shared" si="44"/>
        <v>245</v>
      </c>
      <c r="K170">
        <f t="shared" si="45"/>
        <v>160.30000000000001</v>
      </c>
      <c r="L170" s="36">
        <f t="shared" si="54"/>
        <v>2.0181661892495536E-2</v>
      </c>
      <c r="M170" s="99">
        <f t="shared" si="55"/>
        <v>4.0075E-2</v>
      </c>
      <c r="N170">
        <f t="shared" si="56"/>
        <v>752</v>
      </c>
      <c r="O170" s="36">
        <f t="shared" si="46"/>
        <v>2.9626436003906001E-3</v>
      </c>
      <c r="P170" s="1">
        <f t="shared" si="57"/>
        <v>1.1438937982327189</v>
      </c>
      <c r="Q170" s="23">
        <f t="shared" si="58"/>
        <v>242.9986062017673</v>
      </c>
      <c r="R170" s="23">
        <f t="shared" si="47"/>
        <v>0.83</v>
      </c>
      <c r="S170" s="11">
        <f t="shared" si="48"/>
        <v>0.96</v>
      </c>
      <c r="T170" s="20"/>
      <c r="U170" s="30">
        <f t="shared" si="49"/>
        <v>17.573198847787395</v>
      </c>
      <c r="V170" s="24">
        <f t="shared" si="50"/>
        <v>14.002324841916996</v>
      </c>
      <c r="W170" s="24">
        <f t="shared" si="59"/>
        <v>15</v>
      </c>
      <c r="X170" s="31">
        <f t="shared" si="60"/>
        <v>336.05579620600793</v>
      </c>
      <c r="Y170" s="20"/>
      <c r="Z170" s="19"/>
    </row>
    <row r="171" spans="1:26" ht="15.6" x14ac:dyDescent="0.3">
      <c r="A171" s="32">
        <v>153</v>
      </c>
      <c r="B171" s="172">
        <f>'Curva durate'!V179/1000</f>
        <v>7.3439933610700012E-3</v>
      </c>
      <c r="C171" s="11"/>
      <c r="D171" s="83">
        <f t="shared" si="51"/>
        <v>7.3439933610700012E-3</v>
      </c>
      <c r="E171" s="83">
        <f t="shared" si="52"/>
        <v>0</v>
      </c>
      <c r="F171" s="173">
        <f t="shared" si="53"/>
        <v>7.3439933610700012E-3</v>
      </c>
      <c r="G171" s="174">
        <f t="shared" si="41"/>
        <v>7.3439933610700012E-3</v>
      </c>
      <c r="H171" s="175">
        <f t="shared" si="42"/>
        <v>0</v>
      </c>
      <c r="I171" s="27">
        <f t="shared" si="43"/>
        <v>0.8639992189494119</v>
      </c>
      <c r="J171" s="11">
        <f t="shared" si="44"/>
        <v>245</v>
      </c>
      <c r="K171">
        <f t="shared" si="45"/>
        <v>160.30000000000001</v>
      </c>
      <c r="L171" s="36">
        <f t="shared" si="54"/>
        <v>2.0181661892495536E-2</v>
      </c>
      <c r="M171" s="99">
        <f t="shared" si="55"/>
        <v>4.0075E-2</v>
      </c>
      <c r="N171">
        <f t="shared" si="56"/>
        <v>752</v>
      </c>
      <c r="O171" s="36">
        <f t="shared" si="46"/>
        <v>2.9626436003906001E-3</v>
      </c>
      <c r="P171" s="1">
        <f t="shared" si="57"/>
        <v>1.1352570039248167</v>
      </c>
      <c r="Q171" s="23">
        <f t="shared" si="58"/>
        <v>243.00724299607521</v>
      </c>
      <c r="R171" s="23">
        <f t="shared" si="47"/>
        <v>0.83</v>
      </c>
      <c r="S171" s="11">
        <f t="shared" si="48"/>
        <v>0.96</v>
      </c>
      <c r="T171" s="20"/>
      <c r="U171" s="30">
        <f t="shared" si="49"/>
        <v>17.507353512492539</v>
      </c>
      <c r="V171" s="24">
        <f t="shared" si="50"/>
        <v>13.949859278754055</v>
      </c>
      <c r="W171" s="24">
        <f t="shared" si="59"/>
        <v>15</v>
      </c>
      <c r="X171" s="31">
        <f t="shared" si="60"/>
        <v>334.79662269009731</v>
      </c>
      <c r="Y171" s="20"/>
      <c r="Z171" s="19"/>
    </row>
    <row r="172" spans="1:26" ht="15.6" x14ac:dyDescent="0.3">
      <c r="A172" s="26">
        <v>154</v>
      </c>
      <c r="B172" s="172">
        <f>'Curva durate'!V180/1000</f>
        <v>7.3159686315699994E-3</v>
      </c>
      <c r="C172" s="11"/>
      <c r="D172" s="83">
        <f t="shared" si="51"/>
        <v>7.3159686315699994E-3</v>
      </c>
      <c r="E172" s="83">
        <f t="shared" si="52"/>
        <v>0</v>
      </c>
      <c r="F172" s="173">
        <f t="shared" si="53"/>
        <v>7.3159686315699994E-3</v>
      </c>
      <c r="G172" s="174">
        <f t="shared" si="41"/>
        <v>7.3159686315699994E-3</v>
      </c>
      <c r="H172" s="175">
        <f t="shared" si="42"/>
        <v>0</v>
      </c>
      <c r="I172" s="27">
        <f t="shared" si="43"/>
        <v>0.86070219194941167</v>
      </c>
      <c r="J172" s="11">
        <f t="shared" si="44"/>
        <v>245</v>
      </c>
      <c r="K172">
        <f t="shared" si="45"/>
        <v>160.30000000000001</v>
      </c>
      <c r="L172" s="36">
        <f t="shared" si="54"/>
        <v>2.0181661892495536E-2</v>
      </c>
      <c r="M172" s="99">
        <f t="shared" si="55"/>
        <v>4.0075E-2</v>
      </c>
      <c r="N172">
        <f t="shared" si="56"/>
        <v>752</v>
      </c>
      <c r="O172" s="36">
        <f t="shared" si="46"/>
        <v>2.9626436003906001E-3</v>
      </c>
      <c r="P172" s="1">
        <f t="shared" si="57"/>
        <v>1.1266092382636492</v>
      </c>
      <c r="Q172" s="23">
        <f t="shared" si="58"/>
        <v>243.01589076173636</v>
      </c>
      <c r="R172" s="23">
        <f t="shared" si="47"/>
        <v>0.83</v>
      </c>
      <c r="S172" s="11">
        <f t="shared" si="48"/>
        <v>0.96</v>
      </c>
      <c r="T172" s="20"/>
      <c r="U172" s="30">
        <f t="shared" si="49"/>
        <v>17.441165977439727</v>
      </c>
      <c r="V172" s="24">
        <f t="shared" si="50"/>
        <v>13.897121050823973</v>
      </c>
      <c r="W172" s="24">
        <f t="shared" si="59"/>
        <v>15</v>
      </c>
      <c r="X172" s="31">
        <f t="shared" si="60"/>
        <v>333.53090521977538</v>
      </c>
      <c r="Y172" s="20"/>
      <c r="Z172" s="19"/>
    </row>
    <row r="173" spans="1:26" ht="15.6" x14ac:dyDescent="0.3">
      <c r="A173" s="32">
        <v>155</v>
      </c>
      <c r="B173" s="172">
        <f>'Curva durate'!V181/1000</f>
        <v>7.2878034586099996E-3</v>
      </c>
      <c r="C173" s="11"/>
      <c r="D173" s="83">
        <f t="shared" si="51"/>
        <v>7.2878034586099996E-3</v>
      </c>
      <c r="E173" s="83">
        <f t="shared" si="52"/>
        <v>0</v>
      </c>
      <c r="F173" s="173">
        <f t="shared" si="53"/>
        <v>7.2878034586099996E-3</v>
      </c>
      <c r="G173" s="174">
        <f t="shared" si="41"/>
        <v>7.2878034586099996E-3</v>
      </c>
      <c r="H173" s="175">
        <f t="shared" si="42"/>
        <v>0</v>
      </c>
      <c r="I173" s="27">
        <f t="shared" si="43"/>
        <v>0.85738864218941169</v>
      </c>
      <c r="J173" s="11">
        <f t="shared" si="44"/>
        <v>245</v>
      </c>
      <c r="K173">
        <f t="shared" si="45"/>
        <v>160.30000000000001</v>
      </c>
      <c r="L173" s="36">
        <f t="shared" si="54"/>
        <v>2.0181661892495536E-2</v>
      </c>
      <c r="M173" s="99">
        <f t="shared" si="55"/>
        <v>4.0075E-2</v>
      </c>
      <c r="N173">
        <f t="shared" si="56"/>
        <v>752</v>
      </c>
      <c r="O173" s="36">
        <f t="shared" si="46"/>
        <v>2.9626436003906001E-3</v>
      </c>
      <c r="P173" s="1">
        <f t="shared" si="57"/>
        <v>1.1179514470593865</v>
      </c>
      <c r="Q173" s="23">
        <f t="shared" si="58"/>
        <v>243.02454855294062</v>
      </c>
      <c r="R173" s="23">
        <f t="shared" si="47"/>
        <v>0.83</v>
      </c>
      <c r="S173" s="11">
        <f t="shared" si="48"/>
        <v>0.96</v>
      </c>
      <c r="T173" s="20"/>
      <c r="U173" s="30">
        <f t="shared" si="49"/>
        <v>17.374639577073005</v>
      </c>
      <c r="V173" s="24">
        <f t="shared" si="50"/>
        <v>13.844112815011769</v>
      </c>
      <c r="W173" s="24">
        <f t="shared" si="59"/>
        <v>15</v>
      </c>
      <c r="X173" s="31">
        <f t="shared" si="60"/>
        <v>332.25870756028246</v>
      </c>
      <c r="Y173" s="20"/>
      <c r="Z173" s="19"/>
    </row>
    <row r="174" spans="1:26" ht="15.6" x14ac:dyDescent="0.3">
      <c r="A174" s="26">
        <v>156</v>
      </c>
      <c r="B174" s="172">
        <f>'Curva durate'!V182/1000</f>
        <v>7.2594993056499992E-3</v>
      </c>
      <c r="C174" s="11"/>
      <c r="D174" s="83">
        <f t="shared" si="51"/>
        <v>7.2594993056499992E-3</v>
      </c>
      <c r="E174" s="83">
        <f t="shared" si="52"/>
        <v>0</v>
      </c>
      <c r="F174" s="173">
        <f t="shared" si="53"/>
        <v>7.2594993056499992E-3</v>
      </c>
      <c r="G174" s="174">
        <f t="shared" si="41"/>
        <v>7.2594993056499992E-3</v>
      </c>
      <c r="H174" s="175">
        <f t="shared" si="42"/>
        <v>0</v>
      </c>
      <c r="I174" s="27">
        <f t="shared" si="43"/>
        <v>0.85405874184117636</v>
      </c>
      <c r="J174" s="11">
        <f t="shared" si="44"/>
        <v>245</v>
      </c>
      <c r="K174">
        <f t="shared" si="45"/>
        <v>160.30000000000001</v>
      </c>
      <c r="L174" s="36">
        <f t="shared" si="54"/>
        <v>2.0181661892495536E-2</v>
      </c>
      <c r="M174" s="99">
        <f t="shared" si="55"/>
        <v>4.0075E-2</v>
      </c>
      <c r="N174">
        <f t="shared" si="56"/>
        <v>752</v>
      </c>
      <c r="O174" s="36">
        <f t="shared" si="46"/>
        <v>2.9626436003906001E-3</v>
      </c>
      <c r="P174" s="1">
        <f t="shared" si="57"/>
        <v>1.1092845771269502</v>
      </c>
      <c r="Q174" s="23">
        <f t="shared" si="58"/>
        <v>243.03321542287307</v>
      </c>
      <c r="R174" s="23">
        <f t="shared" si="47"/>
        <v>0.83</v>
      </c>
      <c r="S174" s="11">
        <f t="shared" si="48"/>
        <v>0.96</v>
      </c>
      <c r="T174" s="20"/>
      <c r="U174" s="30">
        <f t="shared" si="49"/>
        <v>17.307777688986015</v>
      </c>
      <c r="V174" s="24">
        <f t="shared" si="50"/>
        <v>13.790837262584056</v>
      </c>
      <c r="W174" s="24">
        <f t="shared" si="59"/>
        <v>15</v>
      </c>
      <c r="X174" s="31">
        <f t="shared" si="60"/>
        <v>330.98009430201733</v>
      </c>
      <c r="Y174" s="20"/>
      <c r="Z174" s="19"/>
    </row>
    <row r="175" spans="1:26" ht="15.6" x14ac:dyDescent="0.3">
      <c r="A175" s="26">
        <v>157</v>
      </c>
      <c r="B175" s="172">
        <f>'Curva durate'!V183/1000</f>
        <v>7.23105765367E-3</v>
      </c>
      <c r="C175" s="11"/>
      <c r="D175" s="83">
        <f t="shared" si="51"/>
        <v>7.23105765367E-3</v>
      </c>
      <c r="E175" s="83">
        <f t="shared" si="52"/>
        <v>0</v>
      </c>
      <c r="F175" s="173">
        <f t="shared" si="53"/>
        <v>7.23105765367E-3</v>
      </c>
      <c r="G175" s="174">
        <f t="shared" si="41"/>
        <v>7.23105765367E-3</v>
      </c>
      <c r="H175" s="175">
        <f t="shared" si="42"/>
        <v>0</v>
      </c>
      <c r="I175" s="27">
        <f t="shared" si="43"/>
        <v>0.85071266513764698</v>
      </c>
      <c r="J175" s="11">
        <f t="shared" si="44"/>
        <v>245</v>
      </c>
      <c r="K175">
        <f t="shared" si="45"/>
        <v>160.30000000000001</v>
      </c>
      <c r="L175" s="36">
        <f t="shared" si="54"/>
        <v>2.0181661892495536E-2</v>
      </c>
      <c r="M175" s="99">
        <f t="shared" si="55"/>
        <v>4.0075E-2</v>
      </c>
      <c r="N175">
        <f t="shared" si="56"/>
        <v>752</v>
      </c>
      <c r="O175" s="36">
        <f t="shared" si="46"/>
        <v>2.9626436003906001E-3</v>
      </c>
      <c r="P175" s="1">
        <f t="shared" si="57"/>
        <v>1.1006095760960837</v>
      </c>
      <c r="Q175" s="23">
        <f t="shared" si="58"/>
        <v>243.04189042390394</v>
      </c>
      <c r="R175" s="23">
        <f t="shared" si="47"/>
        <v>0.83</v>
      </c>
      <c r="S175" s="11">
        <f t="shared" si="48"/>
        <v>0.96</v>
      </c>
      <c r="T175" s="20"/>
      <c r="U175" s="30">
        <f t="shared" si="49"/>
        <v>17.240583733958644</v>
      </c>
      <c r="V175" s="24">
        <f t="shared" si="50"/>
        <v>13.737297119218246</v>
      </c>
      <c r="W175" s="24">
        <f t="shared" si="59"/>
        <v>15</v>
      </c>
      <c r="X175" s="31">
        <f t="shared" si="60"/>
        <v>329.69513086123789</v>
      </c>
      <c r="Y175" s="20"/>
      <c r="Z175" s="19"/>
    </row>
    <row r="176" spans="1:26" ht="15.6" x14ac:dyDescent="0.3">
      <c r="A176" s="32">
        <v>158</v>
      </c>
      <c r="B176" s="172">
        <f>'Curva durate'!V184/1000</f>
        <v>7.2024800011700005E-3</v>
      </c>
      <c r="C176" s="11"/>
      <c r="D176" s="83">
        <f t="shared" si="51"/>
        <v>7.2024800011700005E-3</v>
      </c>
      <c r="E176" s="83">
        <f t="shared" si="52"/>
        <v>0</v>
      </c>
      <c r="F176" s="173">
        <f t="shared" si="53"/>
        <v>7.2024800011700005E-3</v>
      </c>
      <c r="G176" s="174">
        <f t="shared" si="41"/>
        <v>7.2024800011700005E-3</v>
      </c>
      <c r="H176" s="175">
        <f t="shared" si="42"/>
        <v>0</v>
      </c>
      <c r="I176" s="27">
        <f t="shared" si="43"/>
        <v>0.84735058837294119</v>
      </c>
      <c r="J176" s="11">
        <f t="shared" si="44"/>
        <v>245</v>
      </c>
      <c r="K176">
        <f t="shared" si="45"/>
        <v>160.30000000000001</v>
      </c>
      <c r="L176" s="36">
        <f t="shared" si="54"/>
        <v>2.0181661892495536E-2</v>
      </c>
      <c r="M176" s="99">
        <f t="shared" si="55"/>
        <v>4.0075E-2</v>
      </c>
      <c r="N176">
        <f t="shared" si="56"/>
        <v>752</v>
      </c>
      <c r="O176" s="36">
        <f t="shared" si="46"/>
        <v>2.9626436003906001E-3</v>
      </c>
      <c r="P176" s="1">
        <f t="shared" si="57"/>
        <v>1.0919273922207886</v>
      </c>
      <c r="Q176" s="23">
        <f t="shared" si="58"/>
        <v>243.05057260777923</v>
      </c>
      <c r="R176" s="23">
        <f t="shared" si="47"/>
        <v>0.83</v>
      </c>
      <c r="S176" s="11">
        <f t="shared" si="48"/>
        <v>0.96</v>
      </c>
      <c r="T176" s="20"/>
      <c r="U176" s="30">
        <f t="shared" si="49"/>
        <v>17.173061175993187</v>
      </c>
      <c r="V176" s="24">
        <f t="shared" si="50"/>
        <v>13.683495145031371</v>
      </c>
      <c r="W176" s="24">
        <f t="shared" si="59"/>
        <v>15</v>
      </c>
      <c r="X176" s="31">
        <f t="shared" si="60"/>
        <v>328.40388348075288</v>
      </c>
      <c r="Y176" s="20"/>
      <c r="Z176" s="19"/>
    </row>
    <row r="177" spans="1:26" ht="16.2" thickBot="1" x14ac:dyDescent="0.35">
      <c r="A177" s="32">
        <v>159</v>
      </c>
      <c r="B177" s="172">
        <f>'Curva durate'!V185/1000</f>
        <v>7.1737678641700005E-3</v>
      </c>
      <c r="C177" s="11"/>
      <c r="D177" s="83">
        <f t="shared" si="51"/>
        <v>7.1737678641700005E-3</v>
      </c>
      <c r="E177" s="83">
        <f t="shared" si="52"/>
        <v>0</v>
      </c>
      <c r="F177" s="173">
        <f t="shared" si="53"/>
        <v>7.1737678641700005E-3</v>
      </c>
      <c r="G177" s="174">
        <f t="shared" si="41"/>
        <v>7.1737678641700005E-3</v>
      </c>
      <c r="H177" s="175">
        <f t="shared" si="42"/>
        <v>0</v>
      </c>
      <c r="I177" s="27">
        <f t="shared" si="43"/>
        <v>0.84397268990235297</v>
      </c>
      <c r="J177" s="11">
        <f t="shared" si="44"/>
        <v>245</v>
      </c>
      <c r="K177">
        <f t="shared" si="45"/>
        <v>160.30000000000001</v>
      </c>
      <c r="L177" s="36">
        <f t="shared" si="54"/>
        <v>2.0181661892495536E-2</v>
      </c>
      <c r="M177" s="99">
        <f t="shared" si="55"/>
        <v>4.0075E-2</v>
      </c>
      <c r="N177">
        <f t="shared" si="56"/>
        <v>752</v>
      </c>
      <c r="O177" s="36">
        <f t="shared" si="46"/>
        <v>2.9626436003906001E-3</v>
      </c>
      <c r="P177" s="1">
        <f t="shared" si="57"/>
        <v>1.0832389741881796</v>
      </c>
      <c r="Q177" s="23">
        <f t="shared" si="58"/>
        <v>243.05926102581182</v>
      </c>
      <c r="R177" s="23">
        <f t="shared" si="47"/>
        <v>0.83</v>
      </c>
      <c r="S177" s="11">
        <f t="shared" si="48"/>
        <v>0.96</v>
      </c>
      <c r="T177" s="20"/>
      <c r="U177" s="30">
        <f t="shared" si="49"/>
        <v>17.105213522349953</v>
      </c>
      <c r="V177" s="24">
        <f t="shared" si="50"/>
        <v>13.62943413460844</v>
      </c>
      <c r="W177" s="24">
        <f t="shared" si="59"/>
        <v>15</v>
      </c>
      <c r="X177" s="31">
        <f t="shared" si="60"/>
        <v>327.10641923060257</v>
      </c>
      <c r="Y177" s="20"/>
      <c r="Z177" s="19"/>
    </row>
    <row r="178" spans="1:26" s="57" customFormat="1" ht="16.2" thickBot="1" x14ac:dyDescent="0.35">
      <c r="A178" s="74">
        <v>160</v>
      </c>
      <c r="B178" s="172">
        <f>'Curva durate'!V186/1000</f>
        <v>7.1449227762099997E-3</v>
      </c>
      <c r="C178" s="53"/>
      <c r="D178" s="83">
        <f t="shared" si="51"/>
        <v>7.1449227762099997E-3</v>
      </c>
      <c r="E178" s="83">
        <f t="shared" si="52"/>
        <v>0</v>
      </c>
      <c r="F178" s="173">
        <f t="shared" si="53"/>
        <v>7.1449227762099997E-3</v>
      </c>
      <c r="G178" s="174">
        <f t="shared" si="41"/>
        <v>7.1449227762099997E-3</v>
      </c>
      <c r="H178" s="175">
        <f t="shared" si="42"/>
        <v>0</v>
      </c>
      <c r="I178" s="56">
        <f t="shared" si="43"/>
        <v>0.84057915014235285</v>
      </c>
      <c r="J178" s="53">
        <f t="shared" si="44"/>
        <v>245</v>
      </c>
      <c r="K178" s="57">
        <f t="shared" si="45"/>
        <v>160.30000000000001</v>
      </c>
      <c r="L178" s="36">
        <f t="shared" si="54"/>
        <v>2.0181661892495536E-2</v>
      </c>
      <c r="M178" s="99">
        <f t="shared" si="55"/>
        <v>4.0075E-2</v>
      </c>
      <c r="N178">
        <f t="shared" si="56"/>
        <v>752</v>
      </c>
      <c r="O178" s="59">
        <f t="shared" si="46"/>
        <v>2.9626436003906001E-3</v>
      </c>
      <c r="P178" s="58">
        <f t="shared" si="57"/>
        <v>1.0745452709267869</v>
      </c>
      <c r="Q178" s="23">
        <f t="shared" si="58"/>
        <v>243.06795472907322</v>
      </c>
      <c r="R178" s="60">
        <f t="shared" si="47"/>
        <v>0.83</v>
      </c>
      <c r="S178" s="53">
        <f t="shared" si="48"/>
        <v>0.96</v>
      </c>
      <c r="T178" s="61"/>
      <c r="U178" s="62">
        <f t="shared" si="49"/>
        <v>17.037044323582364</v>
      </c>
      <c r="V178" s="63">
        <f t="shared" si="50"/>
        <v>13.575116917030426</v>
      </c>
      <c r="W178" s="63">
        <f t="shared" si="59"/>
        <v>15</v>
      </c>
      <c r="X178" s="64">
        <f t="shared" si="60"/>
        <v>325.80280600873022</v>
      </c>
      <c r="Y178" s="61"/>
      <c r="Z178" s="65"/>
    </row>
    <row r="179" spans="1:26" ht="15.6" x14ac:dyDescent="0.3">
      <c r="A179" s="32">
        <v>161</v>
      </c>
      <c r="B179" s="172">
        <f>'Curva durate'!V187/1000</f>
        <v>7.1159462883499999E-3</v>
      </c>
      <c r="C179" s="11"/>
      <c r="D179" s="83">
        <f t="shared" si="51"/>
        <v>7.1159462883499999E-3</v>
      </c>
      <c r="E179" s="83">
        <f t="shared" si="52"/>
        <v>0</v>
      </c>
      <c r="F179" s="173">
        <f t="shared" si="53"/>
        <v>7.1159462883499999E-3</v>
      </c>
      <c r="G179" s="174">
        <f t="shared" si="41"/>
        <v>7.1159462883499999E-3</v>
      </c>
      <c r="H179" s="175">
        <f t="shared" si="42"/>
        <v>0</v>
      </c>
      <c r="I179" s="27">
        <f t="shared" si="43"/>
        <v>0.83717015157058816</v>
      </c>
      <c r="J179" s="11">
        <f t="shared" si="44"/>
        <v>245</v>
      </c>
      <c r="K179">
        <f t="shared" si="45"/>
        <v>160.30000000000001</v>
      </c>
      <c r="L179" s="36">
        <f t="shared" si="54"/>
        <v>2.0181661892495536E-2</v>
      </c>
      <c r="M179" s="99">
        <f t="shared" si="55"/>
        <v>4.0075E-2</v>
      </c>
      <c r="N179">
        <f t="shared" si="56"/>
        <v>752</v>
      </c>
      <c r="O179" s="36">
        <f t="shared" si="46"/>
        <v>2.9626436003906001E-3</v>
      </c>
      <c r="P179" s="1">
        <f t="shared" si="57"/>
        <v>1.0658472314143537</v>
      </c>
      <c r="Q179" s="23">
        <f t="shared" si="58"/>
        <v>243.07665276858566</v>
      </c>
      <c r="R179" s="23">
        <f t="shared" si="47"/>
        <v>0.83</v>
      </c>
      <c r="S179" s="11">
        <f t="shared" si="48"/>
        <v>0.96</v>
      </c>
      <c r="T179" s="20"/>
      <c r="U179" s="30">
        <f t="shared" si="49"/>
        <v>16.968557173571487</v>
      </c>
      <c r="V179" s="24">
        <f t="shared" si="50"/>
        <v>13.520546355901759</v>
      </c>
      <c r="W179" s="24">
        <f t="shared" si="59"/>
        <v>15</v>
      </c>
      <c r="X179" s="31">
        <f t="shared" si="60"/>
        <v>324.49311254164223</v>
      </c>
      <c r="Y179" s="20"/>
      <c r="Z179" s="19"/>
    </row>
    <row r="180" spans="1:26" ht="15.6" x14ac:dyDescent="0.3">
      <c r="A180" s="32">
        <v>162</v>
      </c>
      <c r="B180" s="172">
        <f>'Curva durate'!V188/1000</f>
        <v>7.0868399691699996E-3</v>
      </c>
      <c r="C180" s="11"/>
      <c r="D180" s="83">
        <f t="shared" si="51"/>
        <v>7.0868399691699996E-3</v>
      </c>
      <c r="E180" s="83">
        <f t="shared" si="52"/>
        <v>0</v>
      </c>
      <c r="F180" s="173">
        <f t="shared" si="53"/>
        <v>7.0868399691699996E-3</v>
      </c>
      <c r="G180" s="174">
        <f t="shared" si="41"/>
        <v>7.0868399691699996E-3</v>
      </c>
      <c r="H180" s="175">
        <f t="shared" si="42"/>
        <v>0</v>
      </c>
      <c r="I180" s="27">
        <f t="shared" si="43"/>
        <v>0.83374587872588224</v>
      </c>
      <c r="J180" s="11">
        <f t="shared" si="44"/>
        <v>245</v>
      </c>
      <c r="K180">
        <f t="shared" si="45"/>
        <v>160.30000000000001</v>
      </c>
      <c r="L180" s="36">
        <f t="shared" si="54"/>
        <v>2.0181661892495536E-2</v>
      </c>
      <c r="M180" s="99">
        <f t="shared" si="55"/>
        <v>4.0075E-2</v>
      </c>
      <c r="N180">
        <f t="shared" si="56"/>
        <v>752</v>
      </c>
      <c r="O180" s="36">
        <f t="shared" si="46"/>
        <v>2.9626436003906001E-3</v>
      </c>
      <c r="P180" s="1">
        <f t="shared" si="57"/>
        <v>1.0571458044851603</v>
      </c>
      <c r="Q180" s="23">
        <f t="shared" si="58"/>
        <v>243.08535419551484</v>
      </c>
      <c r="R180" s="23">
        <f t="shared" si="47"/>
        <v>0.83</v>
      </c>
      <c r="S180" s="11">
        <f t="shared" si="48"/>
        <v>0.96</v>
      </c>
      <c r="T180" s="20"/>
      <c r="U180" s="30">
        <f t="shared" si="49"/>
        <v>16.899755709560011</v>
      </c>
      <c r="V180" s="24">
        <f t="shared" si="50"/>
        <v>13.465725349377415</v>
      </c>
      <c r="W180" s="24">
        <f t="shared" si="59"/>
        <v>15</v>
      </c>
      <c r="X180" s="31">
        <f t="shared" si="60"/>
        <v>323.17740838505796</v>
      </c>
      <c r="Y180" s="20"/>
      <c r="Z180" s="19"/>
    </row>
    <row r="181" spans="1:26" ht="15.6" x14ac:dyDescent="0.3">
      <c r="A181" s="26">
        <v>163</v>
      </c>
      <c r="B181" s="172">
        <f>'Curva durate'!V189/1000</f>
        <v>7.0576054047700003E-3</v>
      </c>
      <c r="C181" s="11"/>
      <c r="D181" s="83">
        <f t="shared" si="51"/>
        <v>7.0576054047700003E-3</v>
      </c>
      <c r="E181" s="83">
        <f t="shared" si="52"/>
        <v>0</v>
      </c>
      <c r="F181" s="173">
        <f t="shared" si="53"/>
        <v>7.0576054047700003E-3</v>
      </c>
      <c r="G181" s="174">
        <f t="shared" si="41"/>
        <v>7.0576054047700003E-3</v>
      </c>
      <c r="H181" s="175">
        <f t="shared" si="42"/>
        <v>0</v>
      </c>
      <c r="I181" s="27">
        <f t="shared" si="43"/>
        <v>0.83030651820823531</v>
      </c>
      <c r="J181" s="11">
        <f t="shared" si="44"/>
        <v>245</v>
      </c>
      <c r="K181">
        <f t="shared" si="45"/>
        <v>160.30000000000001</v>
      </c>
      <c r="L181" s="36">
        <f t="shared" si="54"/>
        <v>2.0181661892495536E-2</v>
      </c>
      <c r="M181" s="99">
        <f t="shared" si="55"/>
        <v>4.0075E-2</v>
      </c>
      <c r="N181">
        <f t="shared" si="56"/>
        <v>752</v>
      </c>
      <c r="O181" s="36">
        <f t="shared" si="46"/>
        <v>2.9626436003906001E-3</v>
      </c>
      <c r="P181" s="1">
        <f t="shared" si="57"/>
        <v>1.0484419386369221</v>
      </c>
      <c r="Q181" s="23">
        <f t="shared" si="58"/>
        <v>243.09405806136309</v>
      </c>
      <c r="R181" s="23">
        <f t="shared" si="47"/>
        <v>0.83</v>
      </c>
      <c r="S181" s="11">
        <f t="shared" si="48"/>
        <v>0.96</v>
      </c>
      <c r="T181" s="20"/>
      <c r="U181" s="30">
        <f t="shared" si="49"/>
        <v>16.830643612185629</v>
      </c>
      <c r="V181" s="24">
        <f t="shared" si="50"/>
        <v>13.410656830189508</v>
      </c>
      <c r="W181" s="24">
        <f t="shared" si="59"/>
        <v>15</v>
      </c>
      <c r="X181" s="31">
        <f t="shared" si="60"/>
        <v>321.85576392454817</v>
      </c>
      <c r="Y181" s="20"/>
      <c r="Z181" s="19"/>
    </row>
    <row r="182" spans="1:26" ht="15.6" x14ac:dyDescent="0.3">
      <c r="A182" s="32">
        <v>164</v>
      </c>
      <c r="B182" s="172">
        <f>'Curva durate'!V190/1000</f>
        <v>7.0282441987700008E-3</v>
      </c>
      <c r="C182" s="11"/>
      <c r="D182" s="83">
        <f t="shared" si="51"/>
        <v>7.0282441987700008E-3</v>
      </c>
      <c r="E182" s="83">
        <f t="shared" si="52"/>
        <v>0</v>
      </c>
      <c r="F182" s="173">
        <f t="shared" si="53"/>
        <v>7.0282441987700008E-3</v>
      </c>
      <c r="G182" s="174">
        <f t="shared" si="41"/>
        <v>7.0282441987700008E-3</v>
      </c>
      <c r="H182" s="175">
        <f t="shared" si="42"/>
        <v>0</v>
      </c>
      <c r="I182" s="27">
        <f t="shared" si="43"/>
        <v>0.82685225867882362</v>
      </c>
      <c r="J182" s="11">
        <f t="shared" si="44"/>
        <v>245</v>
      </c>
      <c r="K182">
        <f t="shared" si="45"/>
        <v>160.30000000000001</v>
      </c>
      <c r="L182" s="36">
        <f t="shared" si="54"/>
        <v>2.0181661892495536E-2</v>
      </c>
      <c r="M182" s="99">
        <f t="shared" si="55"/>
        <v>4.0075E-2</v>
      </c>
      <c r="N182">
        <f t="shared" si="56"/>
        <v>752</v>
      </c>
      <c r="O182" s="36">
        <f t="shared" si="46"/>
        <v>2.9626436003906001E-3</v>
      </c>
      <c r="P182" s="1">
        <f t="shared" si="57"/>
        <v>1.0397365818372972</v>
      </c>
      <c r="Q182" s="23">
        <f t="shared" si="58"/>
        <v>243.10276341816271</v>
      </c>
      <c r="R182" s="23">
        <f t="shared" si="47"/>
        <v>0.83</v>
      </c>
      <c r="S182" s="11">
        <f t="shared" si="48"/>
        <v>0.96</v>
      </c>
      <c r="T182" s="20"/>
      <c r="U182" s="30">
        <f t="shared" si="49"/>
        <v>16.761224605513835</v>
      </c>
      <c r="V182" s="24">
        <f t="shared" si="50"/>
        <v>13.355343765673423</v>
      </c>
      <c r="W182" s="24">
        <f t="shared" si="59"/>
        <v>15</v>
      </c>
      <c r="X182" s="31">
        <f t="shared" si="60"/>
        <v>320.52825037616213</v>
      </c>
      <c r="Y182" s="20"/>
      <c r="Z182" s="19"/>
    </row>
    <row r="183" spans="1:26" ht="15.6" x14ac:dyDescent="0.3">
      <c r="A183" s="32">
        <v>165</v>
      </c>
      <c r="B183" s="172">
        <f>'Curva durate'!V191/1000</f>
        <v>6.9987579723100012E-3</v>
      </c>
      <c r="C183" s="11"/>
      <c r="D183" s="83">
        <f t="shared" si="51"/>
        <v>6.9987579723100012E-3</v>
      </c>
      <c r="E183" s="83">
        <f t="shared" si="52"/>
        <v>0</v>
      </c>
      <c r="F183" s="173">
        <f t="shared" si="53"/>
        <v>6.9987579723100012E-3</v>
      </c>
      <c r="G183" s="174">
        <f t="shared" si="41"/>
        <v>6.9987579723100012E-3</v>
      </c>
      <c r="H183" s="175">
        <f t="shared" si="42"/>
        <v>0</v>
      </c>
      <c r="I183" s="27">
        <f t="shared" si="43"/>
        <v>0.82338329086000006</v>
      </c>
      <c r="J183" s="11">
        <f t="shared" si="44"/>
        <v>245</v>
      </c>
      <c r="K183">
        <f t="shared" si="45"/>
        <v>160.30000000000001</v>
      </c>
      <c r="L183" s="36">
        <f t="shared" si="54"/>
        <v>2.0181661892495536E-2</v>
      </c>
      <c r="M183" s="99">
        <f t="shared" si="55"/>
        <v>4.0075E-2</v>
      </c>
      <c r="N183">
        <f t="shared" si="56"/>
        <v>752</v>
      </c>
      <c r="O183" s="36">
        <f t="shared" si="46"/>
        <v>2.9626436003906001E-3</v>
      </c>
      <c r="P183" s="1">
        <f t="shared" si="57"/>
        <v>1.0310306813300463</v>
      </c>
      <c r="Q183" s="23">
        <f t="shared" si="58"/>
        <v>243.11146931866998</v>
      </c>
      <c r="R183" s="23">
        <f t="shared" si="47"/>
        <v>0.83</v>
      </c>
      <c r="S183" s="11">
        <f t="shared" si="48"/>
        <v>0.96</v>
      </c>
      <c r="T183" s="20"/>
      <c r="U183" s="30">
        <f t="shared" si="49"/>
        <v>16.691502457070133</v>
      </c>
      <c r="V183" s="24">
        <f t="shared" si="50"/>
        <v>13.29978915779348</v>
      </c>
      <c r="W183" s="24">
        <f t="shared" si="59"/>
        <v>15</v>
      </c>
      <c r="X183" s="31">
        <f t="shared" si="60"/>
        <v>319.1949397870435</v>
      </c>
      <c r="Y183" s="20"/>
      <c r="Z183" s="19"/>
    </row>
    <row r="184" spans="1:26" ht="15.6" x14ac:dyDescent="0.3">
      <c r="A184" s="26">
        <v>166</v>
      </c>
      <c r="B184" s="172">
        <f>'Curva durate'!V192/1000</f>
        <v>6.9691483640500016E-3</v>
      </c>
      <c r="C184" s="11"/>
      <c r="D184" s="83">
        <f t="shared" si="51"/>
        <v>6.9691483640500016E-3</v>
      </c>
      <c r="E184" s="83">
        <f t="shared" si="52"/>
        <v>0</v>
      </c>
      <c r="F184" s="173">
        <f t="shared" si="53"/>
        <v>6.9691483640500016E-3</v>
      </c>
      <c r="G184" s="174">
        <f t="shared" si="41"/>
        <v>6.9691483640500016E-3</v>
      </c>
      <c r="H184" s="175">
        <f t="shared" si="42"/>
        <v>0</v>
      </c>
      <c r="I184" s="27">
        <f t="shared" si="43"/>
        <v>0.81989980753529423</v>
      </c>
      <c r="J184" s="11">
        <f t="shared" si="44"/>
        <v>245</v>
      </c>
      <c r="K184">
        <f t="shared" si="45"/>
        <v>160.30000000000001</v>
      </c>
      <c r="L184" s="36">
        <f t="shared" si="54"/>
        <v>2.0181661892495536E-2</v>
      </c>
      <c r="M184" s="99">
        <f t="shared" si="55"/>
        <v>4.0075E-2</v>
      </c>
      <c r="N184">
        <f t="shared" si="56"/>
        <v>752</v>
      </c>
      <c r="O184" s="36">
        <f t="shared" si="46"/>
        <v>2.9626436003906001E-3</v>
      </c>
      <c r="P184" s="1">
        <f t="shared" si="57"/>
        <v>1.0223251834408855</v>
      </c>
      <c r="Q184" s="23">
        <f t="shared" si="58"/>
        <v>243.12017481655911</v>
      </c>
      <c r="R184" s="23">
        <f t="shared" si="47"/>
        <v>0.83</v>
      </c>
      <c r="S184" s="11">
        <f t="shared" si="48"/>
        <v>0.96</v>
      </c>
      <c r="T184" s="20"/>
      <c r="U184" s="30">
        <f t="shared" si="49"/>
        <v>16.621480977871563</v>
      </c>
      <c r="V184" s="24">
        <f t="shared" si="50"/>
        <v>13.24399604316806</v>
      </c>
      <c r="W184" s="24">
        <f t="shared" si="59"/>
        <v>15</v>
      </c>
      <c r="X184" s="31">
        <f t="shared" si="60"/>
        <v>317.85590503603345</v>
      </c>
      <c r="Y184" s="20"/>
      <c r="Z184" s="19"/>
    </row>
    <row r="185" spans="1:26" ht="15.6" x14ac:dyDescent="0.3">
      <c r="A185" s="32">
        <v>167</v>
      </c>
      <c r="B185" s="172">
        <f>'Curva durate'!V193/1000</f>
        <v>6.93941703017E-3</v>
      </c>
      <c r="C185" s="11"/>
      <c r="D185" s="83">
        <f t="shared" si="51"/>
        <v>6.93941703017E-3</v>
      </c>
      <c r="E185" s="83">
        <f t="shared" si="52"/>
        <v>0</v>
      </c>
      <c r="F185" s="173">
        <f t="shared" si="53"/>
        <v>6.93941703017E-3</v>
      </c>
      <c r="G185" s="174">
        <f t="shared" si="41"/>
        <v>6.93941703017E-3</v>
      </c>
      <c r="H185" s="175">
        <f t="shared" si="42"/>
        <v>0</v>
      </c>
      <c r="I185" s="27">
        <f t="shared" si="43"/>
        <v>0.81640200354941173</v>
      </c>
      <c r="J185" s="11">
        <f t="shared" si="44"/>
        <v>245</v>
      </c>
      <c r="K185">
        <f t="shared" si="45"/>
        <v>160.30000000000001</v>
      </c>
      <c r="L185" s="36">
        <f t="shared" si="54"/>
        <v>2.0181661892495536E-2</v>
      </c>
      <c r="M185" s="99">
        <f t="shared" si="55"/>
        <v>4.0075E-2</v>
      </c>
      <c r="N185">
        <f t="shared" si="56"/>
        <v>752</v>
      </c>
      <c r="O185" s="36">
        <f t="shared" si="46"/>
        <v>2.9626436003906001E-3</v>
      </c>
      <c r="P185" s="1">
        <f t="shared" si="57"/>
        <v>1.0136210333830757</v>
      </c>
      <c r="Q185" s="23">
        <f t="shared" si="58"/>
        <v>243.12887896661692</v>
      </c>
      <c r="R185" s="23">
        <f t="shared" si="47"/>
        <v>0.83</v>
      </c>
      <c r="S185" s="11">
        <f t="shared" si="48"/>
        <v>0.96</v>
      </c>
      <c r="T185" s="20"/>
      <c r="U185" s="30">
        <f t="shared" si="49"/>
        <v>16.551164022457677</v>
      </c>
      <c r="V185" s="24">
        <f t="shared" si="50"/>
        <v>13.187967493094275</v>
      </c>
      <c r="W185" s="24">
        <f t="shared" si="59"/>
        <v>15</v>
      </c>
      <c r="X185" s="31">
        <f t="shared" si="60"/>
        <v>316.51121983426259</v>
      </c>
      <c r="Y185" s="20"/>
      <c r="Z185" s="19"/>
    </row>
    <row r="186" spans="1:26" ht="15.6" x14ac:dyDescent="0.3">
      <c r="A186" s="32">
        <v>168</v>
      </c>
      <c r="B186" s="172">
        <f>'Curva durate'!V194/1000</f>
        <v>6.9095656443699995E-3</v>
      </c>
      <c r="C186" s="11"/>
      <c r="D186" s="83">
        <f t="shared" si="51"/>
        <v>6.9095656443699995E-3</v>
      </c>
      <c r="E186" s="83">
        <f t="shared" si="52"/>
        <v>0</v>
      </c>
      <c r="F186" s="173">
        <f t="shared" si="53"/>
        <v>6.9095656443699995E-3</v>
      </c>
      <c r="G186" s="174">
        <f t="shared" si="41"/>
        <v>6.9095656443699995E-3</v>
      </c>
      <c r="H186" s="175">
        <f t="shared" si="42"/>
        <v>0</v>
      </c>
      <c r="I186" s="27">
        <f t="shared" si="43"/>
        <v>0.81289007580823514</v>
      </c>
      <c r="J186" s="11">
        <f t="shared" si="44"/>
        <v>245</v>
      </c>
      <c r="K186">
        <f t="shared" si="45"/>
        <v>160.30000000000001</v>
      </c>
      <c r="L186" s="36">
        <f t="shared" si="54"/>
        <v>2.0181661892495536E-2</v>
      </c>
      <c r="M186" s="99">
        <f t="shared" si="55"/>
        <v>4.0075E-2</v>
      </c>
      <c r="N186">
        <f t="shared" si="56"/>
        <v>752</v>
      </c>
      <c r="O186" s="36">
        <f t="shared" si="46"/>
        <v>2.9626436003906001E-3</v>
      </c>
      <c r="P186" s="1">
        <f t="shared" si="57"/>
        <v>1.0049191750627904</v>
      </c>
      <c r="Q186" s="23">
        <f t="shared" si="58"/>
        <v>243.13758082493723</v>
      </c>
      <c r="R186" s="23">
        <f t="shared" si="47"/>
        <v>0.83</v>
      </c>
      <c r="S186" s="11">
        <f t="shared" si="48"/>
        <v>0.96</v>
      </c>
      <c r="T186" s="20"/>
      <c r="U186" s="30">
        <f t="shared" si="49"/>
        <v>16.480555488920793</v>
      </c>
      <c r="V186" s="24">
        <f t="shared" si="50"/>
        <v>13.131706613572087</v>
      </c>
      <c r="W186" s="24">
        <f t="shared" si="59"/>
        <v>15</v>
      </c>
      <c r="X186" s="31">
        <f t="shared" si="60"/>
        <v>315.1609587257301</v>
      </c>
      <c r="Y186" s="20"/>
      <c r="Z186" s="19"/>
    </row>
    <row r="187" spans="1:26" ht="15.6" x14ac:dyDescent="0.3">
      <c r="A187" s="26">
        <v>169</v>
      </c>
      <c r="B187" s="172">
        <f>'Curva durate'!V195/1000</f>
        <v>6.8795958978700002E-3</v>
      </c>
      <c r="C187" s="11"/>
      <c r="D187" s="83">
        <f t="shared" si="51"/>
        <v>6.8795958978700002E-3</v>
      </c>
      <c r="E187" s="83">
        <f t="shared" si="52"/>
        <v>0</v>
      </c>
      <c r="F187" s="173">
        <f t="shared" si="53"/>
        <v>6.8795958978700002E-3</v>
      </c>
      <c r="G187" s="174">
        <f t="shared" si="41"/>
        <v>6.8795958978700002E-3</v>
      </c>
      <c r="H187" s="175">
        <f t="shared" si="42"/>
        <v>0</v>
      </c>
      <c r="I187" s="27">
        <f t="shared" si="43"/>
        <v>0.80936422327882351</v>
      </c>
      <c r="J187" s="11">
        <f t="shared" si="44"/>
        <v>245</v>
      </c>
      <c r="K187">
        <f t="shared" si="45"/>
        <v>160.30000000000001</v>
      </c>
      <c r="L187" s="36">
        <f t="shared" si="54"/>
        <v>2.0181661892495536E-2</v>
      </c>
      <c r="M187" s="99">
        <f t="shared" si="55"/>
        <v>4.0075E-2</v>
      </c>
      <c r="N187">
        <f t="shared" si="56"/>
        <v>752</v>
      </c>
      <c r="O187" s="36">
        <f t="shared" si="46"/>
        <v>2.9626436003906001E-3</v>
      </c>
      <c r="P187" s="1">
        <f t="shared" si="57"/>
        <v>0.99622055088429873</v>
      </c>
      <c r="Q187" s="23">
        <f t="shared" si="58"/>
        <v>243.14627944911572</v>
      </c>
      <c r="R187" s="23">
        <f t="shared" si="47"/>
        <v>0.83</v>
      </c>
      <c r="S187" s="11">
        <f t="shared" si="48"/>
        <v>0.96</v>
      </c>
      <c r="T187" s="20"/>
      <c r="U187" s="30">
        <f t="shared" si="49"/>
        <v>16.409659318935599</v>
      </c>
      <c r="V187" s="24">
        <f t="shared" si="50"/>
        <v>13.075216545327885</v>
      </c>
      <c r="W187" s="24">
        <f t="shared" si="59"/>
        <v>15</v>
      </c>
      <c r="X187" s="31">
        <f t="shared" si="60"/>
        <v>313.80519708786926</v>
      </c>
      <c r="Y187" s="20"/>
      <c r="Z187" s="19"/>
    </row>
    <row r="188" spans="1:26" ht="15.6" x14ac:dyDescent="0.3">
      <c r="A188" s="32">
        <v>170</v>
      </c>
      <c r="B188" s="172">
        <f>'Curva durate'!V196/1000</f>
        <v>6.8495094994099996E-3</v>
      </c>
      <c r="C188" s="11"/>
      <c r="D188" s="83">
        <f t="shared" si="51"/>
        <v>6.8495094994099996E-3</v>
      </c>
      <c r="E188" s="83">
        <f t="shared" si="52"/>
        <v>0</v>
      </c>
      <c r="F188" s="173">
        <f t="shared" si="53"/>
        <v>6.8495094994099996E-3</v>
      </c>
      <c r="G188" s="174">
        <f t="shared" si="41"/>
        <v>6.8495094994099996E-3</v>
      </c>
      <c r="H188" s="175">
        <f t="shared" si="42"/>
        <v>0</v>
      </c>
      <c r="I188" s="27">
        <f t="shared" si="43"/>
        <v>0.8058246469894117</v>
      </c>
      <c r="J188" s="11">
        <f t="shared" si="44"/>
        <v>245</v>
      </c>
      <c r="K188">
        <f t="shared" si="45"/>
        <v>160.30000000000001</v>
      </c>
      <c r="L188" s="36">
        <f t="shared" si="54"/>
        <v>2.0181661892495536E-2</v>
      </c>
      <c r="M188" s="99">
        <f t="shared" si="55"/>
        <v>4.0075E-2</v>
      </c>
      <c r="N188">
        <f t="shared" si="56"/>
        <v>752</v>
      </c>
      <c r="O188" s="36">
        <f t="shared" si="46"/>
        <v>2.9626436003906001E-3</v>
      </c>
      <c r="P188" s="1">
        <f t="shared" si="57"/>
        <v>0.98752610155501841</v>
      </c>
      <c r="Q188" s="23">
        <f t="shared" si="58"/>
        <v>243.15497389844501</v>
      </c>
      <c r="R188" s="23">
        <f t="shared" si="47"/>
        <v>0.83</v>
      </c>
      <c r="S188" s="11">
        <f t="shared" si="48"/>
        <v>0.96</v>
      </c>
      <c r="T188" s="20"/>
      <c r="U188" s="30">
        <f t="shared" si="49"/>
        <v>16.338479497788121</v>
      </c>
      <c r="V188" s="24">
        <f t="shared" si="50"/>
        <v>13.018500463837574</v>
      </c>
      <c r="W188" s="24">
        <f t="shared" si="59"/>
        <v>15</v>
      </c>
      <c r="X188" s="31">
        <f t="shared" si="60"/>
        <v>312.44401113210176</v>
      </c>
      <c r="Y188" s="20"/>
      <c r="Z188" s="19"/>
    </row>
    <row r="189" spans="1:26" ht="15.6" x14ac:dyDescent="0.3">
      <c r="A189" s="32">
        <v>171</v>
      </c>
      <c r="B189" s="172">
        <f>'Curva durate'!V197/1000</f>
        <v>6.8193081752499999E-3</v>
      </c>
      <c r="C189" s="11"/>
      <c r="D189" s="83">
        <f t="shared" si="51"/>
        <v>6.8193081752499999E-3</v>
      </c>
      <c r="E189" s="83">
        <f t="shared" si="52"/>
        <v>0</v>
      </c>
      <c r="F189" s="173">
        <f t="shared" si="53"/>
        <v>6.8193081752499999E-3</v>
      </c>
      <c r="G189" s="174">
        <f t="shared" si="41"/>
        <v>6.8193081752499999E-3</v>
      </c>
      <c r="H189" s="175">
        <f t="shared" si="42"/>
        <v>0</v>
      </c>
      <c r="I189" s="27">
        <f t="shared" si="43"/>
        <v>0.80227155002941164</v>
      </c>
      <c r="J189" s="11">
        <f t="shared" si="44"/>
        <v>245</v>
      </c>
      <c r="K189">
        <f t="shared" si="45"/>
        <v>160.30000000000001</v>
      </c>
      <c r="L189" s="36">
        <f t="shared" si="54"/>
        <v>2.0181661892495536E-2</v>
      </c>
      <c r="M189" s="99">
        <f t="shared" si="55"/>
        <v>4.0075E-2</v>
      </c>
      <c r="N189">
        <f t="shared" si="56"/>
        <v>752</v>
      </c>
      <c r="O189" s="36">
        <f t="shared" si="46"/>
        <v>2.9626436003906001E-3</v>
      </c>
      <c r="P189" s="1">
        <f t="shared" si="57"/>
        <v>0.9788367658904733</v>
      </c>
      <c r="Q189" s="23">
        <f t="shared" si="58"/>
        <v>243.16366323410955</v>
      </c>
      <c r="R189" s="23">
        <f t="shared" si="47"/>
        <v>0.83</v>
      </c>
      <c r="S189" s="11">
        <f t="shared" si="48"/>
        <v>0.96</v>
      </c>
      <c r="T189" s="20"/>
      <c r="U189" s="30">
        <f t="shared" si="49"/>
        <v>16.267020054403954</v>
      </c>
      <c r="V189" s="24">
        <f t="shared" si="50"/>
        <v>12.961561579349068</v>
      </c>
      <c r="W189" s="24">
        <f t="shared" si="59"/>
        <v>15</v>
      </c>
      <c r="X189" s="31">
        <f t="shared" si="60"/>
        <v>311.07747790437764</v>
      </c>
      <c r="Y189" s="20"/>
      <c r="Z189" s="19"/>
    </row>
    <row r="190" spans="1:26" ht="15.6" x14ac:dyDescent="0.3">
      <c r="A190" s="26">
        <v>172</v>
      </c>
      <c r="B190" s="172">
        <f>'Curva durate'!V198/1000</f>
        <v>6.7889936691700008E-3</v>
      </c>
      <c r="C190" s="11"/>
      <c r="D190" s="83">
        <f t="shared" si="51"/>
        <v>6.7889936691700008E-3</v>
      </c>
      <c r="E190" s="83">
        <f t="shared" si="52"/>
        <v>0</v>
      </c>
      <c r="F190" s="173">
        <f t="shared" si="53"/>
        <v>6.7889936691700008E-3</v>
      </c>
      <c r="G190" s="174">
        <f t="shared" si="41"/>
        <v>6.7889936691700008E-3</v>
      </c>
      <c r="H190" s="175">
        <f t="shared" si="42"/>
        <v>0</v>
      </c>
      <c r="I190" s="27">
        <f t="shared" si="43"/>
        <v>0.79870513754941175</v>
      </c>
      <c r="J190" s="11">
        <f t="shared" si="44"/>
        <v>245</v>
      </c>
      <c r="K190">
        <f t="shared" si="45"/>
        <v>160.30000000000001</v>
      </c>
      <c r="L190" s="36">
        <f t="shared" si="54"/>
        <v>2.0181661892495536E-2</v>
      </c>
      <c r="M190" s="99">
        <f t="shared" si="55"/>
        <v>4.0075E-2</v>
      </c>
      <c r="N190">
        <f t="shared" si="56"/>
        <v>752</v>
      </c>
      <c r="O190" s="36">
        <f t="shared" si="46"/>
        <v>2.9626436003906001E-3</v>
      </c>
      <c r="P190" s="1">
        <f t="shared" si="57"/>
        <v>0.97015348061920093</v>
      </c>
      <c r="Q190" s="23">
        <f t="shared" si="58"/>
        <v>243.17234651938082</v>
      </c>
      <c r="R190" s="23">
        <f t="shared" si="47"/>
        <v>0.83</v>
      </c>
      <c r="S190" s="11">
        <f t="shared" si="48"/>
        <v>0.96</v>
      </c>
      <c r="T190" s="20"/>
      <c r="U190" s="30">
        <f t="shared" si="49"/>
        <v>16.195285061375817</v>
      </c>
      <c r="V190" s="24">
        <f t="shared" si="50"/>
        <v>12.90440313690425</v>
      </c>
      <c r="W190" s="24">
        <f t="shared" si="59"/>
        <v>15</v>
      </c>
      <c r="X190" s="31">
        <f t="shared" si="60"/>
        <v>309.705675285702</v>
      </c>
      <c r="Y190" s="20"/>
      <c r="Z190" s="19"/>
    </row>
    <row r="191" spans="1:26" ht="15.6" x14ac:dyDescent="0.3">
      <c r="A191" s="32">
        <v>173</v>
      </c>
      <c r="B191" s="172">
        <f>'Curva durate'!V199/1000</f>
        <v>6.7585677424700005E-3</v>
      </c>
      <c r="C191" s="11"/>
      <c r="D191" s="83">
        <f t="shared" si="51"/>
        <v>6.7585677424700005E-3</v>
      </c>
      <c r="E191" s="83">
        <f t="shared" si="52"/>
        <v>0</v>
      </c>
      <c r="F191" s="173">
        <f t="shared" si="53"/>
        <v>6.7585677424700005E-3</v>
      </c>
      <c r="G191" s="174">
        <f t="shared" si="41"/>
        <v>6.7585677424700005E-3</v>
      </c>
      <c r="H191" s="175">
        <f t="shared" si="42"/>
        <v>0</v>
      </c>
      <c r="I191" s="27">
        <f t="shared" si="43"/>
        <v>0.79512561676117643</v>
      </c>
      <c r="J191" s="11">
        <f t="shared" si="44"/>
        <v>245</v>
      </c>
      <c r="K191">
        <f t="shared" si="45"/>
        <v>160.30000000000001</v>
      </c>
      <c r="L191" s="36">
        <f t="shared" si="54"/>
        <v>2.0181661892495536E-2</v>
      </c>
      <c r="M191" s="99">
        <f t="shared" si="55"/>
        <v>4.0075E-2</v>
      </c>
      <c r="N191">
        <f t="shared" si="56"/>
        <v>752</v>
      </c>
      <c r="O191" s="36">
        <f t="shared" si="46"/>
        <v>2.9626436003906001E-3</v>
      </c>
      <c r="P191" s="1">
        <f t="shared" si="57"/>
        <v>0.96147718018765782</v>
      </c>
      <c r="Q191" s="23">
        <f t="shared" si="58"/>
        <v>243.18102281981234</v>
      </c>
      <c r="R191" s="23">
        <f t="shared" si="47"/>
        <v>0.83</v>
      </c>
      <c r="S191" s="11">
        <f t="shared" si="48"/>
        <v>0.96</v>
      </c>
      <c r="T191" s="20"/>
      <c r="U191" s="30">
        <f t="shared" si="49"/>
        <v>16.123278634990388</v>
      </c>
      <c r="V191" s="24">
        <f t="shared" si="50"/>
        <v>12.84702841636034</v>
      </c>
      <c r="W191" s="24">
        <f t="shared" si="59"/>
        <v>15</v>
      </c>
      <c r="X191" s="31">
        <f t="shared" si="60"/>
        <v>308.32868199264817</v>
      </c>
      <c r="Y191" s="20"/>
      <c r="Z191" s="19"/>
    </row>
    <row r="192" spans="1:26" ht="15.6" x14ac:dyDescent="0.3">
      <c r="A192" s="32">
        <v>174</v>
      </c>
      <c r="B192" s="172">
        <f>'Curva durate'!V200/1000</f>
        <v>6.7280321739699991E-3</v>
      </c>
      <c r="C192" s="11"/>
      <c r="D192" s="83">
        <f t="shared" si="51"/>
        <v>6.7280321739699991E-3</v>
      </c>
      <c r="E192" s="83">
        <f t="shared" si="52"/>
        <v>0</v>
      </c>
      <c r="F192" s="173">
        <f t="shared" si="53"/>
        <v>6.7280321739699991E-3</v>
      </c>
      <c r="G192" s="174">
        <f t="shared" si="41"/>
        <v>6.7280321739699991E-3</v>
      </c>
      <c r="H192" s="175">
        <f t="shared" si="42"/>
        <v>0</v>
      </c>
      <c r="I192" s="27">
        <f t="shared" si="43"/>
        <v>0.7915331969376469</v>
      </c>
      <c r="J192" s="11">
        <f t="shared" si="44"/>
        <v>245</v>
      </c>
      <c r="K192">
        <f t="shared" si="45"/>
        <v>160.30000000000001</v>
      </c>
      <c r="L192" s="36">
        <f t="shared" si="54"/>
        <v>2.0181661892495536E-2</v>
      </c>
      <c r="M192" s="99">
        <f t="shared" si="55"/>
        <v>4.0075E-2</v>
      </c>
      <c r="N192">
        <f t="shared" si="56"/>
        <v>752</v>
      </c>
      <c r="O192" s="36">
        <f t="shared" si="46"/>
        <v>2.9626436003906001E-3</v>
      </c>
      <c r="P192" s="1">
        <f t="shared" si="57"/>
        <v>0.95280879656516537</v>
      </c>
      <c r="Q192" s="23">
        <f t="shared" si="58"/>
        <v>243.18969120343485</v>
      </c>
      <c r="R192" s="23">
        <f t="shared" si="47"/>
        <v>0.83</v>
      </c>
      <c r="S192" s="11">
        <f t="shared" si="48"/>
        <v>0.96</v>
      </c>
      <c r="T192" s="20"/>
      <c r="U192" s="30">
        <f t="shared" si="49"/>
        <v>16.051004935254426</v>
      </c>
      <c r="V192" s="24">
        <f t="shared" si="50"/>
        <v>12.789440732410725</v>
      </c>
      <c r="W192" s="24">
        <f t="shared" si="59"/>
        <v>15</v>
      </c>
      <c r="X192" s="31">
        <f t="shared" si="60"/>
        <v>306.9465775778574</v>
      </c>
      <c r="Y192" s="20"/>
      <c r="Z192" s="19"/>
    </row>
    <row r="193" spans="1:26" ht="15.6" x14ac:dyDescent="0.3">
      <c r="A193" s="26">
        <v>175</v>
      </c>
      <c r="B193" s="172">
        <f>'Curva durate'!V201/1000</f>
        <v>6.6973887600100005E-3</v>
      </c>
      <c r="C193" s="11"/>
      <c r="D193" s="83">
        <f t="shared" si="51"/>
        <v>6.6973887600100005E-3</v>
      </c>
      <c r="E193" s="83">
        <f t="shared" si="52"/>
        <v>0</v>
      </c>
      <c r="F193" s="173">
        <f t="shared" si="53"/>
        <v>6.6973887600100005E-3</v>
      </c>
      <c r="G193" s="174">
        <f t="shared" si="41"/>
        <v>6.6973887600100005E-3</v>
      </c>
      <c r="H193" s="175">
        <f t="shared" si="42"/>
        <v>0</v>
      </c>
      <c r="I193" s="27">
        <f t="shared" si="43"/>
        <v>0.78792808941294123</v>
      </c>
      <c r="J193" s="11">
        <f t="shared" si="44"/>
        <v>245</v>
      </c>
      <c r="K193">
        <f t="shared" si="45"/>
        <v>160.30000000000001</v>
      </c>
      <c r="L193" s="36">
        <f t="shared" si="54"/>
        <v>2.0181661892495536E-2</v>
      </c>
      <c r="M193" s="99">
        <f t="shared" si="55"/>
        <v>4.0075E-2</v>
      </c>
      <c r="N193">
        <f t="shared" si="56"/>
        <v>752</v>
      </c>
      <c r="O193" s="36">
        <f t="shared" si="46"/>
        <v>2.9626436003906001E-3</v>
      </c>
      <c r="P193" s="1">
        <f t="shared" si="57"/>
        <v>0.94414925904894331</v>
      </c>
      <c r="Q193" s="23">
        <f t="shared" si="58"/>
        <v>243.19835074095107</v>
      </c>
      <c r="R193" s="23">
        <f t="shared" si="47"/>
        <v>0.83</v>
      </c>
      <c r="S193" s="11">
        <f t="shared" si="48"/>
        <v>0.96</v>
      </c>
      <c r="T193" s="20"/>
      <c r="U193" s="30">
        <f t="shared" si="49"/>
        <v>15.978468165920125</v>
      </c>
      <c r="V193" s="24">
        <f t="shared" si="50"/>
        <v>12.731643434605155</v>
      </c>
      <c r="W193" s="24">
        <f t="shared" si="59"/>
        <v>15</v>
      </c>
      <c r="X193" s="31">
        <f t="shared" si="60"/>
        <v>305.55944243052375</v>
      </c>
      <c r="Y193" s="20"/>
      <c r="Z193" s="19"/>
    </row>
    <row r="194" spans="1:26" ht="15.6" x14ac:dyDescent="0.3">
      <c r="A194" s="32">
        <v>176</v>
      </c>
      <c r="B194" s="172">
        <f>'Curva durate'!V202/1000</f>
        <v>6.6666393144500001E-3</v>
      </c>
      <c r="C194" s="11"/>
      <c r="D194" s="83">
        <f t="shared" si="51"/>
        <v>6.6666393144500001E-3</v>
      </c>
      <c r="E194" s="83">
        <f t="shared" si="52"/>
        <v>0</v>
      </c>
      <c r="F194" s="173">
        <f t="shared" si="53"/>
        <v>6.6666393144500001E-3</v>
      </c>
      <c r="G194" s="174">
        <f t="shared" si="41"/>
        <v>6.6666393144500001E-3</v>
      </c>
      <c r="H194" s="175">
        <f t="shared" si="42"/>
        <v>0</v>
      </c>
      <c r="I194" s="27">
        <f t="shared" si="43"/>
        <v>0.78431050758235288</v>
      </c>
      <c r="J194" s="11">
        <f t="shared" si="44"/>
        <v>245</v>
      </c>
      <c r="K194">
        <f t="shared" si="45"/>
        <v>160.30000000000001</v>
      </c>
      <c r="L194" s="36">
        <f t="shared" si="54"/>
        <v>2.0181661892495536E-2</v>
      </c>
      <c r="M194" s="99">
        <f t="shared" si="55"/>
        <v>4.0075E-2</v>
      </c>
      <c r="N194">
        <f t="shared" si="56"/>
        <v>752</v>
      </c>
      <c r="O194" s="36">
        <f t="shared" si="46"/>
        <v>2.9626436003906001E-3</v>
      </c>
      <c r="P194" s="1">
        <f t="shared" si="57"/>
        <v>0.93549949406927002</v>
      </c>
      <c r="Q194" s="23">
        <f t="shared" si="58"/>
        <v>243.20700050593075</v>
      </c>
      <c r="R194" s="23">
        <f t="shared" si="47"/>
        <v>0.83</v>
      </c>
      <c r="S194" s="11">
        <f t="shared" si="48"/>
        <v>0.96</v>
      </c>
      <c r="T194" s="20"/>
      <c r="U194" s="30">
        <f t="shared" si="49"/>
        <v>15.905672574509754</v>
      </c>
      <c r="V194" s="24">
        <f t="shared" si="50"/>
        <v>12.673639907369372</v>
      </c>
      <c r="W194" s="24">
        <f t="shared" si="59"/>
        <v>15</v>
      </c>
      <c r="X194" s="31">
        <f t="shared" si="60"/>
        <v>304.16735777686495</v>
      </c>
      <c r="Y194" s="20"/>
      <c r="Z194" s="19"/>
    </row>
    <row r="195" spans="1:26" ht="15.6" x14ac:dyDescent="0.3">
      <c r="A195" s="32">
        <v>177</v>
      </c>
      <c r="B195" s="172">
        <f>'Curva durate'!V203/1000</f>
        <v>6.6357856686699995E-3</v>
      </c>
      <c r="C195" s="11"/>
      <c r="D195" s="83">
        <f t="shared" si="51"/>
        <v>6.6357856686699995E-3</v>
      </c>
      <c r="E195" s="83">
        <f t="shared" si="52"/>
        <v>0</v>
      </c>
      <c r="F195" s="173">
        <f t="shared" si="53"/>
        <v>6.6357856686699995E-3</v>
      </c>
      <c r="G195" s="174">
        <f t="shared" si="41"/>
        <v>6.6357856686699995E-3</v>
      </c>
      <c r="H195" s="175">
        <f t="shared" si="42"/>
        <v>0</v>
      </c>
      <c r="I195" s="27">
        <f t="shared" si="43"/>
        <v>0.78068066690235283</v>
      </c>
      <c r="J195" s="11">
        <f t="shared" si="44"/>
        <v>245</v>
      </c>
      <c r="K195">
        <f t="shared" si="45"/>
        <v>160.30000000000001</v>
      </c>
      <c r="L195" s="36">
        <f t="shared" si="54"/>
        <v>2.0181661892495536E-2</v>
      </c>
      <c r="M195" s="99">
        <f t="shared" si="55"/>
        <v>4.0075E-2</v>
      </c>
      <c r="N195">
        <f t="shared" si="56"/>
        <v>752</v>
      </c>
      <c r="O195" s="36">
        <f t="shared" si="46"/>
        <v>2.9626436003906001E-3</v>
      </c>
      <c r="P195" s="1">
        <f t="shared" si="57"/>
        <v>0.92686042499483023</v>
      </c>
      <c r="Q195" s="23">
        <f t="shared" si="58"/>
        <v>243.21563957500518</v>
      </c>
      <c r="R195" s="23">
        <f t="shared" si="47"/>
        <v>0.83</v>
      </c>
      <c r="S195" s="11">
        <f t="shared" si="48"/>
        <v>0.96</v>
      </c>
      <c r="T195" s="20"/>
      <c r="U195" s="30">
        <f t="shared" si="49"/>
        <v>15.832622452339512</v>
      </c>
      <c r="V195" s="24">
        <f t="shared" si="50"/>
        <v>12.615433570024123</v>
      </c>
      <c r="W195" s="24">
        <f t="shared" si="59"/>
        <v>15</v>
      </c>
      <c r="X195" s="31">
        <f t="shared" si="60"/>
        <v>302.77040568057896</v>
      </c>
      <c r="Y195" s="20"/>
      <c r="Z195" s="19"/>
    </row>
    <row r="196" spans="1:26" ht="15.6" x14ac:dyDescent="0.3">
      <c r="A196" s="26">
        <v>178</v>
      </c>
      <c r="B196" s="172">
        <f>'Curva durate'!V204/1000</f>
        <v>6.6048296715699997E-3</v>
      </c>
      <c r="C196" s="11"/>
      <c r="D196" s="83">
        <f t="shared" si="51"/>
        <v>6.6048296715699997E-3</v>
      </c>
      <c r="E196" s="83">
        <f t="shared" si="52"/>
        <v>0</v>
      </c>
      <c r="F196" s="173">
        <f t="shared" si="53"/>
        <v>6.6048296715699997E-3</v>
      </c>
      <c r="G196" s="174">
        <f t="shared" si="41"/>
        <v>6.6048296715699997E-3</v>
      </c>
      <c r="H196" s="175">
        <f t="shared" si="42"/>
        <v>0</v>
      </c>
      <c r="I196" s="27">
        <f t="shared" si="43"/>
        <v>0.7770387848905882</v>
      </c>
      <c r="J196" s="11">
        <f t="shared" si="44"/>
        <v>245</v>
      </c>
      <c r="K196">
        <f t="shared" si="45"/>
        <v>160.30000000000001</v>
      </c>
      <c r="L196" s="36">
        <f t="shared" si="54"/>
        <v>2.0181661892495536E-2</v>
      </c>
      <c r="M196" s="99">
        <f t="shared" si="55"/>
        <v>4.0075E-2</v>
      </c>
      <c r="N196">
        <f t="shared" si="56"/>
        <v>752</v>
      </c>
      <c r="O196" s="36">
        <f t="shared" si="46"/>
        <v>2.9626436003906001E-3</v>
      </c>
      <c r="P196" s="1">
        <f t="shared" si="57"/>
        <v>0.91823297193828102</v>
      </c>
      <c r="Q196" s="23">
        <f t="shared" si="58"/>
        <v>243.22426702806172</v>
      </c>
      <c r="R196" s="23">
        <f t="shared" si="47"/>
        <v>0.83</v>
      </c>
      <c r="S196" s="11">
        <f t="shared" si="48"/>
        <v>0.96</v>
      </c>
      <c r="T196" s="20"/>
      <c r="U196" s="30">
        <f t="shared" si="49"/>
        <v>15.759322134542636</v>
      </c>
      <c r="V196" s="24">
        <f t="shared" si="50"/>
        <v>12.557027876803572</v>
      </c>
      <c r="W196" s="24">
        <f t="shared" si="59"/>
        <v>15</v>
      </c>
      <c r="X196" s="31">
        <f t="shared" si="60"/>
        <v>301.36866904328571</v>
      </c>
      <c r="Y196" s="20"/>
      <c r="Z196" s="19"/>
    </row>
    <row r="197" spans="1:26" ht="15.6" x14ac:dyDescent="0.3">
      <c r="A197" s="32">
        <v>179</v>
      </c>
      <c r="B197" s="172">
        <f>'Curva durate'!V205/1000</f>
        <v>6.5737731895700001E-3</v>
      </c>
      <c r="C197" s="11"/>
      <c r="D197" s="83">
        <f t="shared" si="51"/>
        <v>6.5737731895700001E-3</v>
      </c>
      <c r="E197" s="83">
        <f t="shared" si="52"/>
        <v>0</v>
      </c>
      <c r="F197" s="173">
        <f t="shared" si="53"/>
        <v>6.5737731895700001E-3</v>
      </c>
      <c r="G197" s="174">
        <f t="shared" si="41"/>
        <v>6.5737731895700001E-3</v>
      </c>
      <c r="H197" s="175">
        <f t="shared" si="42"/>
        <v>0</v>
      </c>
      <c r="I197" s="27">
        <f t="shared" si="43"/>
        <v>0.77338508112588233</v>
      </c>
      <c r="J197" s="11">
        <f t="shared" si="44"/>
        <v>245</v>
      </c>
      <c r="K197">
        <f t="shared" si="45"/>
        <v>160.30000000000001</v>
      </c>
      <c r="L197" s="36">
        <f t="shared" si="54"/>
        <v>2.0181661892495536E-2</v>
      </c>
      <c r="M197" s="99">
        <f t="shared" si="55"/>
        <v>4.0075E-2</v>
      </c>
      <c r="N197">
        <f t="shared" si="56"/>
        <v>752</v>
      </c>
      <c r="O197" s="36">
        <f t="shared" si="46"/>
        <v>2.9626436003906001E-3</v>
      </c>
      <c r="P197" s="1">
        <f t="shared" si="57"/>
        <v>0.9096180515620933</v>
      </c>
      <c r="Q197" s="23">
        <f t="shared" si="58"/>
        <v>243.23288194843792</v>
      </c>
      <c r="R197" s="23">
        <f t="shared" si="47"/>
        <v>0.83</v>
      </c>
      <c r="S197" s="11">
        <f t="shared" si="48"/>
        <v>0.96</v>
      </c>
      <c r="T197" s="20"/>
      <c r="U197" s="30">
        <f t="shared" si="49"/>
        <v>15.685776000091709</v>
      </c>
      <c r="V197" s="24">
        <f t="shared" si="50"/>
        <v>12.498426316873072</v>
      </c>
      <c r="W197" s="24">
        <f t="shared" si="59"/>
        <v>15</v>
      </c>
      <c r="X197" s="31">
        <f t="shared" si="60"/>
        <v>299.96223160495373</v>
      </c>
      <c r="Y197" s="20"/>
      <c r="Z197" s="19"/>
    </row>
    <row r="198" spans="1:26" ht="15.6" x14ac:dyDescent="0.3">
      <c r="A198" s="32">
        <v>180</v>
      </c>
      <c r="B198" s="172">
        <f>'Curva durate'!V206/1000</f>
        <v>6.5426181066100004E-3</v>
      </c>
      <c r="C198" s="11"/>
      <c r="D198" s="83">
        <f t="shared" si="51"/>
        <v>6.5426181066100004E-3</v>
      </c>
      <c r="E198" s="83">
        <f t="shared" si="52"/>
        <v>0</v>
      </c>
      <c r="F198" s="173">
        <f t="shared" si="53"/>
        <v>6.5426181066100004E-3</v>
      </c>
      <c r="G198" s="174">
        <f t="shared" si="41"/>
        <v>6.5426181066100004E-3</v>
      </c>
      <c r="H198" s="175">
        <f t="shared" si="42"/>
        <v>0</v>
      </c>
      <c r="I198" s="27">
        <f t="shared" si="43"/>
        <v>0.76971977724823526</v>
      </c>
      <c r="J198" s="11">
        <f t="shared" si="44"/>
        <v>245</v>
      </c>
      <c r="K198">
        <f t="shared" si="45"/>
        <v>160.30000000000001</v>
      </c>
      <c r="L198" s="36">
        <f t="shared" si="54"/>
        <v>2.0181661892495536E-2</v>
      </c>
      <c r="M198" s="99">
        <f t="shared" si="55"/>
        <v>4.0075E-2</v>
      </c>
      <c r="N198">
        <f t="shared" si="56"/>
        <v>752</v>
      </c>
      <c r="O198" s="36">
        <f t="shared" si="46"/>
        <v>2.9626436003906001E-3</v>
      </c>
      <c r="P198" s="1">
        <f t="shared" si="57"/>
        <v>0.90101657688471437</v>
      </c>
      <c r="Q198" s="23">
        <f t="shared" si="58"/>
        <v>243.24148342311531</v>
      </c>
      <c r="R198" s="23">
        <f t="shared" si="47"/>
        <v>0.83</v>
      </c>
      <c r="S198" s="11">
        <f t="shared" si="48"/>
        <v>0.96</v>
      </c>
      <c r="T198" s="20"/>
      <c r="U198" s="30">
        <f t="shared" si="49"/>
        <v>15.611988471820181</v>
      </c>
      <c r="V198" s="24">
        <f t="shared" si="50"/>
        <v>12.439632414346319</v>
      </c>
      <c r="W198" s="24">
        <f t="shared" si="59"/>
        <v>15</v>
      </c>
      <c r="X198" s="31">
        <f t="shared" si="60"/>
        <v>298.55117794431163</v>
      </c>
      <c r="Y198" s="20"/>
      <c r="Z198" s="19"/>
    </row>
    <row r="199" spans="1:26" ht="15.6" x14ac:dyDescent="0.3">
      <c r="A199" s="26">
        <v>181</v>
      </c>
      <c r="B199" s="172">
        <f>'Curva durate'!V207/1000</f>
        <v>6.5113663241499996E-3</v>
      </c>
      <c r="C199" s="11"/>
      <c r="D199" s="83">
        <f t="shared" si="51"/>
        <v>6.5113663241499996E-3</v>
      </c>
      <c r="E199" s="83">
        <f t="shared" si="52"/>
        <v>0</v>
      </c>
      <c r="F199" s="173">
        <f t="shared" si="53"/>
        <v>6.5113663241499996E-3</v>
      </c>
      <c r="G199" s="174">
        <f t="shared" si="41"/>
        <v>6.5113663241499996E-3</v>
      </c>
      <c r="H199" s="175">
        <f t="shared" si="42"/>
        <v>0</v>
      </c>
      <c r="I199" s="27">
        <f t="shared" si="43"/>
        <v>0.76604309695882344</v>
      </c>
      <c r="J199" s="11">
        <f t="shared" si="44"/>
        <v>245</v>
      </c>
      <c r="K199">
        <f t="shared" si="45"/>
        <v>160.30000000000001</v>
      </c>
      <c r="L199" s="36">
        <f t="shared" si="54"/>
        <v>2.0181661892495536E-2</v>
      </c>
      <c r="M199" s="99">
        <f t="shared" si="55"/>
        <v>4.0075E-2</v>
      </c>
      <c r="N199">
        <f t="shared" si="56"/>
        <v>752</v>
      </c>
      <c r="O199" s="36">
        <f t="shared" si="46"/>
        <v>2.9626436003906001E-3</v>
      </c>
      <c r="P199" s="1">
        <f t="shared" si="57"/>
        <v>0.89242945708709798</v>
      </c>
      <c r="Q199" s="23">
        <f t="shared" si="58"/>
        <v>243.25007054291291</v>
      </c>
      <c r="R199" s="23">
        <f t="shared" si="47"/>
        <v>0.83</v>
      </c>
      <c r="S199" s="11">
        <f t="shared" si="48"/>
        <v>0.96</v>
      </c>
      <c r="T199" s="20"/>
      <c r="U199" s="30">
        <f t="shared" si="49"/>
        <v>15.537964016443105</v>
      </c>
      <c r="V199" s="24">
        <f t="shared" si="50"/>
        <v>12.380649728301865</v>
      </c>
      <c r="W199" s="24">
        <f t="shared" si="59"/>
        <v>15</v>
      </c>
      <c r="X199" s="31">
        <f t="shared" si="60"/>
        <v>297.13559347924479</v>
      </c>
      <c r="Y199" s="20"/>
      <c r="Z199" s="19"/>
    </row>
    <row r="200" spans="1:26" ht="15.6" x14ac:dyDescent="0.3">
      <c r="A200" s="32">
        <v>182</v>
      </c>
      <c r="B200" s="172">
        <f>'Curva durate'!V208/1000</f>
        <v>6.4800197611699995E-3</v>
      </c>
      <c r="C200" s="11"/>
      <c r="D200" s="83">
        <f t="shared" si="51"/>
        <v>6.4800197611699995E-3</v>
      </c>
      <c r="E200" s="83">
        <f t="shared" si="52"/>
        <v>0</v>
      </c>
      <c r="F200" s="173">
        <f t="shared" si="53"/>
        <v>6.4800197611699995E-3</v>
      </c>
      <c r="G200" s="174">
        <f t="shared" si="41"/>
        <v>6.4800197611699995E-3</v>
      </c>
      <c r="H200" s="175">
        <f t="shared" si="42"/>
        <v>0</v>
      </c>
      <c r="I200" s="27">
        <f t="shared" si="43"/>
        <v>0.76235526601999992</v>
      </c>
      <c r="J200" s="11">
        <f t="shared" si="44"/>
        <v>245</v>
      </c>
      <c r="K200">
        <f t="shared" si="45"/>
        <v>160.30000000000001</v>
      </c>
      <c r="L200" s="36">
        <f t="shared" si="54"/>
        <v>2.0181661892495536E-2</v>
      </c>
      <c r="M200" s="99">
        <f t="shared" si="55"/>
        <v>4.0075E-2</v>
      </c>
      <c r="N200">
        <f t="shared" si="56"/>
        <v>752</v>
      </c>
      <c r="O200" s="36">
        <f t="shared" si="46"/>
        <v>2.9626436003906001E-3</v>
      </c>
      <c r="P200" s="1">
        <f t="shared" si="57"/>
        <v>0.88385759731965285</v>
      </c>
      <c r="Q200" s="23">
        <f t="shared" si="58"/>
        <v>243.25864240268035</v>
      </c>
      <c r="R200" s="23">
        <f t="shared" si="47"/>
        <v>0.83</v>
      </c>
      <c r="S200" s="11">
        <f t="shared" si="48"/>
        <v>0.96</v>
      </c>
      <c r="T200" s="20"/>
      <c r="U200" s="30">
        <f t="shared" si="49"/>
        <v>15.463707144577048</v>
      </c>
      <c r="V200" s="24">
        <f t="shared" si="50"/>
        <v>12.321481852798993</v>
      </c>
      <c r="W200" s="24">
        <f t="shared" si="59"/>
        <v>15</v>
      </c>
      <c r="X200" s="31">
        <f t="shared" si="60"/>
        <v>295.7155644671758</v>
      </c>
      <c r="Y200" s="20"/>
      <c r="Z200" s="19"/>
    </row>
    <row r="201" spans="1:26" ht="15.6" x14ac:dyDescent="0.3">
      <c r="A201" s="32">
        <v>183</v>
      </c>
      <c r="B201" s="172">
        <f>'Curva durate'!V209/1000</f>
        <v>6.4485803541700004E-3</v>
      </c>
      <c r="C201" s="11"/>
      <c r="D201" s="83">
        <f t="shared" si="51"/>
        <v>6.4485803541700004E-3</v>
      </c>
      <c r="E201" s="83">
        <f t="shared" si="52"/>
        <v>0</v>
      </c>
      <c r="F201" s="173">
        <f t="shared" si="53"/>
        <v>6.4485803541700004E-3</v>
      </c>
      <c r="G201" s="174">
        <f t="shared" si="41"/>
        <v>6.4485803541700004E-3</v>
      </c>
      <c r="H201" s="175">
        <f t="shared" si="42"/>
        <v>0</v>
      </c>
      <c r="I201" s="27">
        <f t="shared" si="43"/>
        <v>0.75865651225529407</v>
      </c>
      <c r="J201" s="11">
        <f t="shared" si="44"/>
        <v>245</v>
      </c>
      <c r="K201">
        <f t="shared" si="45"/>
        <v>160.30000000000001</v>
      </c>
      <c r="L201" s="36">
        <f t="shared" si="54"/>
        <v>2.0181661892495536E-2</v>
      </c>
      <c r="M201" s="99">
        <f t="shared" si="55"/>
        <v>4.0075E-2</v>
      </c>
      <c r="N201">
        <f t="shared" si="56"/>
        <v>752</v>
      </c>
      <c r="O201" s="36">
        <f t="shared" si="46"/>
        <v>2.9626436003906001E-3</v>
      </c>
      <c r="P201" s="1">
        <f t="shared" si="57"/>
        <v>0.87530189850965612</v>
      </c>
      <c r="Q201" s="23">
        <f t="shared" si="58"/>
        <v>243.26719810149035</v>
      </c>
      <c r="R201" s="23">
        <f t="shared" si="47"/>
        <v>0.83</v>
      </c>
      <c r="S201" s="11">
        <f t="shared" si="48"/>
        <v>0.96</v>
      </c>
      <c r="T201" s="20"/>
      <c r="U201" s="30">
        <f t="shared" si="49"/>
        <v>15.389222410759185</v>
      </c>
      <c r="V201" s="24">
        <f t="shared" si="50"/>
        <v>12.262132416892918</v>
      </c>
      <c r="W201" s="24">
        <f t="shared" si="59"/>
        <v>15</v>
      </c>
      <c r="X201" s="31">
        <f t="shared" si="60"/>
        <v>294.29117800543003</v>
      </c>
      <c r="Y201" s="20"/>
      <c r="Z201" s="19"/>
    </row>
    <row r="202" spans="1:26" ht="15.6" x14ac:dyDescent="0.3">
      <c r="A202" s="26">
        <v>184</v>
      </c>
      <c r="B202" s="172">
        <f>'Curva durate'!V210/1000</f>
        <v>6.4170500571700002E-3</v>
      </c>
      <c r="C202" s="11"/>
      <c r="D202" s="83">
        <f t="shared" si="51"/>
        <v>6.4170500571700002E-3</v>
      </c>
      <c r="E202" s="83">
        <f t="shared" si="52"/>
        <v>0</v>
      </c>
      <c r="F202" s="173">
        <f t="shared" si="53"/>
        <v>6.4170500571700002E-3</v>
      </c>
      <c r="G202" s="174">
        <f t="shared" si="41"/>
        <v>6.4170500571700002E-3</v>
      </c>
      <c r="H202" s="175">
        <f t="shared" si="42"/>
        <v>0</v>
      </c>
      <c r="I202" s="27">
        <f t="shared" si="43"/>
        <v>0.75494706554941171</v>
      </c>
      <c r="J202" s="11">
        <f t="shared" si="44"/>
        <v>245</v>
      </c>
      <c r="K202">
        <f t="shared" si="45"/>
        <v>160.30000000000001</v>
      </c>
      <c r="L202" s="36">
        <f t="shared" si="54"/>
        <v>2.0181661892495536E-2</v>
      </c>
      <c r="M202" s="99">
        <f t="shared" si="55"/>
        <v>4.0075E-2</v>
      </c>
      <c r="N202">
        <f t="shared" si="56"/>
        <v>752</v>
      </c>
      <c r="O202" s="36">
        <f t="shared" si="46"/>
        <v>2.9626436003906001E-3</v>
      </c>
      <c r="P202" s="1">
        <f t="shared" si="57"/>
        <v>0.86676325716918312</v>
      </c>
      <c r="Q202" s="23">
        <f t="shared" si="58"/>
        <v>243.27573674283082</v>
      </c>
      <c r="R202" s="23">
        <f t="shared" si="47"/>
        <v>0.83</v>
      </c>
      <c r="S202" s="11">
        <f t="shared" si="48"/>
        <v>0.96</v>
      </c>
      <c r="T202" s="20"/>
      <c r="U202" s="30">
        <f t="shared" si="49"/>
        <v>15.31451441346557</v>
      </c>
      <c r="V202" s="24">
        <f t="shared" si="50"/>
        <v>12.202605084649365</v>
      </c>
      <c r="W202" s="24">
        <f t="shared" si="59"/>
        <v>15</v>
      </c>
      <c r="X202" s="31">
        <f t="shared" si="60"/>
        <v>292.86252203158477</v>
      </c>
      <c r="Y202" s="20"/>
      <c r="Z202" s="19"/>
    </row>
    <row r="203" spans="1:26" ht="15.6" x14ac:dyDescent="0.3">
      <c r="A203" s="32">
        <v>185</v>
      </c>
      <c r="B203" s="172">
        <f>'Curva durate'!V211/1000</f>
        <v>6.3854308417099995E-3</v>
      </c>
      <c r="C203" s="11"/>
      <c r="D203" s="83">
        <f t="shared" si="51"/>
        <v>6.3854308417099995E-3</v>
      </c>
      <c r="E203" s="83">
        <f t="shared" si="52"/>
        <v>0</v>
      </c>
      <c r="F203" s="173">
        <f t="shared" si="53"/>
        <v>6.3854308417099995E-3</v>
      </c>
      <c r="G203" s="174">
        <f t="shared" si="41"/>
        <v>6.3854308417099995E-3</v>
      </c>
      <c r="H203" s="175">
        <f t="shared" si="42"/>
        <v>0</v>
      </c>
      <c r="I203" s="27">
        <f t="shared" si="43"/>
        <v>0.75122715784823524</v>
      </c>
      <c r="J203" s="11">
        <f t="shared" si="44"/>
        <v>245</v>
      </c>
      <c r="K203">
        <f t="shared" si="45"/>
        <v>160.30000000000001</v>
      </c>
      <c r="L203" s="36">
        <f t="shared" si="54"/>
        <v>2.0181661892495536E-2</v>
      </c>
      <c r="M203" s="99">
        <f t="shared" si="55"/>
        <v>4.0075E-2</v>
      </c>
      <c r="N203">
        <f t="shared" si="56"/>
        <v>752</v>
      </c>
      <c r="O203" s="36">
        <f t="shared" si="46"/>
        <v>2.9626436003906001E-3</v>
      </c>
      <c r="P203" s="1">
        <f t="shared" si="57"/>
        <v>0.85824256520360542</v>
      </c>
      <c r="Q203" s="23">
        <f t="shared" si="58"/>
        <v>243.28425743479642</v>
      </c>
      <c r="R203" s="23">
        <f t="shared" si="47"/>
        <v>0.83</v>
      </c>
      <c r="S203" s="11">
        <f t="shared" si="48"/>
        <v>0.96</v>
      </c>
      <c r="T203" s="20"/>
      <c r="U203" s="30">
        <f t="shared" si="49"/>
        <v>15.239587795128578</v>
      </c>
      <c r="V203" s="24">
        <f t="shared" si="50"/>
        <v>12.142903555158451</v>
      </c>
      <c r="W203" s="24">
        <f t="shared" si="59"/>
        <v>15</v>
      </c>
      <c r="X203" s="31">
        <f t="shared" si="60"/>
        <v>291.4296853238028</v>
      </c>
      <c r="Y203" s="20"/>
      <c r="Z203" s="19"/>
    </row>
    <row r="204" spans="1:26" ht="15.6" x14ac:dyDescent="0.3">
      <c r="A204" s="32">
        <v>186</v>
      </c>
      <c r="B204" s="172">
        <f>'Curva durate'!V212/1000</f>
        <v>6.3537246968500003E-3</v>
      </c>
      <c r="C204" s="11"/>
      <c r="D204" s="83">
        <f t="shared" si="51"/>
        <v>6.3537246968500003E-3</v>
      </c>
      <c r="E204" s="83">
        <f t="shared" si="52"/>
        <v>0</v>
      </c>
      <c r="F204" s="173">
        <f t="shared" si="53"/>
        <v>6.3537246968500003E-3</v>
      </c>
      <c r="G204" s="174">
        <f t="shared" si="41"/>
        <v>6.3537246968500003E-3</v>
      </c>
      <c r="H204" s="175">
        <f t="shared" si="42"/>
        <v>0</v>
      </c>
      <c r="I204" s="27">
        <f t="shared" si="43"/>
        <v>0.74749702315882349</v>
      </c>
      <c r="J204" s="11">
        <f t="shared" si="44"/>
        <v>245</v>
      </c>
      <c r="K204">
        <f t="shared" si="45"/>
        <v>160.30000000000001</v>
      </c>
      <c r="L204" s="36">
        <f t="shared" si="54"/>
        <v>2.0181661892495536E-2</v>
      </c>
      <c r="M204" s="99">
        <f t="shared" si="55"/>
        <v>4.0075E-2</v>
      </c>
      <c r="N204">
        <f t="shared" si="56"/>
        <v>752</v>
      </c>
      <c r="O204" s="36">
        <f t="shared" si="46"/>
        <v>2.9626436003906001E-3</v>
      </c>
      <c r="P204" s="1">
        <f t="shared" si="57"/>
        <v>0.84974070972070181</v>
      </c>
      <c r="Q204" s="23">
        <f t="shared" si="58"/>
        <v>243.29275929027932</v>
      </c>
      <c r="R204" s="23">
        <f t="shared" si="47"/>
        <v>0.83</v>
      </c>
      <c r="S204" s="11">
        <f t="shared" si="48"/>
        <v>0.96</v>
      </c>
      <c r="T204" s="20"/>
      <c r="U204" s="30">
        <f t="shared" si="49"/>
        <v>15.164447242153491</v>
      </c>
      <c r="V204" s="24">
        <f t="shared" si="50"/>
        <v>12.0830315625479</v>
      </c>
      <c r="W204" s="24">
        <f t="shared" si="59"/>
        <v>15</v>
      </c>
      <c r="X204" s="31">
        <f t="shared" si="60"/>
        <v>289.99275750114958</v>
      </c>
      <c r="Y204" s="20"/>
      <c r="Z204" s="19"/>
    </row>
    <row r="205" spans="1:26" ht="15.6" x14ac:dyDescent="0.3">
      <c r="A205" s="26">
        <v>187</v>
      </c>
      <c r="B205" s="172">
        <f>'Curva durate'!V213/1000</f>
        <v>6.32193362917E-3</v>
      </c>
      <c r="C205" s="11"/>
      <c r="D205" s="83">
        <f t="shared" si="51"/>
        <v>6.32193362917E-3</v>
      </c>
      <c r="E205" s="83">
        <f t="shared" si="52"/>
        <v>0</v>
      </c>
      <c r="F205" s="173">
        <f t="shared" si="53"/>
        <v>6.32193362917E-3</v>
      </c>
      <c r="G205" s="174">
        <f t="shared" si="41"/>
        <v>6.32193362917E-3</v>
      </c>
      <c r="H205" s="175">
        <f t="shared" si="42"/>
        <v>0</v>
      </c>
      <c r="I205" s="27">
        <f t="shared" si="43"/>
        <v>0.74375689754941177</v>
      </c>
      <c r="J205" s="11">
        <f t="shared" si="44"/>
        <v>245</v>
      </c>
      <c r="K205">
        <f t="shared" si="45"/>
        <v>160.30000000000001</v>
      </c>
      <c r="L205" s="36">
        <f t="shared" si="54"/>
        <v>2.0181661892495536E-2</v>
      </c>
      <c r="M205" s="99">
        <f t="shared" si="55"/>
        <v>4.0075E-2</v>
      </c>
      <c r="N205">
        <f t="shared" si="56"/>
        <v>752</v>
      </c>
      <c r="O205" s="36">
        <f t="shared" si="46"/>
        <v>2.9626436003906001E-3</v>
      </c>
      <c r="P205" s="1">
        <f t="shared" si="57"/>
        <v>0.84125857284043803</v>
      </c>
      <c r="Q205" s="23">
        <f t="shared" si="58"/>
        <v>243.30124142715957</v>
      </c>
      <c r="R205" s="23">
        <f t="shared" si="47"/>
        <v>0.83</v>
      </c>
      <c r="S205" s="11">
        <f t="shared" si="48"/>
        <v>0.96</v>
      </c>
      <c r="T205" s="20"/>
      <c r="U205" s="30">
        <f t="shared" si="49"/>
        <v>15.08909748493423</v>
      </c>
      <c r="V205" s="24">
        <f t="shared" si="50"/>
        <v>12.022992875995593</v>
      </c>
      <c r="W205" s="24">
        <f t="shared" si="59"/>
        <v>15</v>
      </c>
      <c r="X205" s="31">
        <f t="shared" si="60"/>
        <v>288.55182902389424</v>
      </c>
      <c r="Y205" s="20"/>
      <c r="Z205" s="19"/>
    </row>
    <row r="206" spans="1:26" ht="15.6" x14ac:dyDescent="0.3">
      <c r="A206" s="32">
        <v>188</v>
      </c>
      <c r="B206" s="172">
        <f>'Curva durate'!V214/1000</f>
        <v>6.2900596627700001E-3</v>
      </c>
      <c r="C206" s="11"/>
      <c r="D206" s="83">
        <f t="shared" si="51"/>
        <v>6.2900596627700001E-3</v>
      </c>
      <c r="E206" s="83">
        <f t="shared" si="52"/>
        <v>0</v>
      </c>
      <c r="F206" s="173">
        <f t="shared" si="53"/>
        <v>6.2900596627700001E-3</v>
      </c>
      <c r="G206" s="174">
        <f t="shared" si="41"/>
        <v>6.2900596627700001E-3</v>
      </c>
      <c r="H206" s="175">
        <f t="shared" si="42"/>
        <v>0</v>
      </c>
      <c r="I206" s="27">
        <f t="shared" si="43"/>
        <v>0.74000701914941169</v>
      </c>
      <c r="J206" s="11">
        <f t="shared" si="44"/>
        <v>245</v>
      </c>
      <c r="K206">
        <f t="shared" si="45"/>
        <v>160.30000000000001</v>
      </c>
      <c r="L206" s="36">
        <f t="shared" si="54"/>
        <v>2.0181661892495536E-2</v>
      </c>
      <c r="M206" s="99">
        <f t="shared" si="55"/>
        <v>4.0075E-2</v>
      </c>
      <c r="N206">
        <f t="shared" si="56"/>
        <v>752</v>
      </c>
      <c r="O206" s="36">
        <f t="shared" si="46"/>
        <v>2.9626436003906001E-3</v>
      </c>
      <c r="P206" s="1">
        <f t="shared" si="57"/>
        <v>0.83279703150546591</v>
      </c>
      <c r="Q206" s="23">
        <f t="shared" si="58"/>
        <v>243.30970296849455</v>
      </c>
      <c r="R206" s="23">
        <f t="shared" si="47"/>
        <v>0.83</v>
      </c>
      <c r="S206" s="11">
        <f t="shared" si="48"/>
        <v>0.96</v>
      </c>
      <c r="T206" s="20"/>
      <c r="U206" s="30">
        <f t="shared" si="49"/>
        <v>15.013543297868269</v>
      </c>
      <c r="V206" s="24">
        <f t="shared" si="50"/>
        <v>11.962791299741436</v>
      </c>
      <c r="W206" s="24">
        <f t="shared" si="59"/>
        <v>15</v>
      </c>
      <c r="X206" s="31">
        <f t="shared" si="60"/>
        <v>287.10699119379444</v>
      </c>
      <c r="Y206" s="20"/>
      <c r="Z206" s="19"/>
    </row>
    <row r="207" spans="1:26" ht="15.6" x14ac:dyDescent="0.3">
      <c r="A207" s="32">
        <v>189</v>
      </c>
      <c r="B207" s="172">
        <f>'Curva durate'!V215/1000</f>
        <v>6.2581048392699994E-3</v>
      </c>
      <c r="C207" s="11"/>
      <c r="D207" s="83">
        <f t="shared" si="51"/>
        <v>6.2581048392699994E-3</v>
      </c>
      <c r="E207" s="83">
        <f t="shared" si="52"/>
        <v>0</v>
      </c>
      <c r="F207" s="173">
        <f t="shared" si="53"/>
        <v>6.2581048392699994E-3</v>
      </c>
      <c r="G207" s="174">
        <f t="shared" si="41"/>
        <v>6.2581048392699994E-3</v>
      </c>
      <c r="H207" s="175">
        <f t="shared" si="42"/>
        <v>0</v>
      </c>
      <c r="I207" s="27">
        <f t="shared" si="43"/>
        <v>0.73624762814941169</v>
      </c>
      <c r="J207" s="11">
        <f t="shared" si="44"/>
        <v>245</v>
      </c>
      <c r="K207">
        <f t="shared" si="45"/>
        <v>160.30000000000001</v>
      </c>
      <c r="L207" s="36">
        <f t="shared" si="54"/>
        <v>2.0181661892495536E-2</v>
      </c>
      <c r="M207" s="99">
        <f t="shared" si="55"/>
        <v>4.0075E-2</v>
      </c>
      <c r="N207">
        <f t="shared" si="56"/>
        <v>752</v>
      </c>
      <c r="O207" s="36">
        <f t="shared" si="46"/>
        <v>2.9626436003906001E-3</v>
      </c>
      <c r="P207" s="1">
        <f t="shared" si="57"/>
        <v>0.82435695729239189</v>
      </c>
      <c r="Q207" s="23">
        <f t="shared" si="58"/>
        <v>243.31814304270762</v>
      </c>
      <c r="R207" s="23">
        <f t="shared" si="47"/>
        <v>0.83</v>
      </c>
      <c r="S207" s="11">
        <f t="shared" si="48"/>
        <v>0.96</v>
      </c>
      <c r="T207" s="20"/>
      <c r="U207" s="30">
        <f t="shared" si="49"/>
        <v>14.937789499370611</v>
      </c>
      <c r="V207" s="24">
        <f t="shared" si="50"/>
        <v>11.902430673098502</v>
      </c>
      <c r="W207" s="24">
        <f t="shared" si="59"/>
        <v>15</v>
      </c>
      <c r="X207" s="31">
        <f t="shared" si="60"/>
        <v>285.65833615436406</v>
      </c>
      <c r="Y207" s="20"/>
      <c r="Z207" s="19"/>
    </row>
    <row r="208" spans="1:26" ht="15.6" x14ac:dyDescent="0.3">
      <c r="A208" s="26">
        <v>190</v>
      </c>
      <c r="B208" s="172">
        <f>'Curva durate'!V216/1000</f>
        <v>6.2260712178100006E-3</v>
      </c>
      <c r="C208" s="11"/>
      <c r="D208" s="83">
        <f t="shared" si="51"/>
        <v>6.2260712178100006E-3</v>
      </c>
      <c r="E208" s="83">
        <f t="shared" si="52"/>
        <v>0</v>
      </c>
      <c r="F208" s="173">
        <f t="shared" si="53"/>
        <v>6.2260712178100006E-3</v>
      </c>
      <c r="G208" s="174">
        <f t="shared" si="41"/>
        <v>6.2260712178100006E-3</v>
      </c>
      <c r="H208" s="175">
        <f t="shared" si="42"/>
        <v>0</v>
      </c>
      <c r="I208" s="27">
        <f t="shared" si="43"/>
        <v>0.73247896680117652</v>
      </c>
      <c r="J208" s="11">
        <f t="shared" si="44"/>
        <v>245</v>
      </c>
      <c r="K208">
        <f t="shared" si="45"/>
        <v>160.30000000000001</v>
      </c>
      <c r="L208" s="36">
        <f t="shared" si="54"/>
        <v>2.0181661892495536E-2</v>
      </c>
      <c r="M208" s="99">
        <f t="shared" si="55"/>
        <v>4.0075E-2</v>
      </c>
      <c r="N208">
        <f t="shared" si="56"/>
        <v>752</v>
      </c>
      <c r="O208" s="36">
        <f t="shared" si="46"/>
        <v>2.9626436003906001E-3</v>
      </c>
      <c r="P208" s="1">
        <f t="shared" si="57"/>
        <v>0.81593921622386856</v>
      </c>
      <c r="Q208" s="23">
        <f t="shared" si="58"/>
        <v>243.32656078377613</v>
      </c>
      <c r="R208" s="23">
        <f t="shared" si="47"/>
        <v>0.83</v>
      </c>
      <c r="S208" s="11">
        <f t="shared" si="48"/>
        <v>0.96</v>
      </c>
      <c r="T208" s="20"/>
      <c r="U208" s="30">
        <f t="shared" si="49"/>
        <v>14.861840951886975</v>
      </c>
      <c r="V208" s="24">
        <f t="shared" si="50"/>
        <v>11.84191487046354</v>
      </c>
      <c r="W208" s="24">
        <f t="shared" si="59"/>
        <v>15</v>
      </c>
      <c r="X208" s="31">
        <f t="shared" si="60"/>
        <v>284.20595689112497</v>
      </c>
      <c r="Y208" s="20"/>
      <c r="Z208" s="19"/>
    </row>
    <row r="209" spans="1:26" ht="15.6" x14ac:dyDescent="0.3">
      <c r="A209" s="32">
        <v>191</v>
      </c>
      <c r="B209" s="172">
        <f>'Curva durate'!V217/1000</f>
        <v>6.1939608750500004E-3</v>
      </c>
      <c r="C209" s="11"/>
      <c r="D209" s="83">
        <f t="shared" si="51"/>
        <v>6.1939608750500004E-3</v>
      </c>
      <c r="E209" s="83">
        <f t="shared" si="52"/>
        <v>0</v>
      </c>
      <c r="F209" s="173">
        <f t="shared" si="53"/>
        <v>6.1939608750500004E-3</v>
      </c>
      <c r="G209" s="174">
        <f t="shared" si="41"/>
        <v>6.1939608750500004E-3</v>
      </c>
      <c r="H209" s="175">
        <f t="shared" si="42"/>
        <v>0</v>
      </c>
      <c r="I209" s="27">
        <f t="shared" si="43"/>
        <v>0.72870127941764706</v>
      </c>
      <c r="J209" s="11">
        <f t="shared" si="44"/>
        <v>245</v>
      </c>
      <c r="K209">
        <f t="shared" si="45"/>
        <v>160.30000000000001</v>
      </c>
      <c r="L209" s="36">
        <f t="shared" si="54"/>
        <v>2.0181661892495536E-2</v>
      </c>
      <c r="M209" s="99">
        <f t="shared" si="55"/>
        <v>4.0075E-2</v>
      </c>
      <c r="N209">
        <f t="shared" si="56"/>
        <v>752</v>
      </c>
      <c r="O209" s="36">
        <f t="shared" si="46"/>
        <v>2.9626436003906001E-3</v>
      </c>
      <c r="P209" s="1">
        <f t="shared" si="57"/>
        <v>0.80754466858156038</v>
      </c>
      <c r="Q209" s="23">
        <f t="shared" si="58"/>
        <v>243.33495533141846</v>
      </c>
      <c r="R209" s="23">
        <f t="shared" si="47"/>
        <v>0.83</v>
      </c>
      <c r="S209" s="11">
        <f t="shared" si="48"/>
        <v>0.96</v>
      </c>
      <c r="T209" s="20"/>
      <c r="U209" s="30">
        <f t="shared" si="49"/>
        <v>14.785702561906033</v>
      </c>
      <c r="V209" s="24">
        <f t="shared" si="50"/>
        <v>11.781247801326726</v>
      </c>
      <c r="W209" s="24">
        <f t="shared" si="59"/>
        <v>15</v>
      </c>
      <c r="X209" s="31">
        <f t="shared" si="60"/>
        <v>282.74994723184142</v>
      </c>
      <c r="Y209" s="20"/>
      <c r="Z209" s="19"/>
    </row>
    <row r="210" spans="1:26" ht="15.6" x14ac:dyDescent="0.3">
      <c r="A210" s="32">
        <v>192</v>
      </c>
      <c r="B210" s="172">
        <f>'Curva durate'!V218/1000</f>
        <v>6.161775905170001E-3</v>
      </c>
      <c r="C210" s="11"/>
      <c r="D210" s="83">
        <f t="shared" si="51"/>
        <v>6.161775905170001E-3</v>
      </c>
      <c r="E210" s="83">
        <f t="shared" si="52"/>
        <v>0</v>
      </c>
      <c r="F210" s="173">
        <f t="shared" si="53"/>
        <v>6.161775905170001E-3</v>
      </c>
      <c r="G210" s="174">
        <f t="shared" si="41"/>
        <v>6.161775905170001E-3</v>
      </c>
      <c r="H210" s="175">
        <f t="shared" si="42"/>
        <v>0</v>
      </c>
      <c r="I210" s="27">
        <f t="shared" si="43"/>
        <v>0.7249148123729412</v>
      </c>
      <c r="J210" s="11">
        <f t="shared" si="44"/>
        <v>245</v>
      </c>
      <c r="K210">
        <f t="shared" si="45"/>
        <v>160.30000000000001</v>
      </c>
      <c r="L210" s="36">
        <f t="shared" si="54"/>
        <v>2.0181661892495536E-2</v>
      </c>
      <c r="M210" s="99">
        <f t="shared" si="55"/>
        <v>4.0075E-2</v>
      </c>
      <c r="N210">
        <f t="shared" si="56"/>
        <v>752</v>
      </c>
      <c r="O210" s="36">
        <f t="shared" si="46"/>
        <v>2.9626436003906001E-3</v>
      </c>
      <c r="P210" s="1">
        <f t="shared" si="57"/>
        <v>0.79917416872004154</v>
      </c>
      <c r="Q210" s="23">
        <f t="shared" si="58"/>
        <v>243.34332583127997</v>
      </c>
      <c r="R210" s="23">
        <f t="shared" si="47"/>
        <v>0.83</v>
      </c>
      <c r="S210" s="11">
        <f t="shared" si="48"/>
        <v>0.96</v>
      </c>
      <c r="T210" s="20"/>
      <c r="U210" s="30">
        <f t="shared" si="49"/>
        <v>14.709379279970825</v>
      </c>
      <c r="V210" s="24">
        <f t="shared" si="50"/>
        <v>11.720433410280753</v>
      </c>
      <c r="W210" s="24">
        <f t="shared" si="59"/>
        <v>15</v>
      </c>
      <c r="X210" s="31">
        <f t="shared" si="60"/>
        <v>281.29040184673806</v>
      </c>
      <c r="Y210" s="20"/>
      <c r="Z210" s="19"/>
    </row>
    <row r="211" spans="1:26" ht="15.6" x14ac:dyDescent="0.3">
      <c r="A211" s="26">
        <v>193</v>
      </c>
      <c r="B211" s="172">
        <f>'Curva durate'!V219/1000</f>
        <v>6.1295184198700012E-3</v>
      </c>
      <c r="C211" s="11"/>
      <c r="D211" s="83">
        <f t="shared" si="51"/>
        <v>6.1295184198700012E-3</v>
      </c>
      <c r="E211" s="83">
        <f t="shared" si="52"/>
        <v>0</v>
      </c>
      <c r="F211" s="173">
        <f t="shared" si="53"/>
        <v>6.1295184198700012E-3</v>
      </c>
      <c r="G211" s="174">
        <f t="shared" ref="G211:G274" si="61">IF(F211&gt;$F$6,$F$6,IF(F211&lt;$G$6,0,F211))</f>
        <v>6.1295184198700012E-3</v>
      </c>
      <c r="H211" s="175">
        <f t="shared" ref="H211:H274" si="62">D211-G211</f>
        <v>0</v>
      </c>
      <c r="I211" s="27">
        <f t="shared" ref="I211:I274" si="63">G211/$F$6</f>
        <v>0.72111981410235304</v>
      </c>
      <c r="J211" s="11">
        <f t="shared" ref="J211:J274" si="64">$I$6</f>
        <v>245</v>
      </c>
      <c r="K211">
        <f t="shared" ref="K211:K274" si="65">$M$9</f>
        <v>160.30000000000001</v>
      </c>
      <c r="L211" s="36">
        <f t="shared" si="54"/>
        <v>2.0181661892495536E-2</v>
      </c>
      <c r="M211" s="99">
        <f t="shared" si="55"/>
        <v>4.0075E-2</v>
      </c>
      <c r="N211">
        <f t="shared" si="56"/>
        <v>752</v>
      </c>
      <c r="O211" s="36">
        <f t="shared" ref="O211:O274" si="66">10.3/($O$9^2*(K211/1000)^(1/3))</f>
        <v>2.9626436003906001E-3</v>
      </c>
      <c r="P211" s="1">
        <f t="shared" si="57"/>
        <v>0.79082856488167097</v>
      </c>
      <c r="Q211" s="23">
        <f t="shared" si="58"/>
        <v>243.35167143511833</v>
      </c>
      <c r="R211" s="23">
        <f t="shared" ref="R211:R274" si="67">$Q$9</f>
        <v>0.83</v>
      </c>
      <c r="S211" s="11">
        <f t="shared" ref="S211:S274" si="68">$R$9</f>
        <v>0.96</v>
      </c>
      <c r="T211" s="20"/>
      <c r="U211" s="30">
        <f t="shared" ref="U211:U274" si="69">G211*9.81*Q211</f>
        <v>14.632876100689238</v>
      </c>
      <c r="V211" s="24">
        <f t="shared" ref="V211:V274" si="70">U211*R211*S211</f>
        <v>11.659475677029185</v>
      </c>
      <c r="W211" s="24">
        <f t="shared" si="59"/>
        <v>15</v>
      </c>
      <c r="X211" s="31">
        <f t="shared" si="60"/>
        <v>279.82741624870044</v>
      </c>
      <c r="Y211" s="20"/>
      <c r="Z211" s="19"/>
    </row>
    <row r="212" spans="1:26" ht="15.6" x14ac:dyDescent="0.3">
      <c r="A212" s="32">
        <v>194</v>
      </c>
      <c r="B212" s="172">
        <f>'Curva durate'!V220/1000</f>
        <v>6.0971905483699993E-3</v>
      </c>
      <c r="C212" s="11"/>
      <c r="D212" s="83">
        <f t="shared" ref="D212:D275" si="71">B212</f>
        <v>6.0971905483699993E-3</v>
      </c>
      <c r="E212" s="83">
        <f t="shared" ref="E212:E275" si="72">$I$9</f>
        <v>0</v>
      </c>
      <c r="F212" s="173">
        <f t="shared" ref="F212:F275" si="73">IF((B212-E212)&gt;0,(B212-E212),0)</f>
        <v>6.0971905483699993E-3</v>
      </c>
      <c r="G212" s="174">
        <f t="shared" si="61"/>
        <v>6.0971905483699993E-3</v>
      </c>
      <c r="H212" s="175">
        <f t="shared" si="62"/>
        <v>0</v>
      </c>
      <c r="I212" s="27">
        <f t="shared" si="63"/>
        <v>0.71731653510235283</v>
      </c>
      <c r="J212" s="11">
        <f t="shared" si="64"/>
        <v>245</v>
      </c>
      <c r="K212">
        <f t="shared" si="65"/>
        <v>160.30000000000001</v>
      </c>
      <c r="L212" s="36">
        <f t="shared" ref="L212:L275" si="74">PI()*(K212/1000)^2/4</f>
        <v>2.0181661892495536E-2</v>
      </c>
      <c r="M212" s="99">
        <f t="shared" ref="M212:M275" si="75">K212/4/1000</f>
        <v>4.0075E-2</v>
      </c>
      <c r="N212">
        <f t="shared" ref="N212:N275" si="76">$N$9</f>
        <v>752</v>
      </c>
      <c r="O212" s="36">
        <f t="shared" si="66"/>
        <v>2.9626436003906001E-3</v>
      </c>
      <c r="P212" s="1">
        <f t="shared" ref="P212:P275" si="77">O212*(G212)^2*(K212/1000)^(-5)*N212</f>
        <v>0.78250869901250641</v>
      </c>
      <c r="Q212" s="23">
        <f t="shared" ref="Q212:Q275" si="78">J212-P212-$P$13</f>
        <v>243.3599913009875</v>
      </c>
      <c r="R212" s="23">
        <f t="shared" si="67"/>
        <v>0.83</v>
      </c>
      <c r="S212" s="11">
        <f t="shared" si="68"/>
        <v>0.96</v>
      </c>
      <c r="T212" s="20"/>
      <c r="U212" s="30">
        <f t="shared" si="69"/>
        <v>14.556198062743624</v>
      </c>
      <c r="V212" s="24">
        <f t="shared" si="70"/>
        <v>11.598378616394118</v>
      </c>
      <c r="W212" s="24">
        <f t="shared" ref="W212:W275" si="79">CEILING(V212,5)</f>
        <v>15</v>
      </c>
      <c r="X212" s="31">
        <f t="shared" ref="X212:X275" si="80">V212*24</f>
        <v>278.36108679345887</v>
      </c>
      <c r="Y212" s="20"/>
      <c r="Z212" s="19"/>
    </row>
    <row r="213" spans="1:26" ht="15.6" x14ac:dyDescent="0.3">
      <c r="A213" s="32">
        <v>195</v>
      </c>
      <c r="B213" s="172">
        <f>'Curva durate'!V221/1000</f>
        <v>6.0647944374099998E-3</v>
      </c>
      <c r="C213" s="11"/>
      <c r="D213" s="83">
        <f t="shared" si="71"/>
        <v>6.0647944374099998E-3</v>
      </c>
      <c r="E213" s="83">
        <f t="shared" si="72"/>
        <v>0</v>
      </c>
      <c r="F213" s="173">
        <f t="shared" si="73"/>
        <v>6.0647944374099998E-3</v>
      </c>
      <c r="G213" s="174">
        <f t="shared" si="61"/>
        <v>6.0647944374099998E-3</v>
      </c>
      <c r="H213" s="175">
        <f t="shared" si="62"/>
        <v>0</v>
      </c>
      <c r="I213" s="27">
        <f t="shared" si="63"/>
        <v>0.71350522793058813</v>
      </c>
      <c r="J213" s="11">
        <f t="shared" si="64"/>
        <v>245</v>
      </c>
      <c r="K213">
        <f t="shared" si="65"/>
        <v>160.30000000000001</v>
      </c>
      <c r="L213" s="36">
        <f t="shared" si="74"/>
        <v>2.0181661892495536E-2</v>
      </c>
      <c r="M213" s="99">
        <f t="shared" si="75"/>
        <v>4.0075E-2</v>
      </c>
      <c r="N213">
        <f t="shared" si="76"/>
        <v>752</v>
      </c>
      <c r="O213" s="36">
        <f t="shared" si="66"/>
        <v>2.9626436003906001E-3</v>
      </c>
      <c r="P213" s="1">
        <f t="shared" si="77"/>
        <v>0.77421540657931165</v>
      </c>
      <c r="Q213" s="23">
        <f t="shared" si="78"/>
        <v>243.3682845934207</v>
      </c>
      <c r="R213" s="23">
        <f t="shared" si="67"/>
        <v>0.83</v>
      </c>
      <c r="S213" s="11">
        <f t="shared" si="68"/>
        <v>0.96</v>
      </c>
      <c r="T213" s="20"/>
      <c r="U213" s="30">
        <f t="shared" si="69"/>
        <v>14.47935024889952</v>
      </c>
      <c r="V213" s="24">
        <f t="shared" si="70"/>
        <v>11.537146278323137</v>
      </c>
      <c r="W213" s="24">
        <f t="shared" si="79"/>
        <v>15</v>
      </c>
      <c r="X213" s="31">
        <f t="shared" si="80"/>
        <v>276.8915106797553</v>
      </c>
      <c r="Y213" s="20"/>
      <c r="Z213" s="19"/>
    </row>
    <row r="214" spans="1:26" ht="15.6" x14ac:dyDescent="0.3">
      <c r="A214" s="26">
        <v>196</v>
      </c>
      <c r="B214" s="172">
        <f>'Curva durate'!V222/1000</f>
        <v>6.0323322512499996E-3</v>
      </c>
      <c r="C214" s="11"/>
      <c r="D214" s="83">
        <f t="shared" si="71"/>
        <v>6.0323322512499996E-3</v>
      </c>
      <c r="E214" s="83">
        <f t="shared" si="72"/>
        <v>0</v>
      </c>
      <c r="F214" s="173">
        <f t="shared" si="73"/>
        <v>6.0323322512499996E-3</v>
      </c>
      <c r="G214" s="174">
        <f t="shared" si="61"/>
        <v>6.0323322512499996E-3</v>
      </c>
      <c r="H214" s="175">
        <f t="shared" si="62"/>
        <v>0</v>
      </c>
      <c r="I214" s="27">
        <f t="shared" si="63"/>
        <v>0.7096861472058823</v>
      </c>
      <c r="J214" s="11">
        <f t="shared" si="64"/>
        <v>245</v>
      </c>
      <c r="K214">
        <f t="shared" si="65"/>
        <v>160.30000000000001</v>
      </c>
      <c r="L214" s="36">
        <f t="shared" si="74"/>
        <v>2.0181661892495536E-2</v>
      </c>
      <c r="M214" s="99">
        <f t="shared" si="75"/>
        <v>4.0075E-2</v>
      </c>
      <c r="N214">
        <f t="shared" si="76"/>
        <v>752</v>
      </c>
      <c r="O214" s="36">
        <f t="shared" si="66"/>
        <v>2.9626436003906001E-3</v>
      </c>
      <c r="P214" s="1">
        <f t="shared" si="77"/>
        <v>0.76594951638770159</v>
      </c>
      <c r="Q214" s="23">
        <f t="shared" si="78"/>
        <v>243.37655048361231</v>
      </c>
      <c r="R214" s="23">
        <f t="shared" si="67"/>
        <v>0.83</v>
      </c>
      <c r="S214" s="11">
        <f t="shared" si="68"/>
        <v>0.96</v>
      </c>
      <c r="T214" s="20"/>
      <c r="U214" s="30">
        <f t="shared" si="69"/>
        <v>14.402337786013431</v>
      </c>
      <c r="V214" s="24">
        <f t="shared" si="70"/>
        <v>11.475782747895501</v>
      </c>
      <c r="W214" s="24">
        <f t="shared" si="79"/>
        <v>15</v>
      </c>
      <c r="X214" s="31">
        <f t="shared" si="80"/>
        <v>275.41878594949202</v>
      </c>
      <c r="Y214" s="20"/>
      <c r="Z214" s="19"/>
    </row>
    <row r="215" spans="1:26" ht="15.6" x14ac:dyDescent="0.3">
      <c r="A215" s="32">
        <v>197</v>
      </c>
      <c r="B215" s="172">
        <f>'Curva durate'!V223/1000</f>
        <v>5.9998061716700002E-3</v>
      </c>
      <c r="C215" s="11"/>
      <c r="D215" s="83">
        <f t="shared" si="71"/>
        <v>5.9998061716700002E-3</v>
      </c>
      <c r="E215" s="83">
        <f t="shared" si="72"/>
        <v>0</v>
      </c>
      <c r="F215" s="173">
        <f t="shared" si="73"/>
        <v>5.9998061716700002E-3</v>
      </c>
      <c r="G215" s="174">
        <f t="shared" si="61"/>
        <v>5.9998061716700002E-3</v>
      </c>
      <c r="H215" s="175">
        <f t="shared" si="62"/>
        <v>0</v>
      </c>
      <c r="I215" s="27">
        <f t="shared" si="63"/>
        <v>0.70585954960823527</v>
      </c>
      <c r="J215" s="11">
        <f t="shared" si="64"/>
        <v>245</v>
      </c>
      <c r="K215">
        <f t="shared" si="65"/>
        <v>160.30000000000001</v>
      </c>
      <c r="L215" s="36">
        <f t="shared" si="74"/>
        <v>2.0181661892495536E-2</v>
      </c>
      <c r="M215" s="99">
        <f t="shared" si="75"/>
        <v>4.0075E-2</v>
      </c>
      <c r="N215">
        <f t="shared" si="76"/>
        <v>752</v>
      </c>
      <c r="O215" s="36">
        <f t="shared" si="66"/>
        <v>2.9626436003906001E-3</v>
      </c>
      <c r="P215" s="1">
        <f t="shared" si="77"/>
        <v>0.75771185040149802</v>
      </c>
      <c r="Q215" s="23">
        <f t="shared" si="78"/>
        <v>243.38478814959851</v>
      </c>
      <c r="R215" s="23">
        <f t="shared" si="67"/>
        <v>0.83</v>
      </c>
      <c r="S215" s="11">
        <f t="shared" si="68"/>
        <v>0.96</v>
      </c>
      <c r="T215" s="20"/>
      <c r="U215" s="30">
        <f t="shared" si="69"/>
        <v>14.325165845039763</v>
      </c>
      <c r="V215" s="24">
        <f t="shared" si="70"/>
        <v>11.414292145327682</v>
      </c>
      <c r="W215" s="24">
        <f t="shared" si="79"/>
        <v>15</v>
      </c>
      <c r="X215" s="31">
        <f t="shared" si="80"/>
        <v>273.9430114878644</v>
      </c>
      <c r="Y215" s="20"/>
      <c r="Z215" s="19"/>
    </row>
    <row r="216" spans="1:26" ht="15.6" x14ac:dyDescent="0.3">
      <c r="A216" s="32">
        <v>198</v>
      </c>
      <c r="B216" s="172">
        <f>'Curva durate'!V224/1000</f>
        <v>5.9672183979699997E-3</v>
      </c>
      <c r="C216" s="11"/>
      <c r="D216" s="83">
        <f t="shared" si="71"/>
        <v>5.9672183979699997E-3</v>
      </c>
      <c r="E216" s="83">
        <f t="shared" si="72"/>
        <v>0</v>
      </c>
      <c r="F216" s="173">
        <f t="shared" si="73"/>
        <v>5.9672183979699997E-3</v>
      </c>
      <c r="G216" s="174">
        <f t="shared" si="61"/>
        <v>5.9672183979699997E-3</v>
      </c>
      <c r="H216" s="175">
        <f t="shared" si="62"/>
        <v>0</v>
      </c>
      <c r="I216" s="27">
        <f t="shared" si="63"/>
        <v>0.70202569387882341</v>
      </c>
      <c r="J216" s="11">
        <f t="shared" si="64"/>
        <v>245</v>
      </c>
      <c r="K216">
        <f t="shared" si="65"/>
        <v>160.30000000000001</v>
      </c>
      <c r="L216" s="36">
        <f t="shared" si="74"/>
        <v>2.0181661892495536E-2</v>
      </c>
      <c r="M216" s="99">
        <f t="shared" si="75"/>
        <v>4.0075E-2</v>
      </c>
      <c r="N216">
        <f t="shared" si="76"/>
        <v>752</v>
      </c>
      <c r="O216" s="36">
        <f t="shared" si="66"/>
        <v>2.9626436003906001E-3</v>
      </c>
      <c r="P216" s="1">
        <f t="shared" si="77"/>
        <v>0.74950322356333421</v>
      </c>
      <c r="Q216" s="23">
        <f t="shared" si="78"/>
        <v>243.39299677643669</v>
      </c>
      <c r="R216" s="23">
        <f t="shared" si="67"/>
        <v>0.83</v>
      </c>
      <c r="S216" s="11">
        <f t="shared" si="68"/>
        <v>0.96</v>
      </c>
      <c r="T216" s="20"/>
      <c r="U216" s="30">
        <f t="shared" si="69"/>
        <v>14.247839641036792</v>
      </c>
      <c r="V216" s="24">
        <f t="shared" si="70"/>
        <v>11.352678625978115</v>
      </c>
      <c r="W216" s="24">
        <f t="shared" si="79"/>
        <v>15</v>
      </c>
      <c r="X216" s="31">
        <f t="shared" si="80"/>
        <v>272.46428702347475</v>
      </c>
      <c r="Y216" s="20"/>
      <c r="Z216" s="19"/>
    </row>
    <row r="217" spans="1:26" ht="15.6" x14ac:dyDescent="0.3">
      <c r="A217" s="26">
        <v>199</v>
      </c>
      <c r="B217" s="172">
        <f>'Curva durate'!V225/1000</f>
        <v>5.93457114697E-3</v>
      </c>
      <c r="C217" s="11"/>
      <c r="D217" s="83">
        <f t="shared" si="71"/>
        <v>5.93457114697E-3</v>
      </c>
      <c r="E217" s="83">
        <f t="shared" si="72"/>
        <v>0</v>
      </c>
      <c r="F217" s="173">
        <f t="shared" si="73"/>
        <v>5.93457114697E-3</v>
      </c>
      <c r="G217" s="174">
        <f t="shared" si="61"/>
        <v>5.93457114697E-3</v>
      </c>
      <c r="H217" s="175">
        <f t="shared" si="62"/>
        <v>0</v>
      </c>
      <c r="I217" s="27">
        <f t="shared" si="63"/>
        <v>0.69818484081999999</v>
      </c>
      <c r="J217" s="11">
        <f t="shared" si="64"/>
        <v>245</v>
      </c>
      <c r="K217">
        <f t="shared" si="65"/>
        <v>160.30000000000001</v>
      </c>
      <c r="L217" s="36">
        <f t="shared" si="74"/>
        <v>2.0181661892495536E-2</v>
      </c>
      <c r="M217" s="99">
        <f t="shared" si="75"/>
        <v>4.0075E-2</v>
      </c>
      <c r="N217">
        <f t="shared" si="76"/>
        <v>752</v>
      </c>
      <c r="O217" s="36">
        <f t="shared" si="66"/>
        <v>2.9626436003906001E-3</v>
      </c>
      <c r="P217" s="1">
        <f t="shared" si="77"/>
        <v>0.74132444361657945</v>
      </c>
      <c r="Q217" s="23">
        <f t="shared" si="78"/>
        <v>243.40117555638344</v>
      </c>
      <c r="R217" s="23">
        <f t="shared" si="67"/>
        <v>0.83</v>
      </c>
      <c r="S217" s="11">
        <f t="shared" si="68"/>
        <v>0.96</v>
      </c>
      <c r="T217" s="20"/>
      <c r="U217" s="30">
        <f t="shared" si="69"/>
        <v>14.170364433171784</v>
      </c>
      <c r="V217" s="24">
        <f t="shared" si="70"/>
        <v>11.290946380351276</v>
      </c>
      <c r="W217" s="24">
        <f t="shared" si="79"/>
        <v>15</v>
      </c>
      <c r="X217" s="31">
        <f t="shared" si="80"/>
        <v>270.98271312843065</v>
      </c>
      <c r="Y217" s="20"/>
      <c r="Z217" s="19"/>
    </row>
    <row r="218" spans="1:26" ht="15.6" x14ac:dyDescent="0.3">
      <c r="A218" s="32">
        <v>200</v>
      </c>
      <c r="B218" s="172">
        <f>'Curva durate'!V226/1000</f>
        <v>5.9018666530099998E-3</v>
      </c>
      <c r="C218" s="11"/>
      <c r="D218" s="83">
        <f t="shared" si="71"/>
        <v>5.9018666530099998E-3</v>
      </c>
      <c r="E218" s="83">
        <f t="shared" si="72"/>
        <v>0</v>
      </c>
      <c r="F218" s="173">
        <f t="shared" si="73"/>
        <v>5.9018666530099998E-3</v>
      </c>
      <c r="G218" s="174">
        <f t="shared" si="61"/>
        <v>5.9018666530099998E-3</v>
      </c>
      <c r="H218" s="175">
        <f t="shared" si="62"/>
        <v>0</v>
      </c>
      <c r="I218" s="27">
        <f t="shared" si="63"/>
        <v>0.69433725329529405</v>
      </c>
      <c r="J218" s="11">
        <f t="shared" si="64"/>
        <v>245</v>
      </c>
      <c r="K218">
        <f t="shared" si="65"/>
        <v>160.30000000000001</v>
      </c>
      <c r="L218" s="36">
        <f t="shared" si="74"/>
        <v>2.0181661892495536E-2</v>
      </c>
      <c r="M218" s="99">
        <f t="shared" si="75"/>
        <v>4.0075E-2</v>
      </c>
      <c r="N218">
        <f t="shared" si="76"/>
        <v>752</v>
      </c>
      <c r="O218" s="36">
        <f t="shared" si="66"/>
        <v>2.9626436003906001E-3</v>
      </c>
      <c r="P218" s="1">
        <f t="shared" si="77"/>
        <v>0.73317631092862734</v>
      </c>
      <c r="Q218" s="23">
        <f t="shared" si="78"/>
        <v>243.40932368907139</v>
      </c>
      <c r="R218" s="23">
        <f t="shared" si="67"/>
        <v>0.83</v>
      </c>
      <c r="S218" s="11">
        <f t="shared" si="68"/>
        <v>0.96</v>
      </c>
      <c r="T218" s="20"/>
      <c r="U218" s="30">
        <f t="shared" si="69"/>
        <v>14.092745524725148</v>
      </c>
      <c r="V218" s="24">
        <f t="shared" si="70"/>
        <v>11.229099634100995</v>
      </c>
      <c r="W218" s="24">
        <f t="shared" si="79"/>
        <v>15</v>
      </c>
      <c r="X218" s="31">
        <f t="shared" si="80"/>
        <v>269.49839121842388</v>
      </c>
      <c r="Y218" s="20"/>
      <c r="Z218" s="19"/>
    </row>
    <row r="219" spans="1:26" ht="15.6" x14ac:dyDescent="0.3">
      <c r="A219" s="32">
        <v>201</v>
      </c>
      <c r="B219" s="172">
        <f>'Curva durate'!V227/1000</f>
        <v>5.8691071679500004E-3</v>
      </c>
      <c r="C219" s="11"/>
      <c r="D219" s="83">
        <f t="shared" si="71"/>
        <v>5.8691071679500004E-3</v>
      </c>
      <c r="E219" s="83">
        <f t="shared" si="72"/>
        <v>0</v>
      </c>
      <c r="F219" s="173">
        <f t="shared" si="73"/>
        <v>5.8691071679500004E-3</v>
      </c>
      <c r="G219" s="174">
        <f t="shared" si="61"/>
        <v>5.8691071679500004E-3</v>
      </c>
      <c r="H219" s="175">
        <f t="shared" si="62"/>
        <v>0</v>
      </c>
      <c r="I219" s="27">
        <f t="shared" si="63"/>
        <v>0.69048319622941179</v>
      </c>
      <c r="J219" s="11">
        <f t="shared" si="64"/>
        <v>245</v>
      </c>
      <c r="K219">
        <f t="shared" si="65"/>
        <v>160.30000000000001</v>
      </c>
      <c r="L219" s="36">
        <f t="shared" si="74"/>
        <v>2.0181661892495536E-2</v>
      </c>
      <c r="M219" s="99">
        <f t="shared" si="75"/>
        <v>4.0075E-2</v>
      </c>
      <c r="N219">
        <f t="shared" si="76"/>
        <v>752</v>
      </c>
      <c r="O219" s="36">
        <f t="shared" si="66"/>
        <v>2.9626436003906001E-3</v>
      </c>
      <c r="P219" s="1">
        <f t="shared" si="77"/>
        <v>0.72505961831561683</v>
      </c>
      <c r="Q219" s="23">
        <f t="shared" si="78"/>
        <v>243.4174403816844</v>
      </c>
      <c r="R219" s="23">
        <f t="shared" si="67"/>
        <v>0.83</v>
      </c>
      <c r="S219" s="11">
        <f t="shared" si="68"/>
        <v>0.96</v>
      </c>
      <c r="T219" s="20"/>
      <c r="U219" s="30">
        <f t="shared" si="69"/>
        <v>14.014988263093704</v>
      </c>
      <c r="V219" s="24">
        <f t="shared" si="70"/>
        <v>11.167142648033062</v>
      </c>
      <c r="W219" s="24">
        <f t="shared" si="79"/>
        <v>15</v>
      </c>
      <c r="X219" s="31">
        <f t="shared" si="80"/>
        <v>268.01142355279347</v>
      </c>
      <c r="Y219" s="20"/>
      <c r="Z219" s="19"/>
    </row>
    <row r="220" spans="1:26" ht="15.6" x14ac:dyDescent="0.3">
      <c r="A220" s="26">
        <v>202</v>
      </c>
      <c r="B220" s="172">
        <f>'Curva durate'!V228/1000</f>
        <v>5.83629496117E-3</v>
      </c>
      <c r="C220" s="11"/>
      <c r="D220" s="83">
        <f t="shared" si="71"/>
        <v>5.83629496117E-3</v>
      </c>
      <c r="E220" s="83">
        <f t="shared" si="72"/>
        <v>0</v>
      </c>
      <c r="F220" s="173">
        <f t="shared" si="73"/>
        <v>5.83629496117E-3</v>
      </c>
      <c r="G220" s="174">
        <f t="shared" si="61"/>
        <v>5.83629496117E-3</v>
      </c>
      <c r="H220" s="175">
        <f t="shared" si="62"/>
        <v>0</v>
      </c>
      <c r="I220" s="27">
        <f t="shared" si="63"/>
        <v>0.68662293660823526</v>
      </c>
      <c r="J220" s="11">
        <f t="shared" si="64"/>
        <v>245</v>
      </c>
      <c r="K220">
        <f t="shared" si="65"/>
        <v>160.30000000000001</v>
      </c>
      <c r="L220" s="36">
        <f t="shared" si="74"/>
        <v>2.0181661892495536E-2</v>
      </c>
      <c r="M220" s="99">
        <f t="shared" si="75"/>
        <v>4.0075E-2</v>
      </c>
      <c r="N220">
        <f t="shared" si="76"/>
        <v>752</v>
      </c>
      <c r="O220" s="36">
        <f t="shared" si="66"/>
        <v>2.9626436003906001E-3</v>
      </c>
      <c r="P220" s="1">
        <f t="shared" si="77"/>
        <v>0.71697515086863461</v>
      </c>
      <c r="Q220" s="23">
        <f t="shared" si="78"/>
        <v>243.42552484913139</v>
      </c>
      <c r="R220" s="23">
        <f t="shared" si="67"/>
        <v>0.83</v>
      </c>
      <c r="S220" s="11">
        <f t="shared" si="68"/>
        <v>0.96</v>
      </c>
      <c r="T220" s="20"/>
      <c r="U220" s="30">
        <f t="shared" si="69"/>
        <v>13.937098039793023</v>
      </c>
      <c r="V220" s="24">
        <f t="shared" si="70"/>
        <v>11.10507971810708</v>
      </c>
      <c r="W220" s="24">
        <f t="shared" si="79"/>
        <v>15</v>
      </c>
      <c r="X220" s="31">
        <f t="shared" si="80"/>
        <v>266.52191323456992</v>
      </c>
      <c r="Y220" s="20"/>
      <c r="Z220" s="19"/>
    </row>
    <row r="221" spans="1:26" ht="15.6" x14ac:dyDescent="0.3">
      <c r="A221" s="32">
        <v>203</v>
      </c>
      <c r="B221" s="172">
        <f>'Curva durate'!V229/1000</f>
        <v>5.8034323195699997E-3</v>
      </c>
      <c r="C221" s="11"/>
      <c r="D221" s="83">
        <f t="shared" si="71"/>
        <v>5.8034323195699997E-3</v>
      </c>
      <c r="E221" s="83">
        <f t="shared" si="72"/>
        <v>0</v>
      </c>
      <c r="F221" s="173">
        <f t="shared" si="73"/>
        <v>5.8034323195699997E-3</v>
      </c>
      <c r="G221" s="174">
        <f t="shared" si="61"/>
        <v>5.8034323195699997E-3</v>
      </c>
      <c r="H221" s="175">
        <f t="shared" si="62"/>
        <v>0</v>
      </c>
      <c r="I221" s="27">
        <f t="shared" si="63"/>
        <v>0.68275674347882342</v>
      </c>
      <c r="J221" s="11">
        <f t="shared" si="64"/>
        <v>245</v>
      </c>
      <c r="K221">
        <f t="shared" si="65"/>
        <v>160.30000000000001</v>
      </c>
      <c r="L221" s="36">
        <f t="shared" si="74"/>
        <v>2.0181661892495536E-2</v>
      </c>
      <c r="M221" s="99">
        <f t="shared" si="75"/>
        <v>4.0075E-2</v>
      </c>
      <c r="N221">
        <f t="shared" si="76"/>
        <v>752</v>
      </c>
      <c r="O221" s="36">
        <f t="shared" si="66"/>
        <v>2.9626436003906001E-3</v>
      </c>
      <c r="P221" s="1">
        <f t="shared" si="77"/>
        <v>0.70892368578146214</v>
      </c>
      <c r="Q221" s="23">
        <f t="shared" si="78"/>
        <v>243.43357631421856</v>
      </c>
      <c r="R221" s="23">
        <f t="shared" si="67"/>
        <v>0.83</v>
      </c>
      <c r="S221" s="11">
        <f t="shared" si="68"/>
        <v>0.96</v>
      </c>
      <c r="T221" s="20"/>
      <c r="U221" s="30">
        <f t="shared" si="69"/>
        <v>13.859080290458875</v>
      </c>
      <c r="V221" s="24">
        <f t="shared" si="70"/>
        <v>11.042915175437631</v>
      </c>
      <c r="W221" s="24">
        <f t="shared" si="79"/>
        <v>15</v>
      </c>
      <c r="X221" s="31">
        <f t="shared" si="80"/>
        <v>265.02996421050318</v>
      </c>
      <c r="Y221" s="20"/>
      <c r="Z221" s="19"/>
    </row>
    <row r="222" spans="1:26" ht="15.6" x14ac:dyDescent="0.3">
      <c r="A222" s="32">
        <v>204</v>
      </c>
      <c r="B222" s="172">
        <f>'Curva durate'!V230/1000</f>
        <v>5.7705215475700004E-3</v>
      </c>
      <c r="C222" s="11"/>
      <c r="D222" s="83">
        <f t="shared" si="71"/>
        <v>5.7705215475700004E-3</v>
      </c>
      <c r="E222" s="83">
        <f t="shared" si="72"/>
        <v>0</v>
      </c>
      <c r="F222" s="173">
        <f t="shared" si="73"/>
        <v>5.7705215475700004E-3</v>
      </c>
      <c r="G222" s="174">
        <f t="shared" si="61"/>
        <v>5.7705215475700004E-3</v>
      </c>
      <c r="H222" s="175">
        <f t="shared" si="62"/>
        <v>0</v>
      </c>
      <c r="I222" s="27">
        <f t="shared" si="63"/>
        <v>0.67888488794941182</v>
      </c>
      <c r="J222" s="11">
        <f t="shared" si="64"/>
        <v>245</v>
      </c>
      <c r="K222">
        <f t="shared" si="65"/>
        <v>160.30000000000001</v>
      </c>
      <c r="L222" s="36">
        <f t="shared" si="74"/>
        <v>2.0181661892495536E-2</v>
      </c>
      <c r="M222" s="99">
        <f t="shared" si="75"/>
        <v>4.0075E-2</v>
      </c>
      <c r="N222">
        <f t="shared" si="76"/>
        <v>752</v>
      </c>
      <c r="O222" s="36">
        <f t="shared" si="66"/>
        <v>2.9626436003906001E-3</v>
      </c>
      <c r="P222" s="1">
        <f t="shared" si="77"/>
        <v>0.70090599217992455</v>
      </c>
      <c r="Q222" s="23">
        <f t="shared" si="78"/>
        <v>243.4415940078201</v>
      </c>
      <c r="R222" s="23">
        <f t="shared" si="67"/>
        <v>0.83</v>
      </c>
      <c r="S222" s="11">
        <f t="shared" si="68"/>
        <v>0.96</v>
      </c>
      <c r="T222" s="20"/>
      <c r="U222" s="30">
        <f t="shared" si="69"/>
        <v>13.780940494847725</v>
      </c>
      <c r="V222" s="24">
        <f t="shared" si="70"/>
        <v>10.980653386294666</v>
      </c>
      <c r="W222" s="24">
        <f t="shared" si="79"/>
        <v>15</v>
      </c>
      <c r="X222" s="31">
        <f t="shared" si="80"/>
        <v>263.53568127107201</v>
      </c>
      <c r="Y222" s="20"/>
      <c r="Z222" s="19"/>
    </row>
    <row r="223" spans="1:26" ht="15.6" x14ac:dyDescent="0.3">
      <c r="A223" s="26">
        <v>205</v>
      </c>
      <c r="B223" s="172">
        <f>'Curva durate'!V231/1000</f>
        <v>5.7375649671100003E-3</v>
      </c>
      <c r="C223" s="11"/>
      <c r="D223" s="83">
        <f t="shared" si="71"/>
        <v>5.7375649671100003E-3</v>
      </c>
      <c r="E223" s="83">
        <f t="shared" si="72"/>
        <v>0</v>
      </c>
      <c r="F223" s="173">
        <f t="shared" si="73"/>
        <v>5.7375649671100003E-3</v>
      </c>
      <c r="G223" s="174">
        <f t="shared" si="61"/>
        <v>5.7375649671100003E-3</v>
      </c>
      <c r="H223" s="175">
        <f t="shared" si="62"/>
        <v>0</v>
      </c>
      <c r="I223" s="27">
        <f t="shared" si="63"/>
        <v>0.67500764318941175</v>
      </c>
      <c r="J223" s="11">
        <f t="shared" si="64"/>
        <v>245</v>
      </c>
      <c r="K223">
        <f t="shared" si="65"/>
        <v>160.30000000000001</v>
      </c>
      <c r="L223" s="36">
        <f t="shared" si="74"/>
        <v>2.0181661892495536E-2</v>
      </c>
      <c r="M223" s="99">
        <f t="shared" si="75"/>
        <v>4.0075E-2</v>
      </c>
      <c r="N223">
        <f t="shared" si="76"/>
        <v>752</v>
      </c>
      <c r="O223" s="36">
        <f t="shared" si="66"/>
        <v>2.9626436003906001E-3</v>
      </c>
      <c r="P223" s="1">
        <f t="shared" si="77"/>
        <v>0.69292283095289831</v>
      </c>
      <c r="Q223" s="23">
        <f t="shared" si="78"/>
        <v>243.4495771690471</v>
      </c>
      <c r="R223" s="23">
        <f t="shared" si="67"/>
        <v>0.83</v>
      </c>
      <c r="S223" s="11">
        <f t="shared" si="68"/>
        <v>0.96</v>
      </c>
      <c r="T223" s="20"/>
      <c r="U223" s="30">
        <f t="shared" si="69"/>
        <v>13.702684176836328</v>
      </c>
      <c r="V223" s="24">
        <f t="shared" si="70"/>
        <v>10.918298752103185</v>
      </c>
      <c r="W223" s="24">
        <f t="shared" si="79"/>
        <v>15</v>
      </c>
      <c r="X223" s="31">
        <f t="shared" si="80"/>
        <v>262.03917005047646</v>
      </c>
      <c r="Y223" s="20"/>
      <c r="Z223" s="19"/>
    </row>
    <row r="224" spans="1:26" ht="15.6" x14ac:dyDescent="0.3">
      <c r="A224" s="32">
        <v>206</v>
      </c>
      <c r="B224" s="172">
        <f>'Curva durate'!V232/1000</f>
        <v>5.7045649176499999E-3</v>
      </c>
      <c r="C224" s="11"/>
      <c r="D224" s="83">
        <f t="shared" si="71"/>
        <v>5.7045649176499999E-3</v>
      </c>
      <c r="E224" s="83">
        <f t="shared" si="72"/>
        <v>0</v>
      </c>
      <c r="F224" s="173">
        <f t="shared" si="73"/>
        <v>5.7045649176499999E-3</v>
      </c>
      <c r="G224" s="174">
        <f t="shared" si="61"/>
        <v>5.7045649176499999E-3</v>
      </c>
      <c r="H224" s="175">
        <f t="shared" si="62"/>
        <v>0</v>
      </c>
      <c r="I224" s="27">
        <f t="shared" si="63"/>
        <v>0.67112528442941166</v>
      </c>
      <c r="J224" s="11">
        <f t="shared" si="64"/>
        <v>245</v>
      </c>
      <c r="K224">
        <f t="shared" si="65"/>
        <v>160.30000000000001</v>
      </c>
      <c r="L224" s="36">
        <f t="shared" si="74"/>
        <v>2.0181661892495536E-2</v>
      </c>
      <c r="M224" s="99">
        <f t="shared" si="75"/>
        <v>4.0075E-2</v>
      </c>
      <c r="N224">
        <f t="shared" si="76"/>
        <v>752</v>
      </c>
      <c r="O224" s="36">
        <f t="shared" si="66"/>
        <v>2.9626436003906001E-3</v>
      </c>
      <c r="P224" s="1">
        <f t="shared" si="77"/>
        <v>0.68497495458504198</v>
      </c>
      <c r="Q224" s="23">
        <f t="shared" si="78"/>
        <v>243.45752504541497</v>
      </c>
      <c r="R224" s="23">
        <f t="shared" si="67"/>
        <v>0.83</v>
      </c>
      <c r="S224" s="11">
        <f t="shared" si="68"/>
        <v>0.96</v>
      </c>
      <c r="T224" s="20"/>
      <c r="U224" s="30">
        <f t="shared" si="69"/>
        <v>13.62431690442043</v>
      </c>
      <c r="V224" s="24">
        <f t="shared" si="70"/>
        <v>10.855855709442197</v>
      </c>
      <c r="W224" s="24">
        <f t="shared" si="79"/>
        <v>15</v>
      </c>
      <c r="X224" s="31">
        <f t="shared" si="80"/>
        <v>260.54053702661275</v>
      </c>
      <c r="Y224" s="20"/>
      <c r="Z224" s="19"/>
    </row>
    <row r="225" spans="1:26" ht="15.6" x14ac:dyDescent="0.3">
      <c r="A225" s="32">
        <v>207</v>
      </c>
      <c r="B225" s="172">
        <f>'Curva durate'!V233/1000</f>
        <v>5.6715237561700002E-3</v>
      </c>
      <c r="C225" s="11"/>
      <c r="D225" s="83">
        <f t="shared" si="71"/>
        <v>5.6715237561700002E-3</v>
      </c>
      <c r="E225" s="83">
        <f t="shared" si="72"/>
        <v>0</v>
      </c>
      <c r="F225" s="173">
        <f t="shared" si="73"/>
        <v>5.6715237561700002E-3</v>
      </c>
      <c r="G225" s="174">
        <f t="shared" si="61"/>
        <v>5.6715237561700002E-3</v>
      </c>
      <c r="H225" s="175">
        <f t="shared" si="62"/>
        <v>0</v>
      </c>
      <c r="I225" s="27">
        <f t="shared" si="63"/>
        <v>0.66723808896117642</v>
      </c>
      <c r="J225" s="11">
        <f t="shared" si="64"/>
        <v>245</v>
      </c>
      <c r="K225">
        <f t="shared" si="65"/>
        <v>160.30000000000001</v>
      </c>
      <c r="L225" s="36">
        <f t="shared" si="74"/>
        <v>2.0181661892495536E-2</v>
      </c>
      <c r="M225" s="99">
        <f t="shared" si="75"/>
        <v>4.0075E-2</v>
      </c>
      <c r="N225">
        <f t="shared" si="76"/>
        <v>752</v>
      </c>
      <c r="O225" s="36">
        <f t="shared" si="66"/>
        <v>2.9626436003906001E-3</v>
      </c>
      <c r="P225" s="1">
        <f t="shared" si="77"/>
        <v>0.67706310699130523</v>
      </c>
      <c r="Q225" s="23">
        <f t="shared" si="78"/>
        <v>243.4654368930087</v>
      </c>
      <c r="R225" s="23">
        <f t="shared" si="67"/>
        <v>0.83</v>
      </c>
      <c r="S225" s="11">
        <f t="shared" si="68"/>
        <v>0.96</v>
      </c>
      <c r="T225" s="20"/>
      <c r="U225" s="30">
        <f t="shared" si="69"/>
        <v>13.545844289712518</v>
      </c>
      <c r="V225" s="24">
        <f t="shared" si="70"/>
        <v>10.793328730042933</v>
      </c>
      <c r="W225" s="24">
        <f t="shared" si="79"/>
        <v>15</v>
      </c>
      <c r="X225" s="31">
        <f t="shared" si="80"/>
        <v>259.03988952103043</v>
      </c>
      <c r="Y225" s="20"/>
      <c r="Z225" s="19"/>
    </row>
    <row r="226" spans="1:26" ht="15.6" x14ac:dyDescent="0.3">
      <c r="A226" s="26">
        <v>208</v>
      </c>
      <c r="B226" s="172">
        <f>'Curva durate'!V234/1000</f>
        <v>5.6384438571700007E-3</v>
      </c>
      <c r="C226" s="11"/>
      <c r="D226" s="83">
        <f t="shared" si="71"/>
        <v>5.6384438571700007E-3</v>
      </c>
      <c r="E226" s="83">
        <f t="shared" si="72"/>
        <v>0</v>
      </c>
      <c r="F226" s="173">
        <f t="shared" si="73"/>
        <v>5.6384438571700007E-3</v>
      </c>
      <c r="G226" s="174">
        <f t="shared" si="61"/>
        <v>5.6384438571700007E-3</v>
      </c>
      <c r="H226" s="175">
        <f t="shared" si="62"/>
        <v>0</v>
      </c>
      <c r="I226" s="27">
        <f t="shared" si="63"/>
        <v>0.66334633613764704</v>
      </c>
      <c r="J226" s="11">
        <f t="shared" si="64"/>
        <v>245</v>
      </c>
      <c r="K226">
        <f t="shared" si="65"/>
        <v>160.30000000000001</v>
      </c>
      <c r="L226" s="36">
        <f t="shared" si="74"/>
        <v>2.0181661892495536E-2</v>
      </c>
      <c r="M226" s="99">
        <f t="shared" si="75"/>
        <v>4.0075E-2</v>
      </c>
      <c r="N226">
        <f t="shared" si="76"/>
        <v>752</v>
      </c>
      <c r="O226" s="36">
        <f t="shared" si="66"/>
        <v>2.9626436003906001E-3</v>
      </c>
      <c r="P226" s="1">
        <f t="shared" si="77"/>
        <v>0.66918802335327821</v>
      </c>
      <c r="Q226" s="23">
        <f t="shared" si="78"/>
        <v>243.47331197664673</v>
      </c>
      <c r="R226" s="23">
        <f t="shared" si="67"/>
        <v>0.83</v>
      </c>
      <c r="S226" s="11">
        <f t="shared" si="68"/>
        <v>0.96</v>
      </c>
      <c r="T226" s="20"/>
      <c r="U226" s="30">
        <f t="shared" si="69"/>
        <v>13.467271988938673</v>
      </c>
      <c r="V226" s="24">
        <f t="shared" si="70"/>
        <v>10.730722320786333</v>
      </c>
      <c r="W226" s="24">
        <f t="shared" si="79"/>
        <v>15</v>
      </c>
      <c r="X226" s="31">
        <f t="shared" si="80"/>
        <v>257.53733569887197</v>
      </c>
      <c r="Y226" s="20"/>
      <c r="Z226" s="19"/>
    </row>
    <row r="227" spans="1:26" ht="15.6" x14ac:dyDescent="0.3">
      <c r="A227" s="32">
        <v>209</v>
      </c>
      <c r="B227" s="172">
        <f>'Curva durate'!V235/1000</f>
        <v>5.60532761267E-3</v>
      </c>
      <c r="C227" s="11"/>
      <c r="D227" s="83">
        <f t="shared" si="71"/>
        <v>5.60532761267E-3</v>
      </c>
      <c r="E227" s="83">
        <f t="shared" si="72"/>
        <v>0</v>
      </c>
      <c r="F227" s="173">
        <f t="shared" si="73"/>
        <v>5.60532761267E-3</v>
      </c>
      <c r="G227" s="174">
        <f t="shared" si="61"/>
        <v>5.60532761267E-3</v>
      </c>
      <c r="H227" s="175">
        <f t="shared" si="62"/>
        <v>0</v>
      </c>
      <c r="I227" s="27">
        <f t="shared" si="63"/>
        <v>0.65945030737294108</v>
      </c>
      <c r="J227" s="11">
        <f t="shared" si="64"/>
        <v>245</v>
      </c>
      <c r="K227">
        <f t="shared" si="65"/>
        <v>160.30000000000001</v>
      </c>
      <c r="L227" s="36">
        <f t="shared" si="74"/>
        <v>2.0181661892495536E-2</v>
      </c>
      <c r="M227" s="99">
        <f t="shared" si="75"/>
        <v>4.0075E-2</v>
      </c>
      <c r="N227">
        <f t="shared" si="76"/>
        <v>752</v>
      </c>
      <c r="O227" s="36">
        <f t="shared" si="66"/>
        <v>2.9626436003906001E-3</v>
      </c>
      <c r="P227" s="1">
        <f t="shared" si="77"/>
        <v>0.66135042995744275</v>
      </c>
      <c r="Q227" s="23">
        <f t="shared" si="78"/>
        <v>243.48114957004256</v>
      </c>
      <c r="R227" s="23">
        <f t="shared" si="67"/>
        <v>0.83</v>
      </c>
      <c r="S227" s="11">
        <f t="shared" si="68"/>
        <v>0.96</v>
      </c>
      <c r="T227" s="20"/>
      <c r="U227" s="30">
        <f t="shared" si="69"/>
        <v>13.388605702434516</v>
      </c>
      <c r="V227" s="24">
        <f t="shared" si="70"/>
        <v>10.668041023699821</v>
      </c>
      <c r="W227" s="24">
        <f t="shared" si="79"/>
        <v>15</v>
      </c>
      <c r="X227" s="31">
        <f t="shared" si="80"/>
        <v>256.03298456879571</v>
      </c>
      <c r="Y227" s="20"/>
      <c r="Z227" s="19"/>
    </row>
    <row r="228" spans="1:26" ht="15.6" x14ac:dyDescent="0.3">
      <c r="A228" s="32">
        <v>210</v>
      </c>
      <c r="B228" s="172">
        <f>'Curva durate'!V236/1000</f>
        <v>5.5721774322100006E-3</v>
      </c>
      <c r="C228" s="11"/>
      <c r="D228" s="83">
        <f t="shared" si="71"/>
        <v>5.5721774322100006E-3</v>
      </c>
      <c r="E228" s="83">
        <f t="shared" si="72"/>
        <v>0</v>
      </c>
      <c r="F228" s="173">
        <f t="shared" si="73"/>
        <v>5.5721774322100006E-3</v>
      </c>
      <c r="G228" s="174">
        <f t="shared" si="61"/>
        <v>5.5721774322100006E-3</v>
      </c>
      <c r="H228" s="175">
        <f t="shared" si="62"/>
        <v>0</v>
      </c>
      <c r="I228" s="27">
        <f t="shared" si="63"/>
        <v>0.655550286142353</v>
      </c>
      <c r="J228" s="11">
        <f t="shared" si="64"/>
        <v>245</v>
      </c>
      <c r="K228">
        <f t="shared" si="65"/>
        <v>160.30000000000001</v>
      </c>
      <c r="L228" s="36">
        <f t="shared" si="74"/>
        <v>2.0181661892495536E-2</v>
      </c>
      <c r="M228" s="99">
        <f t="shared" si="75"/>
        <v>4.0075E-2</v>
      </c>
      <c r="N228">
        <f t="shared" si="76"/>
        <v>752</v>
      </c>
      <c r="O228" s="36">
        <f t="shared" si="66"/>
        <v>2.9626436003906001E-3</v>
      </c>
      <c r="P228" s="1">
        <f t="shared" si="77"/>
        <v>0.65355104403538766</v>
      </c>
      <c r="Q228" s="23">
        <f t="shared" si="78"/>
        <v>243.48894895596462</v>
      </c>
      <c r="R228" s="23">
        <f t="shared" si="67"/>
        <v>0.83</v>
      </c>
      <c r="S228" s="11">
        <f t="shared" si="68"/>
        <v>0.96</v>
      </c>
      <c r="T228" s="20"/>
      <c r="U228" s="30">
        <f t="shared" si="69"/>
        <v>13.309851174640247</v>
      </c>
      <c r="V228" s="24">
        <f t="shared" si="70"/>
        <v>10.605289415953347</v>
      </c>
      <c r="W228" s="24">
        <f t="shared" si="79"/>
        <v>15</v>
      </c>
      <c r="X228" s="31">
        <f t="shared" si="80"/>
        <v>254.52694598288033</v>
      </c>
      <c r="Y228" s="20"/>
      <c r="Z228" s="19"/>
    </row>
    <row r="229" spans="1:26" ht="15.6" x14ac:dyDescent="0.3">
      <c r="A229" s="26">
        <v>211</v>
      </c>
      <c r="B229" s="172">
        <f>'Curva durate'!V237/1000</f>
        <v>5.5389957428499999E-3</v>
      </c>
      <c r="C229" s="11"/>
      <c r="D229" s="83">
        <f t="shared" si="71"/>
        <v>5.5389957428499999E-3</v>
      </c>
      <c r="E229" s="83">
        <f t="shared" si="72"/>
        <v>0</v>
      </c>
      <c r="F229" s="173">
        <f t="shared" si="73"/>
        <v>5.5389957428499999E-3</v>
      </c>
      <c r="G229" s="174">
        <f t="shared" si="61"/>
        <v>5.5389957428499999E-3</v>
      </c>
      <c r="H229" s="175">
        <f t="shared" si="62"/>
        <v>0</v>
      </c>
      <c r="I229" s="27">
        <f t="shared" si="63"/>
        <v>0.65164655798235294</v>
      </c>
      <c r="J229" s="11">
        <f t="shared" si="64"/>
        <v>245</v>
      </c>
      <c r="K229">
        <f t="shared" si="65"/>
        <v>160.30000000000001</v>
      </c>
      <c r="L229" s="36">
        <f t="shared" si="74"/>
        <v>2.0181661892495536E-2</v>
      </c>
      <c r="M229" s="99">
        <f t="shared" si="75"/>
        <v>4.0075E-2</v>
      </c>
      <c r="N229">
        <f t="shared" si="76"/>
        <v>752</v>
      </c>
      <c r="O229" s="36">
        <f t="shared" si="66"/>
        <v>2.9626436003906001E-3</v>
      </c>
      <c r="P229" s="1">
        <f t="shared" si="77"/>
        <v>0.64579057360604486</v>
      </c>
      <c r="Q229" s="23">
        <f t="shared" si="78"/>
        <v>243.49670942639398</v>
      </c>
      <c r="R229" s="23">
        <f t="shared" si="67"/>
        <v>0.83</v>
      </c>
      <c r="S229" s="11">
        <f t="shared" si="68"/>
        <v>0.96</v>
      </c>
      <c r="T229" s="20"/>
      <c r="U229" s="30">
        <f t="shared" si="69"/>
        <v>13.231014194094749</v>
      </c>
      <c r="V229" s="24">
        <f t="shared" si="70"/>
        <v>10.542472109854696</v>
      </c>
      <c r="W229" s="24">
        <f t="shared" si="79"/>
        <v>15</v>
      </c>
      <c r="X229" s="31">
        <f t="shared" si="80"/>
        <v>253.01933063651271</v>
      </c>
      <c r="Y229" s="20"/>
      <c r="Z229" s="19"/>
    </row>
    <row r="230" spans="1:26" ht="15.6" x14ac:dyDescent="0.3">
      <c r="A230" s="32">
        <v>212</v>
      </c>
      <c r="B230" s="172">
        <f>'Curva durate'!V238/1000</f>
        <v>5.5057849891700008E-3</v>
      </c>
      <c r="C230" s="11"/>
      <c r="D230" s="83">
        <f t="shared" si="71"/>
        <v>5.5057849891700008E-3</v>
      </c>
      <c r="E230" s="83">
        <f t="shared" si="72"/>
        <v>0</v>
      </c>
      <c r="F230" s="173">
        <f t="shared" si="73"/>
        <v>5.5057849891700008E-3</v>
      </c>
      <c r="G230" s="174">
        <f t="shared" si="61"/>
        <v>5.5057849891700008E-3</v>
      </c>
      <c r="H230" s="175">
        <f t="shared" si="62"/>
        <v>0</v>
      </c>
      <c r="I230" s="27">
        <f t="shared" si="63"/>
        <v>0.64773941049058825</v>
      </c>
      <c r="J230" s="11">
        <f t="shared" si="64"/>
        <v>245</v>
      </c>
      <c r="K230">
        <f t="shared" si="65"/>
        <v>160.30000000000001</v>
      </c>
      <c r="L230" s="36">
        <f t="shared" si="74"/>
        <v>2.0181661892495536E-2</v>
      </c>
      <c r="M230" s="99">
        <f t="shared" si="75"/>
        <v>4.0075E-2</v>
      </c>
      <c r="N230">
        <f t="shared" si="76"/>
        <v>752</v>
      </c>
      <c r="O230" s="36">
        <f t="shared" si="66"/>
        <v>2.9626436003906001E-3</v>
      </c>
      <c r="P230" s="1">
        <f t="shared" si="77"/>
        <v>0.63806971732001683</v>
      </c>
      <c r="Q230" s="23">
        <f t="shared" si="78"/>
        <v>243.50443028268</v>
      </c>
      <c r="R230" s="23">
        <f t="shared" si="67"/>
        <v>0.83</v>
      </c>
      <c r="S230" s="11">
        <f t="shared" si="68"/>
        <v>0.96</v>
      </c>
      <c r="T230" s="20"/>
      <c r="U230" s="30">
        <f t="shared" si="69"/>
        <v>13.152100593428839</v>
      </c>
      <c r="V230" s="24">
        <f t="shared" si="70"/>
        <v>10.479593752844098</v>
      </c>
      <c r="W230" s="24">
        <f t="shared" si="79"/>
        <v>15</v>
      </c>
      <c r="X230" s="31">
        <f t="shared" si="80"/>
        <v>251.51025006825836</v>
      </c>
      <c r="Y230" s="20"/>
      <c r="Z230" s="19"/>
    </row>
    <row r="231" spans="1:26" ht="15.6" x14ac:dyDescent="0.3">
      <c r="A231" s="32">
        <v>213</v>
      </c>
      <c r="B231" s="172">
        <f>'Curva durate'!V239/1000</f>
        <v>5.4725476332699993E-3</v>
      </c>
      <c r="C231" s="11"/>
      <c r="D231" s="83">
        <f t="shared" si="71"/>
        <v>5.4725476332699993E-3</v>
      </c>
      <c r="E231" s="83">
        <f t="shared" si="72"/>
        <v>0</v>
      </c>
      <c r="F231" s="173">
        <f t="shared" si="73"/>
        <v>5.4725476332699993E-3</v>
      </c>
      <c r="G231" s="174">
        <f t="shared" si="61"/>
        <v>5.4725476332699993E-3</v>
      </c>
      <c r="H231" s="175">
        <f t="shared" si="62"/>
        <v>0</v>
      </c>
      <c r="I231" s="27">
        <f t="shared" si="63"/>
        <v>0.64382913332588221</v>
      </c>
      <c r="J231" s="11">
        <f t="shared" si="64"/>
        <v>245</v>
      </c>
      <c r="K231">
        <f t="shared" si="65"/>
        <v>160.30000000000001</v>
      </c>
      <c r="L231" s="36">
        <f t="shared" si="74"/>
        <v>2.0181661892495536E-2</v>
      </c>
      <c r="M231" s="99">
        <f t="shared" si="75"/>
        <v>4.0075E-2</v>
      </c>
      <c r="N231">
        <f t="shared" si="76"/>
        <v>752</v>
      </c>
      <c r="O231" s="36">
        <f t="shared" si="66"/>
        <v>2.9626436003906001E-3</v>
      </c>
      <c r="P231" s="1">
        <f t="shared" si="77"/>
        <v>0.63038916430604774</v>
      </c>
      <c r="Q231" s="23">
        <f t="shared" si="78"/>
        <v>243.51211083569396</v>
      </c>
      <c r="R231" s="23">
        <f t="shared" si="67"/>
        <v>0.83</v>
      </c>
      <c r="S231" s="11">
        <f t="shared" si="68"/>
        <v>0.96</v>
      </c>
      <c r="T231" s="20"/>
      <c r="U231" s="30">
        <f t="shared" si="69"/>
        <v>13.073116249357561</v>
      </c>
      <c r="V231" s="24">
        <f t="shared" si="70"/>
        <v>10.416659027488105</v>
      </c>
      <c r="W231" s="24">
        <f t="shared" si="79"/>
        <v>15</v>
      </c>
      <c r="X231" s="31">
        <f t="shared" si="80"/>
        <v>249.99981665971453</v>
      </c>
      <c r="Y231" s="20"/>
      <c r="Z231" s="19"/>
    </row>
    <row r="232" spans="1:26" ht="15.6" x14ac:dyDescent="0.3">
      <c r="A232" s="26">
        <v>214</v>
      </c>
      <c r="B232" s="172">
        <f>'Curva durate'!V240/1000</f>
        <v>5.4392861547699995E-3</v>
      </c>
      <c r="C232" s="11"/>
      <c r="D232" s="83">
        <f t="shared" si="71"/>
        <v>5.4392861547699995E-3</v>
      </c>
      <c r="E232" s="83">
        <f t="shared" si="72"/>
        <v>0</v>
      </c>
      <c r="F232" s="173">
        <f t="shared" si="73"/>
        <v>5.4392861547699995E-3</v>
      </c>
      <c r="G232" s="174">
        <f t="shared" si="61"/>
        <v>5.4392861547699995E-3</v>
      </c>
      <c r="H232" s="175">
        <f t="shared" si="62"/>
        <v>0</v>
      </c>
      <c r="I232" s="27">
        <f t="shared" si="63"/>
        <v>0.63991601820823518</v>
      </c>
      <c r="J232" s="11">
        <f t="shared" si="64"/>
        <v>245</v>
      </c>
      <c r="K232">
        <f t="shared" si="65"/>
        <v>160.30000000000001</v>
      </c>
      <c r="L232" s="36">
        <f t="shared" si="74"/>
        <v>2.0181661892495536E-2</v>
      </c>
      <c r="M232" s="99">
        <f t="shared" si="75"/>
        <v>4.0075E-2</v>
      </c>
      <c r="N232">
        <f t="shared" si="76"/>
        <v>752</v>
      </c>
      <c r="O232" s="36">
        <f t="shared" si="66"/>
        <v>2.9626436003906001E-3</v>
      </c>
      <c r="P232" s="1">
        <f t="shared" si="77"/>
        <v>0.62274959401971408</v>
      </c>
      <c r="Q232" s="23">
        <f t="shared" si="78"/>
        <v>243.51975040598029</v>
      </c>
      <c r="R232" s="23">
        <f t="shared" si="67"/>
        <v>0.83</v>
      </c>
      <c r="S232" s="11">
        <f t="shared" si="68"/>
        <v>0.96</v>
      </c>
      <c r="T232" s="20"/>
      <c r="U232" s="30">
        <f t="shared" si="69"/>
        <v>12.99406708267165</v>
      </c>
      <c r="V232" s="24">
        <f t="shared" si="70"/>
        <v>10.35367265147277</v>
      </c>
      <c r="W232" s="24">
        <f t="shared" si="79"/>
        <v>15</v>
      </c>
      <c r="X232" s="31">
        <f t="shared" si="80"/>
        <v>248.48814363534649</v>
      </c>
      <c r="Y232" s="20"/>
      <c r="Z232" s="19"/>
    </row>
    <row r="233" spans="1:26" ht="15.6" x14ac:dyDescent="0.3">
      <c r="A233" s="32">
        <v>215</v>
      </c>
      <c r="B233" s="172">
        <f>'Curva durate'!V241/1000</f>
        <v>5.4060030508099998E-3</v>
      </c>
      <c r="C233" s="11"/>
      <c r="D233" s="83">
        <f t="shared" si="71"/>
        <v>5.4060030508099998E-3</v>
      </c>
      <c r="E233" s="83">
        <f t="shared" si="72"/>
        <v>0</v>
      </c>
      <c r="F233" s="173">
        <f t="shared" si="73"/>
        <v>5.4060030508099998E-3</v>
      </c>
      <c r="G233" s="174">
        <f t="shared" si="61"/>
        <v>5.4060030508099998E-3</v>
      </c>
      <c r="H233" s="175">
        <f t="shared" si="62"/>
        <v>0</v>
      </c>
      <c r="I233" s="27">
        <f t="shared" si="63"/>
        <v>0.63600035891882345</v>
      </c>
      <c r="J233" s="11">
        <f t="shared" si="64"/>
        <v>245</v>
      </c>
      <c r="K233">
        <f t="shared" si="65"/>
        <v>160.30000000000001</v>
      </c>
      <c r="L233" s="36">
        <f t="shared" si="74"/>
        <v>2.0181661892495536E-2</v>
      </c>
      <c r="M233" s="99">
        <f t="shared" si="75"/>
        <v>4.0075E-2</v>
      </c>
      <c r="N233">
        <f t="shared" si="76"/>
        <v>752</v>
      </c>
      <c r="O233" s="36">
        <f t="shared" si="66"/>
        <v>2.9626436003906001E-3</v>
      </c>
      <c r="P233" s="1">
        <f t="shared" si="77"/>
        <v>0.61515167609438315</v>
      </c>
      <c r="Q233" s="23">
        <f t="shared" si="78"/>
        <v>243.52734832390564</v>
      </c>
      <c r="R233" s="23">
        <f t="shared" si="67"/>
        <v>0.83</v>
      </c>
      <c r="S233" s="11">
        <f t="shared" si="68"/>
        <v>0.96</v>
      </c>
      <c r="T233" s="20"/>
      <c r="U233" s="30">
        <f t="shared" si="69"/>
        <v>12.914959058228041</v>
      </c>
      <c r="V233" s="24">
        <f t="shared" si="70"/>
        <v>10.290639377596102</v>
      </c>
      <c r="W233" s="24">
        <f t="shared" si="79"/>
        <v>15</v>
      </c>
      <c r="X233" s="31">
        <f t="shared" si="80"/>
        <v>246.97534506230647</v>
      </c>
      <c r="Y233" s="20"/>
      <c r="Z233" s="19"/>
    </row>
    <row r="234" spans="1:26" ht="15.6" x14ac:dyDescent="0.3">
      <c r="A234" s="32">
        <v>216</v>
      </c>
      <c r="B234" s="172">
        <f>'Curva durate'!V242/1000</f>
        <v>5.3727008360500003E-3</v>
      </c>
      <c r="C234" s="11"/>
      <c r="D234" s="83">
        <f t="shared" si="71"/>
        <v>5.3727008360500003E-3</v>
      </c>
      <c r="E234" s="83">
        <f t="shared" si="72"/>
        <v>0</v>
      </c>
      <c r="F234" s="173">
        <f t="shared" si="73"/>
        <v>5.3727008360500003E-3</v>
      </c>
      <c r="G234" s="174">
        <f t="shared" si="61"/>
        <v>5.3727008360500003E-3</v>
      </c>
      <c r="H234" s="175">
        <f t="shared" si="62"/>
        <v>0</v>
      </c>
      <c r="I234" s="27">
        <f t="shared" si="63"/>
        <v>0.63208245129999996</v>
      </c>
      <c r="J234" s="11">
        <f t="shared" si="64"/>
        <v>245</v>
      </c>
      <c r="K234">
        <f t="shared" si="65"/>
        <v>160.30000000000001</v>
      </c>
      <c r="L234" s="36">
        <f t="shared" si="74"/>
        <v>2.0181661892495536E-2</v>
      </c>
      <c r="M234" s="99">
        <f t="shared" si="75"/>
        <v>4.0075E-2</v>
      </c>
      <c r="N234">
        <f t="shared" si="76"/>
        <v>752</v>
      </c>
      <c r="O234" s="36">
        <f t="shared" si="66"/>
        <v>2.9626436003906001E-3</v>
      </c>
      <c r="P234" s="1">
        <f t="shared" si="77"/>
        <v>0.60759607019451756</v>
      </c>
      <c r="Q234" s="23">
        <f t="shared" si="78"/>
        <v>243.53490392980549</v>
      </c>
      <c r="R234" s="23">
        <f t="shared" si="67"/>
        <v>0.83</v>
      </c>
      <c r="S234" s="11">
        <f t="shared" si="68"/>
        <v>0.96</v>
      </c>
      <c r="T234" s="20"/>
      <c r="U234" s="30">
        <f t="shared" si="69"/>
        <v>12.835798184939531</v>
      </c>
      <c r="V234" s="24">
        <f t="shared" si="70"/>
        <v>10.227563993759818</v>
      </c>
      <c r="W234" s="24">
        <f t="shared" si="79"/>
        <v>15</v>
      </c>
      <c r="X234" s="31">
        <f t="shared" si="80"/>
        <v>245.46153585023563</v>
      </c>
      <c r="Y234" s="20"/>
      <c r="Z234" s="19"/>
    </row>
    <row r="235" spans="1:26" ht="15.6" x14ac:dyDescent="0.3">
      <c r="A235" s="26">
        <v>217</v>
      </c>
      <c r="B235" s="172">
        <f>'Curva durate'!V243/1000</f>
        <v>5.3393820426700005E-3</v>
      </c>
      <c r="C235" s="11"/>
      <c r="D235" s="83">
        <f t="shared" si="71"/>
        <v>5.3393820426700005E-3</v>
      </c>
      <c r="E235" s="83">
        <f t="shared" si="72"/>
        <v>0</v>
      </c>
      <c r="F235" s="173">
        <f t="shared" si="73"/>
        <v>5.3393820426700005E-3</v>
      </c>
      <c r="G235" s="174">
        <f t="shared" si="61"/>
        <v>5.3393820426700005E-3</v>
      </c>
      <c r="H235" s="175">
        <f t="shared" si="62"/>
        <v>0</v>
      </c>
      <c r="I235" s="27">
        <f t="shared" si="63"/>
        <v>0.62816259325529411</v>
      </c>
      <c r="J235" s="11">
        <f t="shared" si="64"/>
        <v>245</v>
      </c>
      <c r="K235">
        <f t="shared" si="65"/>
        <v>160.30000000000001</v>
      </c>
      <c r="L235" s="36">
        <f t="shared" si="74"/>
        <v>2.0181661892495536E-2</v>
      </c>
      <c r="M235" s="99">
        <f t="shared" si="75"/>
        <v>4.0075E-2</v>
      </c>
      <c r="N235">
        <f t="shared" si="76"/>
        <v>752</v>
      </c>
      <c r="O235" s="36">
        <f t="shared" si="66"/>
        <v>2.9626436003906001E-3</v>
      </c>
      <c r="P235" s="1">
        <f t="shared" si="77"/>
        <v>0.60008342587138164</v>
      </c>
      <c r="Q235" s="23">
        <f t="shared" si="78"/>
        <v>243.54241657412862</v>
      </c>
      <c r="R235" s="23">
        <f t="shared" si="67"/>
        <v>0.83</v>
      </c>
      <c r="S235" s="11">
        <f t="shared" si="68"/>
        <v>0.96</v>
      </c>
      <c r="T235" s="20"/>
      <c r="U235" s="30">
        <f t="shared" si="69"/>
        <v>12.756590515763563</v>
      </c>
      <c r="V235" s="24">
        <f t="shared" si="70"/>
        <v>10.164451322960407</v>
      </c>
      <c r="W235" s="24">
        <f t="shared" si="79"/>
        <v>15</v>
      </c>
      <c r="X235" s="31">
        <f t="shared" si="80"/>
        <v>243.94683175104976</v>
      </c>
      <c r="Y235" s="20"/>
      <c r="Z235" s="19"/>
    </row>
    <row r="236" spans="1:26" ht="15.6" x14ac:dyDescent="0.3">
      <c r="A236" s="32">
        <v>218</v>
      </c>
      <c r="B236" s="172">
        <f>'Curva durate'!V244/1000</f>
        <v>5.3060492203700002E-3</v>
      </c>
      <c r="C236" s="11"/>
      <c r="D236" s="83">
        <f t="shared" si="71"/>
        <v>5.3060492203700002E-3</v>
      </c>
      <c r="E236" s="83">
        <f t="shared" si="72"/>
        <v>0</v>
      </c>
      <c r="F236" s="173">
        <f t="shared" si="73"/>
        <v>5.3060492203700002E-3</v>
      </c>
      <c r="G236" s="174">
        <f t="shared" si="61"/>
        <v>5.3060492203700002E-3</v>
      </c>
      <c r="H236" s="175">
        <f t="shared" si="62"/>
        <v>0</v>
      </c>
      <c r="I236" s="27">
        <f t="shared" si="63"/>
        <v>0.62424108474941176</v>
      </c>
      <c r="J236" s="11">
        <f t="shared" si="64"/>
        <v>245</v>
      </c>
      <c r="K236">
        <f t="shared" si="65"/>
        <v>160.30000000000001</v>
      </c>
      <c r="L236" s="36">
        <f t="shared" si="74"/>
        <v>2.0181661892495536E-2</v>
      </c>
      <c r="M236" s="99">
        <f t="shared" si="75"/>
        <v>4.0075E-2</v>
      </c>
      <c r="N236">
        <f t="shared" si="76"/>
        <v>752</v>
      </c>
      <c r="O236" s="36">
        <f t="shared" si="66"/>
        <v>2.9626436003906001E-3</v>
      </c>
      <c r="P236" s="1">
        <f t="shared" si="77"/>
        <v>0.59261438242121756</v>
      </c>
      <c r="Q236" s="23">
        <f t="shared" si="78"/>
        <v>243.54988561757878</v>
      </c>
      <c r="R236" s="23">
        <f t="shared" si="67"/>
        <v>0.83</v>
      </c>
      <c r="S236" s="11">
        <f t="shared" si="68"/>
        <v>0.96</v>
      </c>
      <c r="T236" s="20"/>
      <c r="U236" s="30">
        <f t="shared" si="69"/>
        <v>12.677342147690119</v>
      </c>
      <c r="V236" s="24">
        <f t="shared" si="70"/>
        <v>10.101306223279487</v>
      </c>
      <c r="W236" s="24">
        <f t="shared" si="79"/>
        <v>15</v>
      </c>
      <c r="X236" s="31">
        <f t="shared" si="80"/>
        <v>242.43134935870768</v>
      </c>
      <c r="Y236" s="20"/>
      <c r="Z236" s="19"/>
    </row>
    <row r="237" spans="1:26" ht="15.6" x14ac:dyDescent="0.3">
      <c r="A237" s="32">
        <v>219</v>
      </c>
      <c r="B237" s="172">
        <f>'Curva durate'!V245/1000</f>
        <v>5.2727049363700011E-3</v>
      </c>
      <c r="C237" s="11"/>
      <c r="D237" s="83">
        <f t="shared" si="71"/>
        <v>5.2727049363700011E-3</v>
      </c>
      <c r="E237" s="83">
        <f t="shared" si="72"/>
        <v>0</v>
      </c>
      <c r="F237" s="173">
        <f t="shared" si="73"/>
        <v>5.2727049363700011E-3</v>
      </c>
      <c r="G237" s="174">
        <f t="shared" si="61"/>
        <v>5.2727049363700011E-3</v>
      </c>
      <c r="H237" s="175">
        <f t="shared" si="62"/>
        <v>0</v>
      </c>
      <c r="I237" s="27">
        <f t="shared" si="63"/>
        <v>0.62031822780823542</v>
      </c>
      <c r="J237" s="11">
        <f t="shared" si="64"/>
        <v>245</v>
      </c>
      <c r="K237">
        <f t="shared" si="65"/>
        <v>160.30000000000001</v>
      </c>
      <c r="L237" s="36">
        <f t="shared" si="74"/>
        <v>2.0181661892495536E-2</v>
      </c>
      <c r="M237" s="99">
        <f t="shared" si="75"/>
        <v>4.0075E-2</v>
      </c>
      <c r="N237">
        <f t="shared" si="76"/>
        <v>752</v>
      </c>
      <c r="O237" s="36">
        <f t="shared" si="66"/>
        <v>2.9626436003906001E-3</v>
      </c>
      <c r="P237" s="1">
        <f t="shared" si="77"/>
        <v>0.58518956874595673</v>
      </c>
      <c r="Q237" s="23">
        <f t="shared" si="78"/>
        <v>243.55731043125405</v>
      </c>
      <c r="R237" s="23">
        <f t="shared" si="67"/>
        <v>0.83</v>
      </c>
      <c r="S237" s="11">
        <f t="shared" si="68"/>
        <v>0.96</v>
      </c>
      <c r="T237" s="20"/>
      <c r="U237" s="30">
        <f t="shared" si="69"/>
        <v>12.598059221728764</v>
      </c>
      <c r="V237" s="24">
        <f t="shared" si="70"/>
        <v>10.038133587873478</v>
      </c>
      <c r="W237" s="24">
        <f t="shared" si="79"/>
        <v>15</v>
      </c>
      <c r="X237" s="31">
        <f t="shared" si="80"/>
        <v>240.91520610896347</v>
      </c>
      <c r="Y237" s="20"/>
      <c r="Z237" s="19"/>
    </row>
    <row r="238" spans="1:26" ht="15.6" x14ac:dyDescent="0.3">
      <c r="A238" s="26">
        <v>220</v>
      </c>
      <c r="B238" s="172">
        <f>'Curva durate'!V246/1000</f>
        <v>5.2393517754100007E-3</v>
      </c>
      <c r="C238" s="11"/>
      <c r="D238" s="83">
        <f t="shared" si="71"/>
        <v>5.2393517754100007E-3</v>
      </c>
      <c r="E238" s="83">
        <f t="shared" si="72"/>
        <v>0</v>
      </c>
      <c r="F238" s="173">
        <f t="shared" si="73"/>
        <v>5.2393517754100007E-3</v>
      </c>
      <c r="G238" s="174">
        <f t="shared" si="61"/>
        <v>5.2393517754100007E-3</v>
      </c>
      <c r="H238" s="175">
        <f t="shared" si="62"/>
        <v>0</v>
      </c>
      <c r="I238" s="27">
        <f t="shared" si="63"/>
        <v>0.61639432651882353</v>
      </c>
      <c r="J238" s="11">
        <f t="shared" si="64"/>
        <v>245</v>
      </c>
      <c r="K238">
        <f t="shared" si="65"/>
        <v>160.30000000000001</v>
      </c>
      <c r="L238" s="36">
        <f t="shared" si="74"/>
        <v>2.0181661892495536E-2</v>
      </c>
      <c r="M238" s="99">
        <f t="shared" si="75"/>
        <v>4.0075E-2</v>
      </c>
      <c r="N238">
        <f t="shared" si="76"/>
        <v>752</v>
      </c>
      <c r="O238" s="36">
        <f t="shared" si="66"/>
        <v>2.9626436003906001E-3</v>
      </c>
      <c r="P238" s="1">
        <f t="shared" si="77"/>
        <v>0.57780960321652941</v>
      </c>
      <c r="Q238" s="23">
        <f t="shared" si="78"/>
        <v>243.56469039678348</v>
      </c>
      <c r="R238" s="23">
        <f t="shared" si="67"/>
        <v>0.83</v>
      </c>
      <c r="S238" s="11">
        <f t="shared" si="68"/>
        <v>0.96</v>
      </c>
      <c r="T238" s="20"/>
      <c r="U238" s="30">
        <f t="shared" si="69"/>
        <v>12.518747922894807</v>
      </c>
      <c r="V238" s="24">
        <f t="shared" si="70"/>
        <v>9.974938344962581</v>
      </c>
      <c r="W238" s="24">
        <f t="shared" si="79"/>
        <v>10</v>
      </c>
      <c r="X238" s="31">
        <f t="shared" si="80"/>
        <v>239.39852027910194</v>
      </c>
      <c r="Y238" s="20"/>
      <c r="Z238" s="19"/>
    </row>
    <row r="239" spans="1:26" ht="15.6" x14ac:dyDescent="0.3">
      <c r="A239" s="32">
        <v>221</v>
      </c>
      <c r="B239" s="172">
        <f>'Curva durate'!V247/1000</f>
        <v>5.2059923397500003E-3</v>
      </c>
      <c r="C239" s="11"/>
      <c r="D239" s="83">
        <f t="shared" si="71"/>
        <v>5.2059923397500003E-3</v>
      </c>
      <c r="E239" s="83">
        <f t="shared" si="72"/>
        <v>0</v>
      </c>
      <c r="F239" s="173">
        <f t="shared" si="73"/>
        <v>5.2059923397500003E-3</v>
      </c>
      <c r="G239" s="174">
        <f t="shared" si="61"/>
        <v>5.2059923397500003E-3</v>
      </c>
      <c r="H239" s="175">
        <f t="shared" si="62"/>
        <v>0</v>
      </c>
      <c r="I239" s="27">
        <f t="shared" si="63"/>
        <v>0.61246968702941174</v>
      </c>
      <c r="J239" s="11">
        <f t="shared" si="64"/>
        <v>245</v>
      </c>
      <c r="K239">
        <f t="shared" si="65"/>
        <v>160.30000000000001</v>
      </c>
      <c r="L239" s="36">
        <f t="shared" si="74"/>
        <v>2.0181661892495536E-2</v>
      </c>
      <c r="M239" s="99">
        <f t="shared" si="75"/>
        <v>4.0075E-2</v>
      </c>
      <c r="N239">
        <f t="shared" si="76"/>
        <v>752</v>
      </c>
      <c r="O239" s="36">
        <f t="shared" si="66"/>
        <v>2.9626436003906001E-3</v>
      </c>
      <c r="P239" s="1">
        <f t="shared" si="77"/>
        <v>0.57047509353884496</v>
      </c>
      <c r="Q239" s="23">
        <f t="shared" si="78"/>
        <v>243.57202490646117</v>
      </c>
      <c r="R239" s="23">
        <f t="shared" si="67"/>
        <v>0.83</v>
      </c>
      <c r="S239" s="11">
        <f t="shared" si="68"/>
        <v>0.96</v>
      </c>
      <c r="T239" s="20"/>
      <c r="U239" s="30">
        <f t="shared" si="69"/>
        <v>12.43941448019465</v>
      </c>
      <c r="V239" s="24">
        <f t="shared" si="70"/>
        <v>9.9117254578190952</v>
      </c>
      <c r="W239" s="24">
        <f t="shared" si="79"/>
        <v>10</v>
      </c>
      <c r="X239" s="31">
        <f t="shared" si="80"/>
        <v>237.88141098765828</v>
      </c>
      <c r="Y239" s="20"/>
      <c r="Z239" s="19"/>
    </row>
    <row r="240" spans="1:26" ht="15.6" x14ac:dyDescent="0.3">
      <c r="A240" s="32">
        <v>222</v>
      </c>
      <c r="B240" s="172">
        <f>'Curva durate'!V248/1000</f>
        <v>5.1726292491699995E-3</v>
      </c>
      <c r="C240" s="11"/>
      <c r="D240" s="83">
        <f t="shared" si="71"/>
        <v>5.1726292491699995E-3</v>
      </c>
      <c r="E240" s="83">
        <f t="shared" si="72"/>
        <v>0</v>
      </c>
      <c r="F240" s="173">
        <f t="shared" si="73"/>
        <v>5.1726292491699995E-3</v>
      </c>
      <c r="G240" s="174">
        <f t="shared" si="61"/>
        <v>5.1726292491699995E-3</v>
      </c>
      <c r="H240" s="175">
        <f t="shared" si="62"/>
        <v>0</v>
      </c>
      <c r="I240" s="27">
        <f t="shared" si="63"/>
        <v>0.60854461754941169</v>
      </c>
      <c r="J240" s="11">
        <f t="shared" si="64"/>
        <v>245</v>
      </c>
      <c r="K240">
        <f t="shared" si="65"/>
        <v>160.30000000000001</v>
      </c>
      <c r="L240" s="36">
        <f t="shared" si="74"/>
        <v>2.0181661892495536E-2</v>
      </c>
      <c r="M240" s="99">
        <f t="shared" si="75"/>
        <v>4.0075E-2</v>
      </c>
      <c r="N240">
        <f t="shared" si="76"/>
        <v>752</v>
      </c>
      <c r="O240" s="36">
        <f t="shared" si="66"/>
        <v>2.9626436003906001E-3</v>
      </c>
      <c r="P240" s="1">
        <f t="shared" si="77"/>
        <v>0.56318663662250146</v>
      </c>
      <c r="Q240" s="23">
        <f t="shared" si="78"/>
        <v>243.57931336337751</v>
      </c>
      <c r="R240" s="23">
        <f t="shared" si="67"/>
        <v>0.83</v>
      </c>
      <c r="S240" s="11">
        <f t="shared" si="68"/>
        <v>0.96</v>
      </c>
      <c r="T240" s="20"/>
      <c r="U240" s="30">
        <f t="shared" si="69"/>
        <v>12.360065166610246</v>
      </c>
      <c r="V240" s="24">
        <f t="shared" si="70"/>
        <v>9.8484999247550427</v>
      </c>
      <c r="W240" s="24">
        <f t="shared" si="79"/>
        <v>10</v>
      </c>
      <c r="X240" s="31">
        <f t="shared" si="80"/>
        <v>236.36399819412102</v>
      </c>
      <c r="Y240" s="20"/>
      <c r="Z240" s="19"/>
    </row>
    <row r="241" spans="1:26" ht="15.6" x14ac:dyDescent="0.3">
      <c r="A241" s="26">
        <v>223</v>
      </c>
      <c r="B241" s="172">
        <f>'Curva durate'!V249/1000</f>
        <v>5.1392651409699992E-3</v>
      </c>
      <c r="C241" s="11"/>
      <c r="D241" s="83">
        <f t="shared" si="71"/>
        <v>5.1392651409699992E-3</v>
      </c>
      <c r="E241" s="83">
        <f t="shared" si="72"/>
        <v>0</v>
      </c>
      <c r="F241" s="173">
        <f t="shared" si="73"/>
        <v>5.1392651409699992E-3</v>
      </c>
      <c r="G241" s="174">
        <f t="shared" si="61"/>
        <v>5.1392651409699992E-3</v>
      </c>
      <c r="H241" s="175">
        <f t="shared" si="62"/>
        <v>0</v>
      </c>
      <c r="I241" s="27">
        <f t="shared" si="63"/>
        <v>0.60461942834941163</v>
      </c>
      <c r="J241" s="11">
        <f t="shared" si="64"/>
        <v>245</v>
      </c>
      <c r="K241">
        <f t="shared" si="65"/>
        <v>160.30000000000001</v>
      </c>
      <c r="L241" s="36">
        <f t="shared" si="74"/>
        <v>2.0181661892495536E-2</v>
      </c>
      <c r="M241" s="99">
        <f t="shared" si="75"/>
        <v>4.0075E-2</v>
      </c>
      <c r="N241">
        <f t="shared" si="76"/>
        <v>752</v>
      </c>
      <c r="O241" s="36">
        <f t="shared" si="66"/>
        <v>2.9626436003906001E-3</v>
      </c>
      <c r="P241" s="1">
        <f t="shared" si="77"/>
        <v>0.55594481845229982</v>
      </c>
      <c r="Q241" s="23">
        <f t="shared" si="78"/>
        <v>243.58655518154771</v>
      </c>
      <c r="R241" s="23">
        <f t="shared" si="67"/>
        <v>0.83</v>
      </c>
      <c r="S241" s="11">
        <f t="shared" si="68"/>
        <v>0.96</v>
      </c>
      <c r="T241" s="20"/>
      <c r="U241" s="30">
        <f t="shared" si="69"/>
        <v>12.28070629908277</v>
      </c>
      <c r="V241" s="24">
        <f t="shared" si="70"/>
        <v>9.7852667791091505</v>
      </c>
      <c r="W241" s="24">
        <f t="shared" si="79"/>
        <v>10</v>
      </c>
      <c r="X241" s="31">
        <f t="shared" si="80"/>
        <v>234.84640269861961</v>
      </c>
      <c r="Y241" s="20"/>
      <c r="Z241" s="19"/>
    </row>
    <row r="242" spans="1:26" ht="15.6" x14ac:dyDescent="0.3">
      <c r="A242" s="32">
        <v>224</v>
      </c>
      <c r="B242" s="172">
        <f>'Curva durate'!V250/1000</f>
        <v>5.1059026699699995E-3</v>
      </c>
      <c r="C242" s="11"/>
      <c r="D242" s="83">
        <f t="shared" si="71"/>
        <v>5.1059026699699995E-3</v>
      </c>
      <c r="E242" s="83">
        <f t="shared" si="72"/>
        <v>0</v>
      </c>
      <c r="F242" s="173">
        <f t="shared" si="73"/>
        <v>5.1059026699699995E-3</v>
      </c>
      <c r="G242" s="174">
        <f t="shared" si="61"/>
        <v>5.1059026699699995E-3</v>
      </c>
      <c r="H242" s="175">
        <f t="shared" si="62"/>
        <v>0</v>
      </c>
      <c r="I242" s="27">
        <f t="shared" si="63"/>
        <v>0.60069443176117632</v>
      </c>
      <c r="J242" s="11">
        <f t="shared" si="64"/>
        <v>245</v>
      </c>
      <c r="K242">
        <f t="shared" si="65"/>
        <v>160.30000000000001</v>
      </c>
      <c r="L242" s="36">
        <f t="shared" si="74"/>
        <v>2.0181661892495536E-2</v>
      </c>
      <c r="M242" s="99">
        <f t="shared" si="75"/>
        <v>4.0075E-2</v>
      </c>
      <c r="N242">
        <f t="shared" si="76"/>
        <v>752</v>
      </c>
      <c r="O242" s="36">
        <f t="shared" si="66"/>
        <v>2.9626436003906001E-3</v>
      </c>
      <c r="P242" s="1">
        <f t="shared" si="77"/>
        <v>0.54875021396262214</v>
      </c>
      <c r="Q242" s="23">
        <f t="shared" si="78"/>
        <v>243.59374978603739</v>
      </c>
      <c r="R242" s="23">
        <f t="shared" si="67"/>
        <v>0.83</v>
      </c>
      <c r="S242" s="11">
        <f t="shared" si="68"/>
        <v>0.96</v>
      </c>
      <c r="T242" s="20"/>
      <c r="U242" s="30">
        <f t="shared" si="69"/>
        <v>12.201344238495423</v>
      </c>
      <c r="V242" s="24">
        <f t="shared" si="70"/>
        <v>9.7220310892331518</v>
      </c>
      <c r="W242" s="24">
        <f t="shared" si="79"/>
        <v>10</v>
      </c>
      <c r="X242" s="31">
        <f t="shared" si="80"/>
        <v>233.32874614159564</v>
      </c>
      <c r="Y242" s="20"/>
      <c r="Z242" s="19"/>
    </row>
    <row r="243" spans="1:26" ht="15.6" x14ac:dyDescent="0.3">
      <c r="A243" s="32">
        <v>225</v>
      </c>
      <c r="B243" s="172">
        <f>'Curva durate'!V251/1000</f>
        <v>5.0725445085100006E-3</v>
      </c>
      <c r="C243" s="11"/>
      <c r="D243" s="83">
        <f t="shared" si="71"/>
        <v>5.0725445085100006E-3</v>
      </c>
      <c r="E243" s="83">
        <f t="shared" si="72"/>
        <v>0</v>
      </c>
      <c r="F243" s="173">
        <f t="shared" si="73"/>
        <v>5.0725445085100006E-3</v>
      </c>
      <c r="G243" s="174">
        <f t="shared" si="61"/>
        <v>5.0725445085100006E-3</v>
      </c>
      <c r="H243" s="175">
        <f t="shared" si="62"/>
        <v>0</v>
      </c>
      <c r="I243" s="27">
        <f t="shared" si="63"/>
        <v>0.59676994217764712</v>
      </c>
      <c r="J243" s="11">
        <f t="shared" si="64"/>
        <v>245</v>
      </c>
      <c r="K243">
        <f t="shared" si="65"/>
        <v>160.30000000000001</v>
      </c>
      <c r="L243" s="36">
        <f t="shared" si="74"/>
        <v>2.0181661892495536E-2</v>
      </c>
      <c r="M243" s="99">
        <f t="shared" si="75"/>
        <v>4.0075E-2</v>
      </c>
      <c r="N243">
        <f t="shared" si="76"/>
        <v>752</v>
      </c>
      <c r="O243" s="36">
        <f t="shared" si="66"/>
        <v>2.9626436003906001E-3</v>
      </c>
      <c r="P243" s="1">
        <f t="shared" si="77"/>
        <v>0.54160338691475041</v>
      </c>
      <c r="Q243" s="23">
        <f t="shared" si="78"/>
        <v>243.60089661308527</v>
      </c>
      <c r="R243" s="23">
        <f t="shared" si="67"/>
        <v>0.83</v>
      </c>
      <c r="S243" s="11">
        <f t="shared" si="68"/>
        <v>0.96</v>
      </c>
      <c r="T243" s="20"/>
      <c r="U243" s="30">
        <f t="shared" si="69"/>
        <v>12.121985389655446</v>
      </c>
      <c r="V243" s="24">
        <f t="shared" si="70"/>
        <v>9.658797958477459</v>
      </c>
      <c r="W243" s="24">
        <f t="shared" si="79"/>
        <v>10</v>
      </c>
      <c r="X243" s="31">
        <f t="shared" si="80"/>
        <v>231.81115100345903</v>
      </c>
      <c r="Y243" s="20"/>
      <c r="Z243" s="19"/>
    </row>
    <row r="244" spans="1:26" ht="15.6" x14ac:dyDescent="0.3">
      <c r="A244" s="26">
        <v>226</v>
      </c>
      <c r="B244" s="172">
        <f>'Curva durate'!V252/1000</f>
        <v>5.0391933464499997E-3</v>
      </c>
      <c r="C244" s="11"/>
      <c r="D244" s="83">
        <f t="shared" si="71"/>
        <v>5.0391933464499997E-3</v>
      </c>
      <c r="E244" s="83">
        <f t="shared" si="72"/>
        <v>0</v>
      </c>
      <c r="F244" s="173">
        <f t="shared" si="73"/>
        <v>5.0391933464499997E-3</v>
      </c>
      <c r="G244" s="174">
        <f t="shared" si="61"/>
        <v>5.0391933464499997E-3</v>
      </c>
      <c r="H244" s="175">
        <f t="shared" si="62"/>
        <v>0</v>
      </c>
      <c r="I244" s="27">
        <f t="shared" si="63"/>
        <v>0.59284627605294116</v>
      </c>
      <c r="J244" s="11">
        <f t="shared" si="64"/>
        <v>245</v>
      </c>
      <c r="K244">
        <f t="shared" si="65"/>
        <v>160.30000000000001</v>
      </c>
      <c r="L244" s="36">
        <f t="shared" si="74"/>
        <v>2.0181661892495536E-2</v>
      </c>
      <c r="M244" s="99">
        <f t="shared" si="75"/>
        <v>4.0075E-2</v>
      </c>
      <c r="N244">
        <f t="shared" si="76"/>
        <v>752</v>
      </c>
      <c r="O244" s="36">
        <f t="shared" si="66"/>
        <v>2.9626436003906001E-3</v>
      </c>
      <c r="P244" s="1">
        <f t="shared" si="77"/>
        <v>0.53450488977718691</v>
      </c>
      <c r="Q244" s="23">
        <f t="shared" si="78"/>
        <v>243.60799511022282</v>
      </c>
      <c r="R244" s="23">
        <f t="shared" si="67"/>
        <v>0.83</v>
      </c>
      <c r="S244" s="11">
        <f t="shared" si="68"/>
        <v>0.96</v>
      </c>
      <c r="T244" s="20"/>
      <c r="U244" s="30">
        <f t="shared" si="69"/>
        <v>12.042636201275313</v>
      </c>
      <c r="V244" s="24">
        <f t="shared" si="70"/>
        <v>9.5955725251761681</v>
      </c>
      <c r="W244" s="24">
        <f t="shared" si="79"/>
        <v>10</v>
      </c>
      <c r="X244" s="31">
        <f t="shared" si="80"/>
        <v>230.29374060422805</v>
      </c>
      <c r="Y244" s="20"/>
      <c r="Z244" s="19"/>
    </row>
    <row r="245" spans="1:26" ht="15.6" x14ac:dyDescent="0.3">
      <c r="A245" s="32">
        <v>227</v>
      </c>
      <c r="B245" s="172">
        <f>'Curva durate'!V253/1000</f>
        <v>5.0058518911700002E-3</v>
      </c>
      <c r="C245" s="11"/>
      <c r="D245" s="83">
        <f t="shared" si="71"/>
        <v>5.0058518911700002E-3</v>
      </c>
      <c r="E245" s="83">
        <f t="shared" si="72"/>
        <v>0</v>
      </c>
      <c r="F245" s="173">
        <f t="shared" si="73"/>
        <v>5.0058518911700002E-3</v>
      </c>
      <c r="G245" s="174">
        <f t="shared" si="61"/>
        <v>5.0058518911700002E-3</v>
      </c>
      <c r="H245" s="175">
        <f t="shared" si="62"/>
        <v>0</v>
      </c>
      <c r="I245" s="27">
        <f t="shared" si="63"/>
        <v>0.58892375190235291</v>
      </c>
      <c r="J245" s="11">
        <f t="shared" si="64"/>
        <v>245</v>
      </c>
      <c r="K245">
        <f t="shared" si="65"/>
        <v>160.30000000000001</v>
      </c>
      <c r="L245" s="36">
        <f t="shared" si="74"/>
        <v>2.0181661892495536E-2</v>
      </c>
      <c r="M245" s="99">
        <f t="shared" si="75"/>
        <v>4.0075E-2</v>
      </c>
      <c r="N245">
        <f t="shared" si="76"/>
        <v>752</v>
      </c>
      <c r="O245" s="36">
        <f t="shared" si="66"/>
        <v>2.9626436003906001E-3</v>
      </c>
      <c r="P245" s="1">
        <f t="shared" si="77"/>
        <v>0.52745526360905159</v>
      </c>
      <c r="Q245" s="23">
        <f t="shared" si="78"/>
        <v>243.61504473639096</v>
      </c>
      <c r="R245" s="23">
        <f t="shared" si="67"/>
        <v>0.83</v>
      </c>
      <c r="S245" s="11">
        <f t="shared" si="68"/>
        <v>0.96</v>
      </c>
      <c r="T245" s="20"/>
      <c r="U245" s="30">
        <f t="shared" si="69"/>
        <v>11.963303165953155</v>
      </c>
      <c r="V245" s="24">
        <f t="shared" si="70"/>
        <v>9.5323599626314728</v>
      </c>
      <c r="W245" s="24">
        <f t="shared" si="79"/>
        <v>10</v>
      </c>
      <c r="X245" s="31">
        <f t="shared" si="80"/>
        <v>228.77663910315533</v>
      </c>
      <c r="Y245" s="20"/>
      <c r="Z245" s="19"/>
    </row>
    <row r="246" spans="1:26" ht="15.6" x14ac:dyDescent="0.3">
      <c r="A246" s="32">
        <v>228</v>
      </c>
      <c r="B246" s="172">
        <f>'Curva durate'!V254/1000</f>
        <v>4.9725228675700003E-3</v>
      </c>
      <c r="C246" s="11"/>
      <c r="D246" s="83">
        <f t="shared" si="71"/>
        <v>4.9725228675700003E-3</v>
      </c>
      <c r="E246" s="83">
        <f t="shared" si="72"/>
        <v>0</v>
      </c>
      <c r="F246" s="173">
        <f t="shared" si="73"/>
        <v>4.9725228675700003E-3</v>
      </c>
      <c r="G246" s="174">
        <f t="shared" si="61"/>
        <v>4.9725228675700003E-3</v>
      </c>
      <c r="H246" s="175">
        <f t="shared" si="62"/>
        <v>0</v>
      </c>
      <c r="I246" s="27">
        <f t="shared" si="63"/>
        <v>0.58500269030235297</v>
      </c>
      <c r="J246" s="11">
        <f t="shared" si="64"/>
        <v>245</v>
      </c>
      <c r="K246">
        <f t="shared" si="65"/>
        <v>160.30000000000001</v>
      </c>
      <c r="L246" s="36">
        <f t="shared" si="74"/>
        <v>2.0181661892495536E-2</v>
      </c>
      <c r="M246" s="99">
        <f t="shared" si="75"/>
        <v>4.0075E-2</v>
      </c>
      <c r="N246">
        <f t="shared" si="76"/>
        <v>752</v>
      </c>
      <c r="O246" s="36">
        <f t="shared" si="66"/>
        <v>2.9626436003906001E-3</v>
      </c>
      <c r="P246" s="1">
        <f t="shared" si="77"/>
        <v>0.52045503794661907</v>
      </c>
      <c r="Q246" s="23">
        <f t="shared" si="78"/>
        <v>243.62204496205339</v>
      </c>
      <c r="R246" s="23">
        <f t="shared" si="67"/>
        <v>0.83</v>
      </c>
      <c r="S246" s="11">
        <f t="shared" si="68"/>
        <v>0.96</v>
      </c>
      <c r="T246" s="20"/>
      <c r="U246" s="30">
        <f t="shared" si="69"/>
        <v>11.883992820152358</v>
      </c>
      <c r="V246" s="24">
        <f t="shared" si="70"/>
        <v>9.4691654790973985</v>
      </c>
      <c r="W246" s="24">
        <f t="shared" si="79"/>
        <v>10</v>
      </c>
      <c r="X246" s="31">
        <f t="shared" si="80"/>
        <v>227.25997149833756</v>
      </c>
      <c r="Y246" s="20"/>
      <c r="Z246" s="19"/>
    </row>
    <row r="247" spans="1:26" ht="15.6" x14ac:dyDescent="0.3">
      <c r="A247" s="26">
        <v>229</v>
      </c>
      <c r="B247" s="172">
        <f>'Curva durate'!V255/1000</f>
        <v>4.9392090180700003E-3</v>
      </c>
      <c r="C247" s="11"/>
      <c r="D247" s="83">
        <f t="shared" si="71"/>
        <v>4.9392090180700003E-3</v>
      </c>
      <c r="E247" s="83">
        <f t="shared" si="72"/>
        <v>0</v>
      </c>
      <c r="F247" s="173">
        <f t="shared" si="73"/>
        <v>4.9392090180700003E-3</v>
      </c>
      <c r="G247" s="174">
        <f t="shared" si="61"/>
        <v>4.9392090180700003E-3</v>
      </c>
      <c r="H247" s="175">
        <f t="shared" si="62"/>
        <v>0</v>
      </c>
      <c r="I247" s="27">
        <f t="shared" si="63"/>
        <v>0.58108341389058826</v>
      </c>
      <c r="J247" s="11">
        <f t="shared" si="64"/>
        <v>245</v>
      </c>
      <c r="K247">
        <f t="shared" si="65"/>
        <v>160.30000000000001</v>
      </c>
      <c r="L247" s="36">
        <f t="shared" si="74"/>
        <v>2.0181661892495536E-2</v>
      </c>
      <c r="M247" s="99">
        <f t="shared" si="75"/>
        <v>4.0075E-2</v>
      </c>
      <c r="N247">
        <f t="shared" si="76"/>
        <v>752</v>
      </c>
      <c r="O247" s="36">
        <f t="shared" si="66"/>
        <v>2.9626436003906001E-3</v>
      </c>
      <c r="P247" s="1">
        <f t="shared" si="77"/>
        <v>0.51350473069307256</v>
      </c>
      <c r="Q247" s="23">
        <f t="shared" si="78"/>
        <v>243.62899526930693</v>
      </c>
      <c r="R247" s="23">
        <f t="shared" si="67"/>
        <v>0.83</v>
      </c>
      <c r="S247" s="11">
        <f t="shared" si="68"/>
        <v>0.96</v>
      </c>
      <c r="T247" s="20"/>
      <c r="U247" s="30">
        <f t="shared" si="69"/>
        <v>11.804711744180418</v>
      </c>
      <c r="V247" s="24">
        <f t="shared" si="70"/>
        <v>9.405994317762957</v>
      </c>
      <c r="W247" s="24">
        <f t="shared" si="79"/>
        <v>10</v>
      </c>
      <c r="X247" s="31">
        <f t="shared" si="80"/>
        <v>225.74386362631097</v>
      </c>
      <c r="Y247" s="20"/>
      <c r="Z247" s="19"/>
    </row>
    <row r="248" spans="1:26" ht="15.6" x14ac:dyDescent="0.3">
      <c r="A248" s="32">
        <v>230</v>
      </c>
      <c r="B248" s="172">
        <f>'Curva durate'!V256/1000</f>
        <v>4.9059131026100008E-3</v>
      </c>
      <c r="C248" s="11"/>
      <c r="D248" s="83">
        <f t="shared" si="71"/>
        <v>4.9059131026100008E-3</v>
      </c>
      <c r="E248" s="83">
        <f t="shared" si="72"/>
        <v>0</v>
      </c>
      <c r="F248" s="173">
        <f t="shared" si="73"/>
        <v>4.9059131026100008E-3</v>
      </c>
      <c r="G248" s="174">
        <f t="shared" si="61"/>
        <v>4.9059131026100008E-3</v>
      </c>
      <c r="H248" s="175">
        <f t="shared" si="62"/>
        <v>0</v>
      </c>
      <c r="I248" s="27">
        <f t="shared" si="63"/>
        <v>0.5771662473658824</v>
      </c>
      <c r="J248" s="11">
        <f t="shared" si="64"/>
        <v>245</v>
      </c>
      <c r="K248">
        <f t="shared" si="65"/>
        <v>160.30000000000001</v>
      </c>
      <c r="L248" s="36">
        <f t="shared" si="74"/>
        <v>2.0181661892495536E-2</v>
      </c>
      <c r="M248" s="99">
        <f t="shared" si="75"/>
        <v>4.0075E-2</v>
      </c>
      <c r="N248">
        <f t="shared" si="76"/>
        <v>752</v>
      </c>
      <c r="O248" s="36">
        <f t="shared" si="66"/>
        <v>2.9626436003906001E-3</v>
      </c>
      <c r="P248" s="1">
        <f t="shared" si="77"/>
        <v>0.50660484801153871</v>
      </c>
      <c r="Q248" s="23">
        <f t="shared" si="78"/>
        <v>243.63589515198848</v>
      </c>
      <c r="R248" s="23">
        <f t="shared" si="67"/>
        <v>0.83</v>
      </c>
      <c r="S248" s="11">
        <f t="shared" si="68"/>
        <v>0.96</v>
      </c>
      <c r="T248" s="20"/>
      <c r="U248" s="30">
        <f t="shared" si="69"/>
        <v>11.725466562167037</v>
      </c>
      <c r="V248" s="24">
        <f t="shared" si="70"/>
        <v>9.342851756734694</v>
      </c>
      <c r="W248" s="24">
        <f t="shared" si="79"/>
        <v>10</v>
      </c>
      <c r="X248" s="31">
        <f t="shared" si="80"/>
        <v>224.22844216163264</v>
      </c>
      <c r="Y248" s="20"/>
      <c r="Z248" s="19"/>
    </row>
    <row r="249" spans="1:26" ht="15.6" x14ac:dyDescent="0.3">
      <c r="A249" s="32">
        <v>231</v>
      </c>
      <c r="B249" s="172">
        <f>'Curva durate'!V257/1000</f>
        <v>4.8726378986499999E-3</v>
      </c>
      <c r="C249" s="11"/>
      <c r="D249" s="83">
        <f t="shared" si="71"/>
        <v>4.8726378986499999E-3</v>
      </c>
      <c r="E249" s="83">
        <f t="shared" si="72"/>
        <v>0</v>
      </c>
      <c r="F249" s="173">
        <f t="shared" si="73"/>
        <v>4.8726378986499999E-3</v>
      </c>
      <c r="G249" s="174">
        <f t="shared" si="61"/>
        <v>4.8726378986499999E-3</v>
      </c>
      <c r="H249" s="175">
        <f t="shared" si="62"/>
        <v>0</v>
      </c>
      <c r="I249" s="27">
        <f t="shared" si="63"/>
        <v>0.57325151748823522</v>
      </c>
      <c r="J249" s="11">
        <f t="shared" si="64"/>
        <v>245</v>
      </c>
      <c r="K249">
        <f t="shared" si="65"/>
        <v>160.30000000000001</v>
      </c>
      <c r="L249" s="36">
        <f t="shared" si="74"/>
        <v>2.0181661892495536E-2</v>
      </c>
      <c r="M249" s="99">
        <f t="shared" si="75"/>
        <v>4.0075E-2</v>
      </c>
      <c r="N249">
        <f t="shared" si="76"/>
        <v>752</v>
      </c>
      <c r="O249" s="36">
        <f t="shared" si="66"/>
        <v>2.9626436003906001E-3</v>
      </c>
      <c r="P249" s="1">
        <f t="shared" si="77"/>
        <v>0.49975588422147771</v>
      </c>
      <c r="Q249" s="23">
        <f t="shared" si="78"/>
        <v>243.64274411577853</v>
      </c>
      <c r="R249" s="23">
        <f t="shared" si="67"/>
        <v>0.83</v>
      </c>
      <c r="S249" s="11">
        <f t="shared" si="68"/>
        <v>0.96</v>
      </c>
      <c r="T249" s="20"/>
      <c r="U249" s="30">
        <f t="shared" si="69"/>
        <v>11.646263942041438</v>
      </c>
      <c r="V249" s="24">
        <f t="shared" si="70"/>
        <v>9.2797431090186162</v>
      </c>
      <c r="W249" s="24">
        <f t="shared" si="79"/>
        <v>10</v>
      </c>
      <c r="X249" s="31">
        <f t="shared" si="80"/>
        <v>222.71383461644677</v>
      </c>
      <c r="Y249" s="20"/>
      <c r="Z249" s="19"/>
    </row>
    <row r="250" spans="1:26" ht="15.6" x14ac:dyDescent="0.3">
      <c r="A250" s="26">
        <v>232</v>
      </c>
      <c r="B250" s="172">
        <f>'Curva durate'!V258/1000</f>
        <v>4.8393862011700001E-3</v>
      </c>
      <c r="C250" s="11"/>
      <c r="D250" s="83">
        <f t="shared" si="71"/>
        <v>4.8393862011700001E-3</v>
      </c>
      <c r="E250" s="83">
        <f t="shared" si="72"/>
        <v>0</v>
      </c>
      <c r="F250" s="173">
        <f t="shared" si="73"/>
        <v>4.8393862011700001E-3</v>
      </c>
      <c r="G250" s="174">
        <f t="shared" si="61"/>
        <v>4.8393862011700001E-3</v>
      </c>
      <c r="H250" s="175">
        <f t="shared" si="62"/>
        <v>0</v>
      </c>
      <c r="I250" s="27">
        <f t="shared" si="63"/>
        <v>0.56933955307882356</v>
      </c>
      <c r="J250" s="11">
        <f t="shared" si="64"/>
        <v>245</v>
      </c>
      <c r="K250">
        <f t="shared" si="65"/>
        <v>160.30000000000001</v>
      </c>
      <c r="L250" s="36">
        <f t="shared" si="74"/>
        <v>2.0181661892495536E-2</v>
      </c>
      <c r="M250" s="99">
        <f t="shared" si="75"/>
        <v>4.0075E-2</v>
      </c>
      <c r="N250">
        <f t="shared" si="76"/>
        <v>752</v>
      </c>
      <c r="O250" s="36">
        <f t="shared" si="66"/>
        <v>2.9626436003906001E-3</v>
      </c>
      <c r="P250" s="1">
        <f t="shared" si="77"/>
        <v>0.4929583216984999</v>
      </c>
      <c r="Q250" s="23">
        <f t="shared" si="78"/>
        <v>243.64954167830152</v>
      </c>
      <c r="R250" s="23">
        <f t="shared" si="67"/>
        <v>0.83</v>
      </c>
      <c r="S250" s="11">
        <f t="shared" si="68"/>
        <v>0.96</v>
      </c>
      <c r="T250" s="20"/>
      <c r="U250" s="30">
        <f t="shared" si="69"/>
        <v>11.567110595508993</v>
      </c>
      <c r="V250" s="24">
        <f t="shared" si="70"/>
        <v>9.2166737225015645</v>
      </c>
      <c r="W250" s="24">
        <f t="shared" si="79"/>
        <v>10</v>
      </c>
      <c r="X250" s="31">
        <f t="shared" si="80"/>
        <v>221.20016934003755</v>
      </c>
      <c r="Y250" s="20"/>
      <c r="Z250" s="19"/>
    </row>
    <row r="251" spans="1:26" ht="15.6" x14ac:dyDescent="0.3">
      <c r="A251" s="32">
        <v>233</v>
      </c>
      <c r="B251" s="172">
        <f>'Curva durate'!V259/1000</f>
        <v>4.8061608226700001E-3</v>
      </c>
      <c r="C251" s="11"/>
      <c r="D251" s="83">
        <f t="shared" si="71"/>
        <v>4.8061608226700001E-3</v>
      </c>
      <c r="E251" s="83">
        <f t="shared" si="72"/>
        <v>0</v>
      </c>
      <c r="F251" s="173">
        <f t="shared" si="73"/>
        <v>4.8061608226700001E-3</v>
      </c>
      <c r="G251" s="174">
        <f t="shared" si="61"/>
        <v>4.8061608226700001E-3</v>
      </c>
      <c r="H251" s="175">
        <f t="shared" si="62"/>
        <v>0</v>
      </c>
      <c r="I251" s="27">
        <f t="shared" si="63"/>
        <v>0.56543068501999993</v>
      </c>
      <c r="J251" s="11">
        <f t="shared" si="64"/>
        <v>245</v>
      </c>
      <c r="K251">
        <f t="shared" si="65"/>
        <v>160.30000000000001</v>
      </c>
      <c r="L251" s="36">
        <f t="shared" si="74"/>
        <v>2.0181661892495536E-2</v>
      </c>
      <c r="M251" s="99">
        <f t="shared" si="75"/>
        <v>4.0075E-2</v>
      </c>
      <c r="N251">
        <f t="shared" si="76"/>
        <v>752</v>
      </c>
      <c r="O251" s="36">
        <f t="shared" si="66"/>
        <v>2.9626436003906001E-3</v>
      </c>
      <c r="P251" s="1">
        <f t="shared" si="77"/>
        <v>0.48621263077767801</v>
      </c>
      <c r="Q251" s="23">
        <f t="shared" si="78"/>
        <v>243.65628736922233</v>
      </c>
      <c r="R251" s="23">
        <f t="shared" si="67"/>
        <v>0.83</v>
      </c>
      <c r="S251" s="11">
        <f t="shared" si="68"/>
        <v>0.96</v>
      </c>
      <c r="T251" s="20"/>
      <c r="U251" s="30">
        <f t="shared" si="69"/>
        <v>11.488013278027072</v>
      </c>
      <c r="V251" s="24">
        <f t="shared" si="70"/>
        <v>9.1536489799319707</v>
      </c>
      <c r="W251" s="24">
        <f t="shared" si="79"/>
        <v>10</v>
      </c>
      <c r="X251" s="31">
        <f t="shared" si="80"/>
        <v>219.68757551836728</v>
      </c>
      <c r="Y251" s="20"/>
      <c r="Z251" s="19"/>
    </row>
    <row r="252" spans="1:26" ht="15.6" x14ac:dyDescent="0.3">
      <c r="A252" s="32">
        <v>234</v>
      </c>
      <c r="B252" s="172">
        <f>'Curva durate'!V260/1000</f>
        <v>4.7729645931699994E-3</v>
      </c>
      <c r="C252" s="11"/>
      <c r="D252" s="83">
        <f t="shared" si="71"/>
        <v>4.7729645931699994E-3</v>
      </c>
      <c r="E252" s="83">
        <f t="shared" si="72"/>
        <v>0</v>
      </c>
      <c r="F252" s="173">
        <f t="shared" si="73"/>
        <v>4.7729645931699994E-3</v>
      </c>
      <c r="G252" s="174">
        <f t="shared" si="61"/>
        <v>4.7729645931699994E-3</v>
      </c>
      <c r="H252" s="175">
        <f t="shared" si="62"/>
        <v>0</v>
      </c>
      <c r="I252" s="27">
        <f t="shared" si="63"/>
        <v>0.56152524625529399</v>
      </c>
      <c r="J252" s="11">
        <f t="shared" si="64"/>
        <v>245</v>
      </c>
      <c r="K252">
        <f t="shared" si="65"/>
        <v>160.30000000000001</v>
      </c>
      <c r="L252" s="36">
        <f t="shared" si="74"/>
        <v>2.0181661892495536E-2</v>
      </c>
      <c r="M252" s="99">
        <f t="shared" si="75"/>
        <v>4.0075E-2</v>
      </c>
      <c r="N252">
        <f t="shared" si="76"/>
        <v>752</v>
      </c>
      <c r="O252" s="36">
        <f t="shared" si="66"/>
        <v>2.9626436003906001E-3</v>
      </c>
      <c r="P252" s="1">
        <f t="shared" si="77"/>
        <v>0.47951926966042935</v>
      </c>
      <c r="Q252" s="23">
        <f t="shared" si="78"/>
        <v>243.66298073033957</v>
      </c>
      <c r="R252" s="23">
        <f t="shared" si="67"/>
        <v>0.83</v>
      </c>
      <c r="S252" s="11">
        <f t="shared" si="68"/>
        <v>0.96</v>
      </c>
      <c r="T252" s="20"/>
      <c r="U252" s="30">
        <f t="shared" si="69"/>
        <v>11.408978788780233</v>
      </c>
      <c r="V252" s="24">
        <f t="shared" si="70"/>
        <v>9.0906742989000886</v>
      </c>
      <c r="W252" s="24">
        <f t="shared" si="79"/>
        <v>10</v>
      </c>
      <c r="X252" s="31">
        <f t="shared" si="80"/>
        <v>218.17618317360211</v>
      </c>
      <c r="Y252" s="20"/>
      <c r="Z252" s="19"/>
    </row>
    <row r="253" spans="1:26" ht="15.6" x14ac:dyDescent="0.3">
      <c r="A253" s="26">
        <v>235</v>
      </c>
      <c r="B253" s="172">
        <f>'Curva durate'!V261/1000</f>
        <v>4.7398003602099996E-3</v>
      </c>
      <c r="C253" s="11"/>
      <c r="D253" s="83">
        <f t="shared" si="71"/>
        <v>4.7398003602099996E-3</v>
      </c>
      <c r="E253" s="83">
        <f t="shared" si="72"/>
        <v>0</v>
      </c>
      <c r="F253" s="173">
        <f t="shared" si="73"/>
        <v>4.7398003602099996E-3</v>
      </c>
      <c r="G253" s="174">
        <f t="shared" si="61"/>
        <v>4.7398003602099996E-3</v>
      </c>
      <c r="H253" s="175">
        <f t="shared" si="62"/>
        <v>0</v>
      </c>
      <c r="I253" s="27">
        <f t="shared" si="63"/>
        <v>0.55762357178941169</v>
      </c>
      <c r="J253" s="11">
        <f t="shared" si="64"/>
        <v>245</v>
      </c>
      <c r="K253">
        <f t="shared" si="65"/>
        <v>160.30000000000001</v>
      </c>
      <c r="L253" s="36">
        <f t="shared" si="74"/>
        <v>2.0181661892495536E-2</v>
      </c>
      <c r="M253" s="99">
        <f t="shared" si="75"/>
        <v>4.0075E-2</v>
      </c>
      <c r="N253">
        <f t="shared" si="76"/>
        <v>752</v>
      </c>
      <c r="O253" s="36">
        <f t="shared" si="66"/>
        <v>2.9626436003906001E-3</v>
      </c>
      <c r="P253" s="1">
        <f t="shared" si="77"/>
        <v>0.47287868432504193</v>
      </c>
      <c r="Q253" s="23">
        <f t="shared" si="78"/>
        <v>243.66962131567496</v>
      </c>
      <c r="R253" s="23">
        <f t="shared" si="67"/>
        <v>0.83</v>
      </c>
      <c r="S253" s="11">
        <f t="shared" si="68"/>
        <v>0.96</v>
      </c>
      <c r="T253" s="20"/>
      <c r="U253" s="30">
        <f t="shared" si="69"/>
        <v>11.330013970654692</v>
      </c>
      <c r="V253" s="24">
        <f t="shared" si="70"/>
        <v>9.0277551318176563</v>
      </c>
      <c r="W253" s="24">
        <f t="shared" si="79"/>
        <v>10</v>
      </c>
      <c r="X253" s="31">
        <f t="shared" si="80"/>
        <v>216.66612316362375</v>
      </c>
      <c r="Y253" s="20"/>
      <c r="Z253" s="19"/>
    </row>
    <row r="254" spans="1:26" ht="15.6" x14ac:dyDescent="0.3">
      <c r="A254" s="32">
        <v>236</v>
      </c>
      <c r="B254" s="172">
        <f>'Curva durate'!V262/1000</f>
        <v>4.7066709888499989E-3</v>
      </c>
      <c r="C254" s="11"/>
      <c r="D254" s="83">
        <f t="shared" si="71"/>
        <v>4.7066709888499989E-3</v>
      </c>
      <c r="E254" s="83">
        <f t="shared" si="72"/>
        <v>0</v>
      </c>
      <c r="F254" s="173">
        <f t="shared" si="73"/>
        <v>4.7066709888499989E-3</v>
      </c>
      <c r="G254" s="174">
        <f t="shared" si="61"/>
        <v>4.7066709888499989E-3</v>
      </c>
      <c r="H254" s="175">
        <f t="shared" si="62"/>
        <v>0</v>
      </c>
      <c r="I254" s="27">
        <f t="shared" si="63"/>
        <v>0.55372599868823513</v>
      </c>
      <c r="J254" s="11">
        <f t="shared" si="64"/>
        <v>245</v>
      </c>
      <c r="K254">
        <f t="shared" si="65"/>
        <v>160.30000000000001</v>
      </c>
      <c r="L254" s="36">
        <f t="shared" si="74"/>
        <v>2.0181661892495536E-2</v>
      </c>
      <c r="M254" s="99">
        <f t="shared" si="75"/>
        <v>4.0075E-2</v>
      </c>
      <c r="N254">
        <f t="shared" si="76"/>
        <v>752</v>
      </c>
      <c r="O254" s="36">
        <f t="shared" si="66"/>
        <v>2.9626436003906001E-3</v>
      </c>
      <c r="P254" s="1">
        <f t="shared" si="77"/>
        <v>0.46629130844091204</v>
      </c>
      <c r="Q254" s="23">
        <f t="shared" si="78"/>
        <v>243.67620869155911</v>
      </c>
      <c r="R254" s="23">
        <f t="shared" si="67"/>
        <v>0.83</v>
      </c>
      <c r="S254" s="11">
        <f t="shared" si="68"/>
        <v>0.96</v>
      </c>
      <c r="T254" s="20"/>
      <c r="U254" s="30">
        <f t="shared" si="69"/>
        <v>11.251125710212104</v>
      </c>
      <c r="V254" s="24">
        <f t="shared" si="70"/>
        <v>8.9648969658970046</v>
      </c>
      <c r="W254" s="24">
        <f t="shared" si="79"/>
        <v>10</v>
      </c>
      <c r="X254" s="31">
        <f t="shared" si="80"/>
        <v>215.15752718152811</v>
      </c>
      <c r="Y254" s="20"/>
      <c r="Z254" s="19"/>
    </row>
    <row r="255" spans="1:26" ht="15.6" x14ac:dyDescent="0.3">
      <c r="A255" s="32">
        <v>237</v>
      </c>
      <c r="B255" s="172">
        <f>'Curva durate'!V263/1000</f>
        <v>4.6735793616699993E-3</v>
      </c>
      <c r="C255" s="11"/>
      <c r="D255" s="83">
        <f t="shared" si="71"/>
        <v>4.6735793616699993E-3</v>
      </c>
      <c r="E255" s="83">
        <f t="shared" si="72"/>
        <v>0</v>
      </c>
      <c r="F255" s="173">
        <f t="shared" si="73"/>
        <v>4.6735793616699993E-3</v>
      </c>
      <c r="G255" s="174">
        <f t="shared" si="61"/>
        <v>4.6735793616699993E-3</v>
      </c>
      <c r="H255" s="175">
        <f t="shared" si="62"/>
        <v>0</v>
      </c>
      <c r="I255" s="27">
        <f t="shared" si="63"/>
        <v>0.54983286607882342</v>
      </c>
      <c r="J255" s="11">
        <f t="shared" si="64"/>
        <v>245</v>
      </c>
      <c r="K255">
        <f t="shared" si="65"/>
        <v>160.30000000000001</v>
      </c>
      <c r="L255" s="36">
        <f t="shared" si="74"/>
        <v>2.0181661892495536E-2</v>
      </c>
      <c r="M255" s="99">
        <f t="shared" si="75"/>
        <v>4.0075E-2</v>
      </c>
      <c r="N255">
        <f t="shared" si="76"/>
        <v>752</v>
      </c>
      <c r="O255" s="36">
        <f t="shared" si="66"/>
        <v>2.9626436003906001E-3</v>
      </c>
      <c r="P255" s="1">
        <f t="shared" si="77"/>
        <v>0.45975756328657424</v>
      </c>
      <c r="Q255" s="23">
        <f t="shared" si="78"/>
        <v>243.68274243671343</v>
      </c>
      <c r="R255" s="23">
        <f t="shared" si="67"/>
        <v>0.83</v>
      </c>
      <c r="S255" s="11">
        <f t="shared" si="68"/>
        <v>0.96</v>
      </c>
      <c r="T255" s="20"/>
      <c r="U255" s="30">
        <f t="shared" si="69"/>
        <v>11.1723209376627</v>
      </c>
      <c r="V255" s="24">
        <f t="shared" si="70"/>
        <v>8.9021053231296392</v>
      </c>
      <c r="W255" s="24">
        <f t="shared" si="79"/>
        <v>10</v>
      </c>
      <c r="X255" s="31">
        <f t="shared" si="80"/>
        <v>213.65052775511134</v>
      </c>
      <c r="Y255" s="20"/>
      <c r="Z255" s="19"/>
    </row>
    <row r="256" spans="1:26" ht="15.6" x14ac:dyDescent="0.3">
      <c r="A256" s="26">
        <v>238</v>
      </c>
      <c r="B256" s="172">
        <f>'Curva durate'!V264/1000</f>
        <v>4.6405283787700003E-3</v>
      </c>
      <c r="C256" s="11"/>
      <c r="D256" s="83">
        <f t="shared" si="71"/>
        <v>4.6405283787700003E-3</v>
      </c>
      <c r="E256" s="83">
        <f t="shared" si="72"/>
        <v>0</v>
      </c>
      <c r="F256" s="173">
        <f t="shared" si="73"/>
        <v>4.6405283787700003E-3</v>
      </c>
      <c r="G256" s="174">
        <f t="shared" si="61"/>
        <v>4.6405283787700003E-3</v>
      </c>
      <c r="H256" s="175">
        <f t="shared" si="62"/>
        <v>0</v>
      </c>
      <c r="I256" s="27">
        <f t="shared" si="63"/>
        <v>0.54594451514941178</v>
      </c>
      <c r="J256" s="11">
        <f t="shared" si="64"/>
        <v>245</v>
      </c>
      <c r="K256">
        <f t="shared" si="65"/>
        <v>160.30000000000001</v>
      </c>
      <c r="L256" s="36">
        <f t="shared" si="74"/>
        <v>2.0181661892495536E-2</v>
      </c>
      <c r="M256" s="99">
        <f t="shared" si="75"/>
        <v>4.0075E-2</v>
      </c>
      <c r="N256">
        <f t="shared" si="76"/>
        <v>752</v>
      </c>
      <c r="O256" s="36">
        <f t="shared" si="66"/>
        <v>2.9626436003906001E-3</v>
      </c>
      <c r="P256" s="1">
        <f t="shared" si="77"/>
        <v>0.45327785767159112</v>
      </c>
      <c r="Q256" s="23">
        <f t="shared" si="78"/>
        <v>243.68922214232842</v>
      </c>
      <c r="R256" s="23">
        <f t="shared" si="67"/>
        <v>0.83</v>
      </c>
      <c r="S256" s="11">
        <f t="shared" si="68"/>
        <v>0.96</v>
      </c>
      <c r="T256" s="20"/>
      <c r="U256" s="30">
        <f t="shared" si="69"/>
        <v>11.093606626837763</v>
      </c>
      <c r="V256" s="24">
        <f t="shared" si="70"/>
        <v>8.8393857602643298</v>
      </c>
      <c r="W256" s="24">
        <f t="shared" si="79"/>
        <v>10</v>
      </c>
      <c r="X256" s="31">
        <f t="shared" si="80"/>
        <v>212.14525824634393</v>
      </c>
      <c r="Y256" s="20"/>
      <c r="Z256" s="19"/>
    </row>
    <row r="257" spans="1:26" ht="15.6" x14ac:dyDescent="0.3">
      <c r="A257" s="32">
        <v>239</v>
      </c>
      <c r="B257" s="172">
        <f>'Curva durate'!V265/1000</f>
        <v>4.60752095777E-3</v>
      </c>
      <c r="C257" s="11"/>
      <c r="D257" s="83">
        <f t="shared" si="71"/>
        <v>4.60752095777E-3</v>
      </c>
      <c r="E257" s="83">
        <f t="shared" si="72"/>
        <v>0</v>
      </c>
      <c r="F257" s="173">
        <f t="shared" si="73"/>
        <v>4.60752095777E-3</v>
      </c>
      <c r="G257" s="174">
        <f t="shared" si="61"/>
        <v>4.60752095777E-3</v>
      </c>
      <c r="H257" s="175">
        <f t="shared" si="62"/>
        <v>0</v>
      </c>
      <c r="I257" s="27">
        <f t="shared" si="63"/>
        <v>0.54206128914941176</v>
      </c>
      <c r="J257" s="11">
        <f t="shared" si="64"/>
        <v>245</v>
      </c>
      <c r="K257">
        <f t="shared" si="65"/>
        <v>160.30000000000001</v>
      </c>
      <c r="L257" s="36">
        <f t="shared" si="74"/>
        <v>2.0181661892495536E-2</v>
      </c>
      <c r="M257" s="99">
        <f t="shared" si="75"/>
        <v>4.0075E-2</v>
      </c>
      <c r="N257">
        <f t="shared" si="76"/>
        <v>752</v>
      </c>
      <c r="O257" s="36">
        <f t="shared" si="66"/>
        <v>2.9626436003906001E-3</v>
      </c>
      <c r="P257" s="1">
        <f t="shared" si="77"/>
        <v>0.44685258786238108</v>
      </c>
      <c r="Q257" s="23">
        <f t="shared" si="78"/>
        <v>243.69564741213762</v>
      </c>
      <c r="R257" s="23">
        <f t="shared" si="67"/>
        <v>0.83</v>
      </c>
      <c r="S257" s="11">
        <f t="shared" si="68"/>
        <v>0.96</v>
      </c>
      <c r="T257" s="20"/>
      <c r="U257" s="30">
        <f t="shared" si="69"/>
        <v>11.014989795161462</v>
      </c>
      <c r="V257" s="24">
        <f t="shared" si="70"/>
        <v>8.7767438687846528</v>
      </c>
      <c r="W257" s="24">
        <f t="shared" si="79"/>
        <v>10</v>
      </c>
      <c r="X257" s="31">
        <f t="shared" si="80"/>
        <v>210.64185285083167</v>
      </c>
      <c r="Y257" s="20"/>
      <c r="Z257" s="19"/>
    </row>
    <row r="258" spans="1:26" ht="15.6" x14ac:dyDescent="0.3">
      <c r="A258" s="32">
        <v>240</v>
      </c>
      <c r="B258" s="172">
        <f>'Curva durate'!V266/1000</f>
        <v>4.57456003381E-3</v>
      </c>
      <c r="C258" s="11"/>
      <c r="D258" s="83">
        <f t="shared" si="71"/>
        <v>4.57456003381E-3</v>
      </c>
      <c r="E258" s="83">
        <f t="shared" si="72"/>
        <v>0</v>
      </c>
      <c r="F258" s="173">
        <f t="shared" si="73"/>
        <v>4.57456003381E-3</v>
      </c>
      <c r="G258" s="174">
        <f t="shared" si="61"/>
        <v>4.57456003381E-3</v>
      </c>
      <c r="H258" s="175">
        <f t="shared" si="62"/>
        <v>0</v>
      </c>
      <c r="I258" s="27">
        <f t="shared" si="63"/>
        <v>0.53818353338941172</v>
      </c>
      <c r="J258" s="11">
        <f t="shared" si="64"/>
        <v>245</v>
      </c>
      <c r="K258">
        <f t="shared" si="65"/>
        <v>160.30000000000001</v>
      </c>
      <c r="L258" s="36">
        <f t="shared" si="74"/>
        <v>2.0181661892495536E-2</v>
      </c>
      <c r="M258" s="99">
        <f t="shared" si="75"/>
        <v>4.0075E-2</v>
      </c>
      <c r="N258">
        <f t="shared" si="76"/>
        <v>752</v>
      </c>
      <c r="O258" s="36">
        <f t="shared" si="66"/>
        <v>2.9626436003906001E-3</v>
      </c>
      <c r="P258" s="1">
        <f t="shared" si="77"/>
        <v>0.44048213751205917</v>
      </c>
      <c r="Q258" s="23">
        <f t="shared" si="78"/>
        <v>243.70201786248796</v>
      </c>
      <c r="R258" s="23">
        <f t="shared" si="67"/>
        <v>0.83</v>
      </c>
      <c r="S258" s="11">
        <f t="shared" si="68"/>
        <v>0.96</v>
      </c>
      <c r="T258" s="20"/>
      <c r="U258" s="30">
        <f t="shared" si="69"/>
        <v>10.936477503622092</v>
      </c>
      <c r="V258" s="24">
        <f t="shared" si="70"/>
        <v>8.7141852748860824</v>
      </c>
      <c r="W258" s="24">
        <f t="shared" si="79"/>
        <v>10</v>
      </c>
      <c r="X258" s="31">
        <f t="shared" si="80"/>
        <v>209.14044659726596</v>
      </c>
      <c r="Y258" s="20"/>
      <c r="Z258" s="19"/>
    </row>
    <row r="259" spans="1:26" ht="15.6" x14ac:dyDescent="0.3">
      <c r="A259" s="26">
        <v>241</v>
      </c>
      <c r="B259" s="172">
        <f>'Curva durate'!V267/1000</f>
        <v>4.5416485595499998E-3</v>
      </c>
      <c r="C259" s="11"/>
      <c r="D259" s="83">
        <f t="shared" si="71"/>
        <v>4.5416485595499998E-3</v>
      </c>
      <c r="E259" s="83">
        <f t="shared" si="72"/>
        <v>0</v>
      </c>
      <c r="F259" s="173">
        <f t="shared" si="73"/>
        <v>4.5416485595499998E-3</v>
      </c>
      <c r="G259" s="174">
        <f t="shared" si="61"/>
        <v>4.5416485595499998E-3</v>
      </c>
      <c r="H259" s="175">
        <f t="shared" si="62"/>
        <v>0</v>
      </c>
      <c r="I259" s="27">
        <f t="shared" si="63"/>
        <v>0.53431159524117644</v>
      </c>
      <c r="J259" s="11">
        <f t="shared" si="64"/>
        <v>245</v>
      </c>
      <c r="K259">
        <f t="shared" si="65"/>
        <v>160.30000000000001</v>
      </c>
      <c r="L259" s="36">
        <f t="shared" si="74"/>
        <v>2.0181661892495536E-2</v>
      </c>
      <c r="M259" s="99">
        <f t="shared" si="75"/>
        <v>4.0075E-2</v>
      </c>
      <c r="N259">
        <f t="shared" si="76"/>
        <v>752</v>
      </c>
      <c r="O259" s="36">
        <f t="shared" si="66"/>
        <v>2.9626436003906001E-3</v>
      </c>
      <c r="P259" s="1">
        <f t="shared" si="77"/>
        <v>0.43416687759436262</v>
      </c>
      <c r="Q259" s="23">
        <f t="shared" si="78"/>
        <v>243.70833312240566</v>
      </c>
      <c r="R259" s="23">
        <f t="shared" si="67"/>
        <v>0.83</v>
      </c>
      <c r="S259" s="11">
        <f t="shared" si="68"/>
        <v>0.96</v>
      </c>
      <c r="T259" s="20"/>
      <c r="U259" s="30">
        <f t="shared" si="69"/>
        <v>10.858076856742668</v>
      </c>
      <c r="V259" s="24">
        <f t="shared" si="70"/>
        <v>8.6517156394525578</v>
      </c>
      <c r="W259" s="24">
        <f t="shared" si="79"/>
        <v>10</v>
      </c>
      <c r="X259" s="31">
        <f t="shared" si="80"/>
        <v>207.64117534686139</v>
      </c>
      <c r="Y259" s="20"/>
      <c r="Z259" s="19"/>
    </row>
    <row r="260" spans="1:26" ht="15.6" x14ac:dyDescent="0.3">
      <c r="A260" s="32">
        <v>242</v>
      </c>
      <c r="B260" s="172">
        <f>'Curva durate'!V268/1000</f>
        <v>4.5087895051699996E-3</v>
      </c>
      <c r="C260" s="11"/>
      <c r="D260" s="83">
        <f t="shared" si="71"/>
        <v>4.5087895051699996E-3</v>
      </c>
      <c r="E260" s="83">
        <f t="shared" si="72"/>
        <v>0</v>
      </c>
      <c r="F260" s="173">
        <f t="shared" si="73"/>
        <v>4.5087895051699996E-3</v>
      </c>
      <c r="G260" s="174">
        <f t="shared" si="61"/>
        <v>4.5087895051699996E-3</v>
      </c>
      <c r="H260" s="175">
        <f t="shared" si="62"/>
        <v>0</v>
      </c>
      <c r="I260" s="27">
        <f t="shared" si="63"/>
        <v>0.53044582413764696</v>
      </c>
      <c r="J260" s="11">
        <f t="shared" si="64"/>
        <v>245</v>
      </c>
      <c r="K260">
        <f t="shared" si="65"/>
        <v>160.30000000000001</v>
      </c>
      <c r="L260" s="36">
        <f t="shared" si="74"/>
        <v>2.0181661892495536E-2</v>
      </c>
      <c r="M260" s="99">
        <f t="shared" si="75"/>
        <v>4.0075E-2</v>
      </c>
      <c r="N260">
        <f t="shared" si="76"/>
        <v>752</v>
      </c>
      <c r="O260" s="36">
        <f t="shared" si="66"/>
        <v>2.9626436003906001E-3</v>
      </c>
      <c r="P260" s="1">
        <f t="shared" si="77"/>
        <v>0.4279071663417412</v>
      </c>
      <c r="Q260" s="23">
        <f t="shared" si="78"/>
        <v>243.71459283365826</v>
      </c>
      <c r="R260" s="23">
        <f t="shared" si="67"/>
        <v>0.83</v>
      </c>
      <c r="S260" s="11">
        <f t="shared" si="68"/>
        <v>0.96</v>
      </c>
      <c r="T260" s="20"/>
      <c r="U260" s="30">
        <f t="shared" si="69"/>
        <v>10.779795002550996</v>
      </c>
      <c r="V260" s="24">
        <f t="shared" si="70"/>
        <v>8.5893406580326328</v>
      </c>
      <c r="W260" s="24">
        <f t="shared" si="79"/>
        <v>10</v>
      </c>
      <c r="X260" s="31">
        <f t="shared" si="80"/>
        <v>206.14417579278319</v>
      </c>
      <c r="Y260" s="20"/>
      <c r="Z260" s="19"/>
    </row>
    <row r="261" spans="1:26" ht="15.6" x14ac:dyDescent="0.3">
      <c r="A261" s="32">
        <v>243</v>
      </c>
      <c r="B261" s="172">
        <f>'Curva durate'!V269/1000</f>
        <v>4.4759858583699992E-3</v>
      </c>
      <c r="C261" s="11"/>
      <c r="D261" s="83">
        <f t="shared" si="71"/>
        <v>4.4759858583699992E-3</v>
      </c>
      <c r="E261" s="83">
        <f t="shared" si="72"/>
        <v>0</v>
      </c>
      <c r="F261" s="173">
        <f t="shared" si="73"/>
        <v>4.4759858583699992E-3</v>
      </c>
      <c r="G261" s="174">
        <f t="shared" si="61"/>
        <v>4.4759858583699992E-3</v>
      </c>
      <c r="H261" s="175">
        <f t="shared" si="62"/>
        <v>0</v>
      </c>
      <c r="I261" s="27">
        <f t="shared" si="63"/>
        <v>0.52658657157294109</v>
      </c>
      <c r="J261" s="11">
        <f t="shared" si="64"/>
        <v>245</v>
      </c>
      <c r="K261">
        <f t="shared" si="65"/>
        <v>160.30000000000001</v>
      </c>
      <c r="L261" s="36">
        <f t="shared" si="74"/>
        <v>2.0181661892495536E-2</v>
      </c>
      <c r="M261" s="99">
        <f t="shared" si="75"/>
        <v>4.0075E-2</v>
      </c>
      <c r="N261">
        <f t="shared" si="76"/>
        <v>752</v>
      </c>
      <c r="O261" s="36">
        <f t="shared" si="66"/>
        <v>2.9626436003906001E-3</v>
      </c>
      <c r="P261" s="1">
        <f t="shared" si="77"/>
        <v>0.42170334918768654</v>
      </c>
      <c r="Q261" s="23">
        <f t="shared" si="78"/>
        <v>243.72079665081233</v>
      </c>
      <c r="R261" s="23">
        <f t="shared" si="67"/>
        <v>0.83</v>
      </c>
      <c r="S261" s="11">
        <f t="shared" si="68"/>
        <v>0.96</v>
      </c>
      <c r="T261" s="20"/>
      <c r="U261" s="30">
        <f t="shared" si="69"/>
        <v>10.701639132549118</v>
      </c>
      <c r="V261" s="24">
        <f t="shared" si="70"/>
        <v>8.5270660608151374</v>
      </c>
      <c r="W261" s="24">
        <f t="shared" si="79"/>
        <v>10</v>
      </c>
      <c r="X261" s="31">
        <f t="shared" si="80"/>
        <v>204.6495854595633</v>
      </c>
      <c r="Y261" s="20"/>
      <c r="Z261" s="19"/>
    </row>
    <row r="262" spans="1:26" ht="15.6" x14ac:dyDescent="0.3">
      <c r="A262" s="26">
        <v>244</v>
      </c>
      <c r="B262" s="172">
        <f>'Curva durate'!V270/1000</f>
        <v>4.4432406243699995E-3</v>
      </c>
      <c r="C262" s="11"/>
      <c r="D262" s="83">
        <f t="shared" si="71"/>
        <v>4.4432406243699995E-3</v>
      </c>
      <c r="E262" s="83">
        <f t="shared" si="72"/>
        <v>0</v>
      </c>
      <c r="F262" s="173">
        <f t="shared" si="73"/>
        <v>4.4432406243699995E-3</v>
      </c>
      <c r="G262" s="174">
        <f t="shared" si="61"/>
        <v>4.4432406243699995E-3</v>
      </c>
      <c r="H262" s="175">
        <f t="shared" si="62"/>
        <v>0</v>
      </c>
      <c r="I262" s="27">
        <f t="shared" si="63"/>
        <v>0.52273419110235286</v>
      </c>
      <c r="J262" s="11">
        <f t="shared" si="64"/>
        <v>245</v>
      </c>
      <c r="K262">
        <f t="shared" si="65"/>
        <v>160.30000000000001</v>
      </c>
      <c r="L262" s="36">
        <f t="shared" si="74"/>
        <v>2.0181661892495536E-2</v>
      </c>
      <c r="M262" s="99">
        <f t="shared" si="75"/>
        <v>4.0075E-2</v>
      </c>
      <c r="N262">
        <f t="shared" si="76"/>
        <v>752</v>
      </c>
      <c r="O262" s="36">
        <f t="shared" si="66"/>
        <v>2.9626436003906001E-3</v>
      </c>
      <c r="P262" s="1">
        <f t="shared" si="77"/>
        <v>0.41555575871337591</v>
      </c>
      <c r="Q262" s="23">
        <f t="shared" si="78"/>
        <v>243.72694424128665</v>
      </c>
      <c r="R262" s="23">
        <f t="shared" si="67"/>
        <v>0.83</v>
      </c>
      <c r="S262" s="11">
        <f t="shared" si="68"/>
        <v>0.96</v>
      </c>
      <c r="T262" s="20"/>
      <c r="U262" s="30">
        <f t="shared" si="69"/>
        <v>10.623616481682241</v>
      </c>
      <c r="V262" s="24">
        <f t="shared" si="70"/>
        <v>8.4648976126044086</v>
      </c>
      <c r="W262" s="24">
        <f t="shared" si="79"/>
        <v>10</v>
      </c>
      <c r="X262" s="31">
        <f t="shared" si="80"/>
        <v>203.15754270250579</v>
      </c>
      <c r="Y262" s="20"/>
      <c r="Z262" s="19"/>
    </row>
    <row r="263" spans="1:26" ht="15.6" x14ac:dyDescent="0.3">
      <c r="A263" s="32">
        <v>245</v>
      </c>
      <c r="B263" s="172">
        <f>'Curva durate'!V271/1000</f>
        <v>4.4105568259099996E-3</v>
      </c>
      <c r="C263" s="11"/>
      <c r="D263" s="83">
        <f t="shared" si="71"/>
        <v>4.4105568259099996E-3</v>
      </c>
      <c r="E263" s="83">
        <f t="shared" si="72"/>
        <v>0</v>
      </c>
      <c r="F263" s="173">
        <f t="shared" si="73"/>
        <v>4.4105568259099996E-3</v>
      </c>
      <c r="G263" s="174">
        <f t="shared" si="61"/>
        <v>4.4105568259099996E-3</v>
      </c>
      <c r="H263" s="175">
        <f t="shared" si="62"/>
        <v>0</v>
      </c>
      <c r="I263" s="27">
        <f t="shared" si="63"/>
        <v>0.51888903834235289</v>
      </c>
      <c r="J263" s="11">
        <f t="shared" si="64"/>
        <v>245</v>
      </c>
      <c r="K263">
        <f t="shared" si="65"/>
        <v>160.30000000000001</v>
      </c>
      <c r="L263" s="36">
        <f t="shared" si="74"/>
        <v>2.0181661892495536E-2</v>
      </c>
      <c r="M263" s="99">
        <f t="shared" si="75"/>
        <v>4.0075E-2</v>
      </c>
      <c r="N263">
        <f t="shared" si="76"/>
        <v>752</v>
      </c>
      <c r="O263" s="36">
        <f t="shared" si="66"/>
        <v>2.9626436003906001E-3</v>
      </c>
      <c r="P263" s="1">
        <f t="shared" si="77"/>
        <v>0.40946471459871048</v>
      </c>
      <c r="Q263" s="23">
        <f t="shared" si="78"/>
        <v>243.73303528540131</v>
      </c>
      <c r="R263" s="23">
        <f t="shared" si="67"/>
        <v>0.83</v>
      </c>
      <c r="S263" s="11">
        <f t="shared" si="68"/>
        <v>0.96</v>
      </c>
      <c r="T263" s="20"/>
      <c r="U263" s="30">
        <f t="shared" si="69"/>
        <v>10.545734328307116</v>
      </c>
      <c r="V263" s="24">
        <f t="shared" si="70"/>
        <v>8.4028411127951088</v>
      </c>
      <c r="W263" s="24">
        <f t="shared" si="79"/>
        <v>10</v>
      </c>
      <c r="X263" s="31">
        <f t="shared" si="80"/>
        <v>201.66818670708261</v>
      </c>
      <c r="Y263" s="20"/>
      <c r="Z263" s="19"/>
    </row>
    <row r="264" spans="1:26" ht="15.6" x14ac:dyDescent="0.3">
      <c r="A264" s="32">
        <v>246</v>
      </c>
      <c r="B264" s="172">
        <f>'Curva durate'!V272/1000</f>
        <v>4.3779375032499991E-3</v>
      </c>
      <c r="C264" s="11"/>
      <c r="D264" s="83">
        <f t="shared" si="71"/>
        <v>4.3779375032499991E-3</v>
      </c>
      <c r="E264" s="83">
        <f t="shared" si="72"/>
        <v>0</v>
      </c>
      <c r="F264" s="173">
        <f t="shared" si="73"/>
        <v>4.3779375032499991E-3</v>
      </c>
      <c r="G264" s="174">
        <f t="shared" si="61"/>
        <v>4.3779375032499991E-3</v>
      </c>
      <c r="H264" s="175">
        <f t="shared" si="62"/>
        <v>0</v>
      </c>
      <c r="I264" s="27">
        <f t="shared" si="63"/>
        <v>0.51505147097058812</v>
      </c>
      <c r="J264" s="11">
        <f t="shared" si="64"/>
        <v>245</v>
      </c>
      <c r="K264">
        <f t="shared" si="65"/>
        <v>160.30000000000001</v>
      </c>
      <c r="L264" s="36">
        <f t="shared" si="74"/>
        <v>2.0181661892495536E-2</v>
      </c>
      <c r="M264" s="99">
        <f t="shared" si="75"/>
        <v>4.0075E-2</v>
      </c>
      <c r="N264">
        <f t="shared" si="76"/>
        <v>752</v>
      </c>
      <c r="O264" s="36">
        <f t="shared" si="66"/>
        <v>2.9626436003906001E-3</v>
      </c>
      <c r="P264" s="1">
        <f t="shared" si="77"/>
        <v>0.40343052357782389</v>
      </c>
      <c r="Q264" s="23">
        <f t="shared" si="78"/>
        <v>243.7390694764222</v>
      </c>
      <c r="R264" s="23">
        <f t="shared" si="67"/>
        <v>0.83</v>
      </c>
      <c r="S264" s="11">
        <f t="shared" si="68"/>
        <v>0.96</v>
      </c>
      <c r="T264" s="20"/>
      <c r="U264" s="30">
        <f t="shared" si="69"/>
        <v>10.467999994159923</v>
      </c>
      <c r="V264" s="24">
        <f t="shared" si="70"/>
        <v>8.3409023953466264</v>
      </c>
      <c r="W264" s="24">
        <f t="shared" si="79"/>
        <v>10</v>
      </c>
      <c r="X264" s="31">
        <f t="shared" si="80"/>
        <v>200.18165748831905</v>
      </c>
      <c r="Y264" s="20"/>
      <c r="Z264" s="19"/>
    </row>
    <row r="265" spans="1:26" ht="15.6" x14ac:dyDescent="0.3">
      <c r="A265" s="26">
        <v>247</v>
      </c>
      <c r="B265" s="172">
        <f>'Curva durate'!V273/1000</f>
        <v>4.3453857141699994E-3</v>
      </c>
      <c r="C265" s="11"/>
      <c r="D265" s="83">
        <f t="shared" si="71"/>
        <v>4.3453857141699994E-3</v>
      </c>
      <c r="E265" s="83">
        <f t="shared" si="72"/>
        <v>0</v>
      </c>
      <c r="F265" s="173">
        <f t="shared" si="73"/>
        <v>4.3453857141699994E-3</v>
      </c>
      <c r="G265" s="174">
        <f t="shared" si="61"/>
        <v>4.3453857141699994E-3</v>
      </c>
      <c r="H265" s="175">
        <f t="shared" si="62"/>
        <v>0</v>
      </c>
      <c r="I265" s="27">
        <f t="shared" si="63"/>
        <v>0.51122184872588228</v>
      </c>
      <c r="J265" s="11">
        <f t="shared" si="64"/>
        <v>245</v>
      </c>
      <c r="K265">
        <f t="shared" si="65"/>
        <v>160.30000000000001</v>
      </c>
      <c r="L265" s="36">
        <f t="shared" si="74"/>
        <v>2.0181661892495536E-2</v>
      </c>
      <c r="M265" s="99">
        <f t="shared" si="75"/>
        <v>4.0075E-2</v>
      </c>
      <c r="N265">
        <f t="shared" si="76"/>
        <v>752</v>
      </c>
      <c r="O265" s="36">
        <f t="shared" si="66"/>
        <v>2.9626436003906001E-3</v>
      </c>
      <c r="P265" s="1">
        <f t="shared" si="77"/>
        <v>0.3974534793991385</v>
      </c>
      <c r="Q265" s="23">
        <f t="shared" si="78"/>
        <v>243.74504652060088</v>
      </c>
      <c r="R265" s="23">
        <f t="shared" si="67"/>
        <v>0.83</v>
      </c>
      <c r="S265" s="11">
        <f t="shared" si="68"/>
        <v>0.96</v>
      </c>
      <c r="T265" s="20"/>
      <c r="U265" s="30">
        <f t="shared" si="69"/>
        <v>10.39042084432365</v>
      </c>
      <c r="V265" s="24">
        <f t="shared" si="70"/>
        <v>8.2790873287570843</v>
      </c>
      <c r="W265" s="24">
        <f t="shared" si="79"/>
        <v>10</v>
      </c>
      <c r="X265" s="31">
        <f t="shared" si="80"/>
        <v>198.69809589017001</v>
      </c>
      <c r="Y265" s="20"/>
      <c r="Z265" s="19"/>
    </row>
    <row r="266" spans="1:26" ht="15.6" x14ac:dyDescent="0.3">
      <c r="A266" s="32">
        <v>248</v>
      </c>
      <c r="B266" s="172">
        <f>'Curva durate'!V274/1000</f>
        <v>4.3129045339699995E-3</v>
      </c>
      <c r="C266" s="11"/>
      <c r="D266" s="83">
        <f t="shared" si="71"/>
        <v>4.3129045339699995E-3</v>
      </c>
      <c r="E266" s="83">
        <f t="shared" si="72"/>
        <v>0</v>
      </c>
      <c r="F266" s="173">
        <f t="shared" si="73"/>
        <v>4.3129045339699995E-3</v>
      </c>
      <c r="G266" s="174">
        <f t="shared" si="61"/>
        <v>4.3129045339699995E-3</v>
      </c>
      <c r="H266" s="175">
        <f t="shared" si="62"/>
        <v>0</v>
      </c>
      <c r="I266" s="27">
        <f t="shared" si="63"/>
        <v>0.50740053340823521</v>
      </c>
      <c r="J266" s="11">
        <f t="shared" si="64"/>
        <v>245</v>
      </c>
      <c r="K266">
        <f t="shared" si="65"/>
        <v>160.30000000000001</v>
      </c>
      <c r="L266" s="36">
        <f t="shared" si="74"/>
        <v>2.0181661892495536E-2</v>
      </c>
      <c r="M266" s="99">
        <f t="shared" si="75"/>
        <v>4.0075E-2</v>
      </c>
      <c r="N266">
        <f t="shared" si="76"/>
        <v>752</v>
      </c>
      <c r="O266" s="36">
        <f t="shared" si="66"/>
        <v>2.9626436003906001E-3</v>
      </c>
      <c r="P266" s="1">
        <f t="shared" si="77"/>
        <v>0.39153386279004959</v>
      </c>
      <c r="Q266" s="23">
        <f t="shared" si="78"/>
        <v>243.75096613720996</v>
      </c>
      <c r="R266" s="23">
        <f t="shared" si="67"/>
        <v>0.83</v>
      </c>
      <c r="S266" s="11">
        <f t="shared" si="68"/>
        <v>0.96</v>
      </c>
      <c r="T266" s="20"/>
      <c r="U266" s="30">
        <f t="shared" si="69"/>
        <v>10.313004287194987</v>
      </c>
      <c r="V266" s="24">
        <f t="shared" si="70"/>
        <v>8.2174018160369648</v>
      </c>
      <c r="W266" s="24">
        <f t="shared" si="79"/>
        <v>10</v>
      </c>
      <c r="X266" s="31">
        <f t="shared" si="80"/>
        <v>197.21764358488716</v>
      </c>
      <c r="Y266" s="20"/>
      <c r="Z266" s="19"/>
    </row>
    <row r="267" spans="1:26" ht="15.6" x14ac:dyDescent="0.3">
      <c r="A267" s="32">
        <v>249</v>
      </c>
      <c r="B267" s="172">
        <f>'Curva durate'!V275/1000</f>
        <v>4.2804970554699995E-3</v>
      </c>
      <c r="C267" s="11"/>
      <c r="D267" s="83">
        <f t="shared" si="71"/>
        <v>4.2804970554699995E-3</v>
      </c>
      <c r="E267" s="83">
        <f t="shared" si="72"/>
        <v>0</v>
      </c>
      <c r="F267" s="173">
        <f t="shared" si="73"/>
        <v>4.2804970554699995E-3</v>
      </c>
      <c r="G267" s="174">
        <f t="shared" si="61"/>
        <v>4.2804970554699995E-3</v>
      </c>
      <c r="H267" s="175">
        <f t="shared" si="62"/>
        <v>0</v>
      </c>
      <c r="I267" s="27">
        <f t="shared" si="63"/>
        <v>0.50358788887882344</v>
      </c>
      <c r="J267" s="11">
        <f t="shared" si="64"/>
        <v>245</v>
      </c>
      <c r="K267">
        <f t="shared" si="65"/>
        <v>160.30000000000001</v>
      </c>
      <c r="L267" s="36">
        <f t="shared" si="74"/>
        <v>2.0181661892495536E-2</v>
      </c>
      <c r="M267" s="99">
        <f t="shared" si="75"/>
        <v>4.0075E-2</v>
      </c>
      <c r="N267">
        <f t="shared" si="76"/>
        <v>752</v>
      </c>
      <c r="O267" s="36">
        <f t="shared" si="66"/>
        <v>2.9626436003906001E-3</v>
      </c>
      <c r="P267" s="1">
        <f t="shared" si="77"/>
        <v>0.38567194142631478</v>
      </c>
      <c r="Q267" s="23">
        <f t="shared" si="78"/>
        <v>243.75682805857369</v>
      </c>
      <c r="R267" s="23">
        <f t="shared" si="67"/>
        <v>0.83</v>
      </c>
      <c r="S267" s="11">
        <f t="shared" si="68"/>
        <v>0.96</v>
      </c>
      <c r="T267" s="20"/>
      <c r="U267" s="30">
        <f t="shared" si="69"/>
        <v>10.235757774450786</v>
      </c>
      <c r="V267" s="24">
        <f t="shared" si="70"/>
        <v>8.1558517946823841</v>
      </c>
      <c r="W267" s="24">
        <f t="shared" si="79"/>
        <v>10</v>
      </c>
      <c r="X267" s="31">
        <f t="shared" si="80"/>
        <v>195.74044307237722</v>
      </c>
      <c r="Y267" s="20"/>
      <c r="Z267" s="19"/>
    </row>
    <row r="268" spans="1:26" ht="15.6" x14ac:dyDescent="0.3">
      <c r="A268" s="26">
        <v>250</v>
      </c>
      <c r="B268" s="172">
        <f>'Curva durate'!V276/1000</f>
        <v>4.2481663890099998E-3</v>
      </c>
      <c r="C268" s="11"/>
      <c r="D268" s="83">
        <f t="shared" si="71"/>
        <v>4.2481663890099998E-3</v>
      </c>
      <c r="E268" s="83">
        <f t="shared" si="72"/>
        <v>0</v>
      </c>
      <c r="F268" s="173">
        <f t="shared" si="73"/>
        <v>4.2481663890099998E-3</v>
      </c>
      <c r="G268" s="174">
        <f t="shared" si="61"/>
        <v>4.2481663890099998E-3</v>
      </c>
      <c r="H268" s="175">
        <f t="shared" si="62"/>
        <v>0</v>
      </c>
      <c r="I268" s="27">
        <f t="shared" si="63"/>
        <v>0.49978428105999995</v>
      </c>
      <c r="J268" s="11">
        <f t="shared" si="64"/>
        <v>245</v>
      </c>
      <c r="K268">
        <f t="shared" si="65"/>
        <v>160.30000000000001</v>
      </c>
      <c r="L268" s="36">
        <f t="shared" si="74"/>
        <v>2.0181661892495536E-2</v>
      </c>
      <c r="M268" s="99">
        <f t="shared" si="75"/>
        <v>4.0075E-2</v>
      </c>
      <c r="N268">
        <f t="shared" si="76"/>
        <v>752</v>
      </c>
      <c r="O268" s="36">
        <f t="shared" si="66"/>
        <v>2.9626436003906001E-3</v>
      </c>
      <c r="P268" s="1">
        <f t="shared" si="77"/>
        <v>0.37986796990623006</v>
      </c>
      <c r="Q268" s="23">
        <f t="shared" si="78"/>
        <v>243.76263203009378</v>
      </c>
      <c r="R268" s="23">
        <f t="shared" si="67"/>
        <v>0.83</v>
      </c>
      <c r="S268" s="11">
        <f t="shared" si="68"/>
        <v>0.96</v>
      </c>
      <c r="T268" s="20"/>
      <c r="U268" s="30">
        <f t="shared" si="69"/>
        <v>10.158688801014065</v>
      </c>
      <c r="V268" s="24">
        <f t="shared" si="70"/>
        <v>8.0944432366480079</v>
      </c>
      <c r="W268" s="24">
        <f t="shared" si="79"/>
        <v>10</v>
      </c>
      <c r="X268" s="31">
        <f t="shared" si="80"/>
        <v>194.26663767955219</v>
      </c>
      <c r="Y268" s="20"/>
      <c r="Z268" s="19"/>
    </row>
    <row r="269" spans="1:26" ht="15.6" x14ac:dyDescent="0.3">
      <c r="A269" s="32">
        <v>251</v>
      </c>
      <c r="B269" s="172">
        <f>'Curva durate'!V277/1000</f>
        <v>4.2159156624500009E-3</v>
      </c>
      <c r="C269" s="11"/>
      <c r="D269" s="83">
        <f t="shared" si="71"/>
        <v>4.2159156624500009E-3</v>
      </c>
      <c r="E269" s="83">
        <f t="shared" si="72"/>
        <v>0</v>
      </c>
      <c r="F269" s="173">
        <f t="shared" si="73"/>
        <v>4.2159156624500009E-3</v>
      </c>
      <c r="G269" s="174">
        <f t="shared" si="61"/>
        <v>4.2159156624500009E-3</v>
      </c>
      <c r="H269" s="175">
        <f t="shared" si="62"/>
        <v>0</v>
      </c>
      <c r="I269" s="27">
        <f t="shared" si="63"/>
        <v>0.4959900779352942</v>
      </c>
      <c r="J269" s="11">
        <f t="shared" si="64"/>
        <v>245</v>
      </c>
      <c r="K269">
        <f t="shared" si="65"/>
        <v>160.30000000000001</v>
      </c>
      <c r="L269" s="36">
        <f t="shared" si="74"/>
        <v>2.0181661892495536E-2</v>
      </c>
      <c r="M269" s="99">
        <f t="shared" si="75"/>
        <v>4.0075E-2</v>
      </c>
      <c r="N269">
        <f t="shared" si="76"/>
        <v>752</v>
      </c>
      <c r="O269" s="36">
        <f t="shared" si="66"/>
        <v>2.9626436003906001E-3</v>
      </c>
      <c r="P269" s="1">
        <f t="shared" si="77"/>
        <v>0.37412218972966926</v>
      </c>
      <c r="Q269" s="23">
        <f t="shared" si="78"/>
        <v>243.76837781027035</v>
      </c>
      <c r="R269" s="23">
        <f t="shared" si="67"/>
        <v>0.83</v>
      </c>
      <c r="S269" s="11">
        <f t="shared" si="68"/>
        <v>0.96</v>
      </c>
      <c r="T269" s="20"/>
      <c r="U269" s="30">
        <f t="shared" si="69"/>
        <v>10.081804905019615</v>
      </c>
      <c r="V269" s="24">
        <f t="shared" si="70"/>
        <v>8.0331821483196286</v>
      </c>
      <c r="W269" s="24">
        <f t="shared" si="79"/>
        <v>10</v>
      </c>
      <c r="X269" s="31">
        <f t="shared" si="80"/>
        <v>192.79637155967109</v>
      </c>
      <c r="Y269" s="20"/>
      <c r="Z269" s="19"/>
    </row>
    <row r="270" spans="1:26" ht="15.6" x14ac:dyDescent="0.3">
      <c r="A270" s="32">
        <v>252</v>
      </c>
      <c r="B270" s="172">
        <f>'Curva durate'!V278/1000</f>
        <v>4.1837480211700008E-3</v>
      </c>
      <c r="C270" s="11"/>
      <c r="D270" s="83">
        <f t="shared" si="71"/>
        <v>4.1837480211700008E-3</v>
      </c>
      <c r="E270" s="83">
        <f t="shared" si="72"/>
        <v>0</v>
      </c>
      <c r="F270" s="173">
        <f t="shared" si="73"/>
        <v>4.1837480211700008E-3</v>
      </c>
      <c r="G270" s="174">
        <f t="shared" si="61"/>
        <v>4.1837480211700008E-3</v>
      </c>
      <c r="H270" s="175">
        <f t="shared" si="62"/>
        <v>0</v>
      </c>
      <c r="I270" s="27">
        <f t="shared" si="63"/>
        <v>0.49220564954941182</v>
      </c>
      <c r="J270" s="11">
        <f t="shared" si="64"/>
        <v>245</v>
      </c>
      <c r="K270">
        <f t="shared" si="65"/>
        <v>160.30000000000001</v>
      </c>
      <c r="L270" s="36">
        <f t="shared" si="74"/>
        <v>2.0181661892495536E-2</v>
      </c>
      <c r="M270" s="99">
        <f t="shared" si="75"/>
        <v>4.0075E-2</v>
      </c>
      <c r="N270">
        <f t="shared" si="76"/>
        <v>752</v>
      </c>
      <c r="O270" s="36">
        <f t="shared" si="66"/>
        <v>2.9626436003906001E-3</v>
      </c>
      <c r="P270" s="1">
        <f t="shared" si="77"/>
        <v>0.36843482928207033</v>
      </c>
      <c r="Q270" s="23">
        <f t="shared" si="78"/>
        <v>243.77406517071793</v>
      </c>
      <c r="R270" s="23">
        <f t="shared" si="67"/>
        <v>0.83</v>
      </c>
      <c r="S270" s="11">
        <f t="shared" si="68"/>
        <v>0.96</v>
      </c>
      <c r="T270" s="20"/>
      <c r="U270" s="30">
        <f t="shared" si="69"/>
        <v>10.005113667779174</v>
      </c>
      <c r="V270" s="24">
        <f t="shared" si="70"/>
        <v>7.9720745704864457</v>
      </c>
      <c r="W270" s="24">
        <f t="shared" si="79"/>
        <v>10</v>
      </c>
      <c r="X270" s="31">
        <f t="shared" si="80"/>
        <v>191.3297896916747</v>
      </c>
      <c r="Y270" s="20"/>
      <c r="Z270" s="19"/>
    </row>
    <row r="271" spans="1:26" ht="15.6" x14ac:dyDescent="0.3">
      <c r="A271" s="26">
        <v>253</v>
      </c>
      <c r="B271" s="172">
        <f>'Curva durate'!V279/1000</f>
        <v>4.1516666280699997E-3</v>
      </c>
      <c r="C271" s="11"/>
      <c r="D271" s="83">
        <f t="shared" si="71"/>
        <v>4.1516666280699997E-3</v>
      </c>
      <c r="E271" s="83">
        <f t="shared" si="72"/>
        <v>0</v>
      </c>
      <c r="F271" s="173">
        <f t="shared" si="73"/>
        <v>4.1516666280699997E-3</v>
      </c>
      <c r="G271" s="174">
        <f t="shared" si="61"/>
        <v>4.1516666280699997E-3</v>
      </c>
      <c r="H271" s="175">
        <f t="shared" si="62"/>
        <v>0</v>
      </c>
      <c r="I271" s="27">
        <f t="shared" si="63"/>
        <v>0.48843136800823522</v>
      </c>
      <c r="J271" s="11">
        <f t="shared" si="64"/>
        <v>245</v>
      </c>
      <c r="K271">
        <f t="shared" si="65"/>
        <v>160.30000000000001</v>
      </c>
      <c r="L271" s="36">
        <f t="shared" si="74"/>
        <v>2.0181661892495536E-2</v>
      </c>
      <c r="M271" s="99">
        <f t="shared" si="75"/>
        <v>4.0075E-2</v>
      </c>
      <c r="N271">
        <f t="shared" si="76"/>
        <v>752</v>
      </c>
      <c r="O271" s="36">
        <f t="shared" si="66"/>
        <v>2.9626436003906001E-3</v>
      </c>
      <c r="P271" s="1">
        <f t="shared" si="77"/>
        <v>0.36280610382344758</v>
      </c>
      <c r="Q271" s="23">
        <f t="shared" si="78"/>
        <v>243.77969389617655</v>
      </c>
      <c r="R271" s="23">
        <f t="shared" si="67"/>
        <v>0.83</v>
      </c>
      <c r="S271" s="11">
        <f t="shared" si="68"/>
        <v>0.96</v>
      </c>
      <c r="T271" s="20"/>
      <c r="U271" s="30">
        <f t="shared" si="69"/>
        <v>9.9286227137462841</v>
      </c>
      <c r="V271" s="24">
        <f t="shared" si="70"/>
        <v>7.9111265783130387</v>
      </c>
      <c r="W271" s="24">
        <f t="shared" si="79"/>
        <v>10</v>
      </c>
      <c r="X271" s="31">
        <f t="shared" si="80"/>
        <v>189.86703787951294</v>
      </c>
      <c r="Y271" s="20"/>
      <c r="Z271" s="19"/>
    </row>
    <row r="272" spans="1:26" ht="15.6" x14ac:dyDescent="0.3">
      <c r="A272" s="32">
        <v>254</v>
      </c>
      <c r="B272" s="172">
        <f>'Curva durate'!V280/1000</f>
        <v>4.1196746635700004E-3</v>
      </c>
      <c r="C272" s="11"/>
      <c r="D272" s="83">
        <f t="shared" si="71"/>
        <v>4.1196746635700004E-3</v>
      </c>
      <c r="E272" s="83">
        <f t="shared" si="72"/>
        <v>0</v>
      </c>
      <c r="F272" s="173">
        <f t="shared" si="73"/>
        <v>4.1196746635700004E-3</v>
      </c>
      <c r="G272" s="174">
        <f t="shared" si="61"/>
        <v>4.1196746635700004E-3</v>
      </c>
      <c r="H272" s="175">
        <f t="shared" si="62"/>
        <v>0</v>
      </c>
      <c r="I272" s="27">
        <f t="shared" si="63"/>
        <v>0.48466760747882354</v>
      </c>
      <c r="J272" s="11">
        <f t="shared" si="64"/>
        <v>245</v>
      </c>
      <c r="K272">
        <f t="shared" si="65"/>
        <v>160.30000000000001</v>
      </c>
      <c r="L272" s="36">
        <f t="shared" si="74"/>
        <v>2.0181661892495536E-2</v>
      </c>
      <c r="M272" s="99">
        <f t="shared" si="75"/>
        <v>4.0075E-2</v>
      </c>
      <c r="N272">
        <f t="shared" si="76"/>
        <v>752</v>
      </c>
      <c r="O272" s="36">
        <f t="shared" si="66"/>
        <v>2.9626436003906001E-3</v>
      </c>
      <c r="P272" s="1">
        <f t="shared" si="77"/>
        <v>0.35723621548251228</v>
      </c>
      <c r="Q272" s="23">
        <f t="shared" si="78"/>
        <v>243.7852637845175</v>
      </c>
      <c r="R272" s="23">
        <f t="shared" si="67"/>
        <v>0.83</v>
      </c>
      <c r="S272" s="11">
        <f t="shared" si="68"/>
        <v>0.96</v>
      </c>
      <c r="T272" s="20"/>
      <c r="U272" s="30">
        <f t="shared" si="69"/>
        <v>9.8523397104807469</v>
      </c>
      <c r="V272" s="24">
        <f t="shared" si="70"/>
        <v>7.8503442813110578</v>
      </c>
      <c r="W272" s="24">
        <f t="shared" si="79"/>
        <v>10</v>
      </c>
      <c r="X272" s="31">
        <f t="shared" si="80"/>
        <v>188.40826275146537</v>
      </c>
      <c r="Y272" s="20"/>
      <c r="Z272" s="19"/>
    </row>
    <row r="273" spans="1:26" ht="15.6" x14ac:dyDescent="0.3">
      <c r="A273" s="32">
        <v>255</v>
      </c>
      <c r="B273" s="172">
        <f>'Curva durate'!V281/1000</f>
        <v>4.08777532561E-3</v>
      </c>
      <c r="C273" s="11"/>
      <c r="D273" s="83">
        <f t="shared" si="71"/>
        <v>4.08777532561E-3</v>
      </c>
      <c r="E273" s="83">
        <f t="shared" si="72"/>
        <v>0</v>
      </c>
      <c r="F273" s="173">
        <f t="shared" si="73"/>
        <v>4.08777532561E-3</v>
      </c>
      <c r="G273" s="174">
        <f t="shared" si="61"/>
        <v>4.08777532561E-3</v>
      </c>
      <c r="H273" s="175">
        <f t="shared" si="62"/>
        <v>0</v>
      </c>
      <c r="I273" s="27">
        <f t="shared" si="63"/>
        <v>0.48091474418941171</v>
      </c>
      <c r="J273" s="11">
        <f t="shared" si="64"/>
        <v>245</v>
      </c>
      <c r="K273">
        <f t="shared" si="65"/>
        <v>160.30000000000001</v>
      </c>
      <c r="L273" s="36">
        <f t="shared" si="74"/>
        <v>2.0181661892495536E-2</v>
      </c>
      <c r="M273" s="99">
        <f t="shared" si="75"/>
        <v>4.0075E-2</v>
      </c>
      <c r="N273">
        <f t="shared" si="76"/>
        <v>752</v>
      </c>
      <c r="O273" s="36">
        <f t="shared" si="66"/>
        <v>2.9626436003906001E-3</v>
      </c>
      <c r="P273" s="1">
        <f t="shared" si="77"/>
        <v>0.35172535325597859</v>
      </c>
      <c r="Q273" s="23">
        <f t="shared" si="78"/>
        <v>243.79077464674404</v>
      </c>
      <c r="R273" s="23">
        <f t="shared" si="67"/>
        <v>0.83</v>
      </c>
      <c r="S273" s="11">
        <f t="shared" si="68"/>
        <v>0.96</v>
      </c>
      <c r="T273" s="20"/>
      <c r="U273" s="30">
        <f t="shared" si="69"/>
        <v>9.7762723686127444</v>
      </c>
      <c r="V273" s="24">
        <f t="shared" si="70"/>
        <v>7.7897338233106339</v>
      </c>
      <c r="W273" s="24">
        <f t="shared" si="79"/>
        <v>10</v>
      </c>
      <c r="X273" s="31">
        <f t="shared" si="80"/>
        <v>186.95361175945521</v>
      </c>
      <c r="Y273" s="20"/>
      <c r="Z273" s="19"/>
    </row>
    <row r="274" spans="1:26" ht="15.6" x14ac:dyDescent="0.3">
      <c r="A274" s="26">
        <v>256</v>
      </c>
      <c r="B274" s="172">
        <f>'Curva durate'!V282/1000</f>
        <v>4.05597182965E-3</v>
      </c>
      <c r="C274" s="11"/>
      <c r="D274" s="83">
        <f t="shared" si="71"/>
        <v>4.05597182965E-3</v>
      </c>
      <c r="E274" s="83">
        <f t="shared" si="72"/>
        <v>0</v>
      </c>
      <c r="F274" s="173">
        <f t="shared" si="73"/>
        <v>4.05597182965E-3</v>
      </c>
      <c r="G274" s="174">
        <f t="shared" si="61"/>
        <v>4.05597182965E-3</v>
      </c>
      <c r="H274" s="175">
        <f t="shared" si="62"/>
        <v>0</v>
      </c>
      <c r="I274" s="27">
        <f t="shared" si="63"/>
        <v>0.47717315642941172</v>
      </c>
      <c r="J274" s="11">
        <f t="shared" si="64"/>
        <v>245</v>
      </c>
      <c r="K274">
        <f t="shared" si="65"/>
        <v>160.30000000000001</v>
      </c>
      <c r="L274" s="36">
        <f t="shared" si="74"/>
        <v>2.0181661892495536E-2</v>
      </c>
      <c r="M274" s="99">
        <f t="shared" si="75"/>
        <v>4.0075E-2</v>
      </c>
      <c r="N274">
        <f t="shared" si="76"/>
        <v>752</v>
      </c>
      <c r="O274" s="36">
        <f t="shared" si="66"/>
        <v>2.9626436003906001E-3</v>
      </c>
      <c r="P274" s="1">
        <f t="shared" si="77"/>
        <v>0.34627369301314642</v>
      </c>
      <c r="Q274" s="23">
        <f t="shared" si="78"/>
        <v>243.79622630698685</v>
      </c>
      <c r="R274" s="23">
        <f t="shared" si="67"/>
        <v>0.83</v>
      </c>
      <c r="S274" s="11">
        <f t="shared" si="68"/>
        <v>0.96</v>
      </c>
      <c r="T274" s="20"/>
      <c r="U274" s="30">
        <f t="shared" si="69"/>
        <v>9.7004284418066895</v>
      </c>
      <c r="V274" s="24">
        <f t="shared" si="70"/>
        <v>7.7293013824315695</v>
      </c>
      <c r="W274" s="24">
        <f t="shared" si="79"/>
        <v>10</v>
      </c>
      <c r="X274" s="31">
        <f t="shared" si="80"/>
        <v>185.50323317835768</v>
      </c>
      <c r="Y274" s="20"/>
      <c r="Z274" s="19"/>
    </row>
    <row r="275" spans="1:26" ht="15.6" x14ac:dyDescent="0.3">
      <c r="A275" s="32">
        <v>257</v>
      </c>
      <c r="B275" s="172">
        <f>'Curva durate'!V283/1000</f>
        <v>4.0242674086700004E-3</v>
      </c>
      <c r="C275" s="11"/>
      <c r="D275" s="83">
        <f t="shared" si="71"/>
        <v>4.0242674086700004E-3</v>
      </c>
      <c r="E275" s="83">
        <f t="shared" si="72"/>
        <v>0</v>
      </c>
      <c r="F275" s="173">
        <f t="shared" si="73"/>
        <v>4.0242674086700004E-3</v>
      </c>
      <c r="G275" s="174">
        <f t="shared" ref="G275:G338" si="81">IF(F275&gt;$F$6,$F$6,IF(F275&lt;$G$6,0,F275))</f>
        <v>4.0242674086700004E-3</v>
      </c>
      <c r="H275" s="175">
        <f t="shared" ref="H275:H338" si="82">D275-G275</f>
        <v>0</v>
      </c>
      <c r="I275" s="27">
        <f t="shared" ref="I275:I338" si="83">G275/$F$6</f>
        <v>0.47344322454941179</v>
      </c>
      <c r="J275" s="11">
        <f t="shared" ref="J275:J338" si="84">$I$6</f>
        <v>245</v>
      </c>
      <c r="K275">
        <f t="shared" ref="K275:K338" si="85">$M$9</f>
        <v>160.30000000000001</v>
      </c>
      <c r="L275" s="36">
        <f t="shared" si="74"/>
        <v>2.0181661892495536E-2</v>
      </c>
      <c r="M275" s="99">
        <f t="shared" si="75"/>
        <v>4.0075E-2</v>
      </c>
      <c r="N275">
        <f t="shared" si="76"/>
        <v>752</v>
      </c>
      <c r="O275" s="36">
        <f t="shared" ref="O275:O338" si="86">10.3/($O$9^2*(K275/1000)^(1/3))</f>
        <v>2.9626436003906001E-3</v>
      </c>
      <c r="P275" s="1">
        <f t="shared" si="77"/>
        <v>0.34088139750583329</v>
      </c>
      <c r="Q275" s="23">
        <f t="shared" si="78"/>
        <v>243.80161860249419</v>
      </c>
      <c r="R275" s="23">
        <f t="shared" ref="R275:R338" si="87">$Q$9</f>
        <v>0.83</v>
      </c>
      <c r="S275" s="11">
        <f t="shared" ref="S275:S338" si="88">$R$9</f>
        <v>0.96</v>
      </c>
      <c r="T275" s="20"/>
      <c r="U275" s="30">
        <f t="shared" ref="U275:U338" si="89">G275*9.81*Q275</f>
        <v>9.624815726724739</v>
      </c>
      <c r="V275" s="24">
        <f t="shared" ref="V275:V338" si="90">U275*R275*S275</f>
        <v>7.669053171054272</v>
      </c>
      <c r="W275" s="24">
        <f t="shared" si="79"/>
        <v>10</v>
      </c>
      <c r="X275" s="31">
        <f t="shared" si="80"/>
        <v>184.05727610530252</v>
      </c>
      <c r="Y275" s="20"/>
      <c r="Z275" s="19"/>
    </row>
    <row r="276" spans="1:26" ht="15.6" x14ac:dyDescent="0.3">
      <c r="A276" s="32">
        <v>258</v>
      </c>
      <c r="B276" s="172">
        <f>'Curva durate'!V284/1000</f>
        <v>3.9926653131700006E-3</v>
      </c>
      <c r="C276" s="11"/>
      <c r="D276" s="83">
        <f t="shared" ref="D276:D339" si="91">B276</f>
        <v>3.9926653131700006E-3</v>
      </c>
      <c r="E276" s="83">
        <f t="shared" ref="E276:E339" si="92">$I$9</f>
        <v>0</v>
      </c>
      <c r="F276" s="173">
        <f t="shared" ref="F276:F339" si="93">IF((B276-E276)&gt;0,(B276-E276),0)</f>
        <v>3.9926653131700006E-3</v>
      </c>
      <c r="G276" s="174">
        <f t="shared" si="81"/>
        <v>3.9926653131700006E-3</v>
      </c>
      <c r="H276" s="175">
        <f t="shared" si="82"/>
        <v>0</v>
      </c>
      <c r="I276" s="27">
        <f t="shared" si="83"/>
        <v>0.46972533096117652</v>
      </c>
      <c r="J276" s="11">
        <f t="shared" si="84"/>
        <v>245</v>
      </c>
      <c r="K276">
        <f t="shared" si="85"/>
        <v>160.30000000000001</v>
      </c>
      <c r="L276" s="36">
        <f t="shared" ref="L276:L339" si="94">PI()*(K276/1000)^2/4</f>
        <v>2.0181661892495536E-2</v>
      </c>
      <c r="M276" s="99">
        <f t="shared" ref="M276:M339" si="95">K276/4/1000</f>
        <v>4.0075E-2</v>
      </c>
      <c r="N276">
        <f t="shared" ref="N276:N339" si="96">$N$9</f>
        <v>752</v>
      </c>
      <c r="O276" s="36">
        <f t="shared" si="86"/>
        <v>2.9626436003906001E-3</v>
      </c>
      <c r="P276" s="1">
        <f t="shared" ref="P276:P339" si="97">O276*(G276)^2*(K276/1000)^(-5)*N276</f>
        <v>0.33554861638374517</v>
      </c>
      <c r="Q276" s="23">
        <f t="shared" ref="Q276:Q339" si="98">J276-P276-$P$13</f>
        <v>243.80695138361628</v>
      </c>
      <c r="R276" s="23">
        <f t="shared" si="87"/>
        <v>0.83</v>
      </c>
      <c r="S276" s="11">
        <f t="shared" si="88"/>
        <v>0.96</v>
      </c>
      <c r="T276" s="20"/>
      <c r="U276" s="30">
        <f t="shared" si="89"/>
        <v>9.5494420629900674</v>
      </c>
      <c r="V276" s="24">
        <f t="shared" si="90"/>
        <v>7.6089954357904857</v>
      </c>
      <c r="W276" s="24">
        <f t="shared" ref="W276:W339" si="99">CEILING(V276,5)</f>
        <v>10</v>
      </c>
      <c r="X276" s="31">
        <f t="shared" ref="X276:X339" si="100">V276*24</f>
        <v>182.61589045897165</v>
      </c>
      <c r="Y276" s="20"/>
      <c r="Z276" s="19"/>
    </row>
    <row r="277" spans="1:26" ht="15.6" x14ac:dyDescent="0.3">
      <c r="A277" s="26">
        <v>259</v>
      </c>
      <c r="B277" s="172">
        <f>'Curva durate'!V285/1000</f>
        <v>3.9611688111699994E-3</v>
      </c>
      <c r="C277" s="11"/>
      <c r="D277" s="83">
        <f t="shared" si="91"/>
        <v>3.9611688111699994E-3</v>
      </c>
      <c r="E277" s="83">
        <f t="shared" si="92"/>
        <v>0</v>
      </c>
      <c r="F277" s="173">
        <f t="shared" si="93"/>
        <v>3.9611688111699994E-3</v>
      </c>
      <c r="G277" s="174">
        <f t="shared" si="81"/>
        <v>3.9611688111699994E-3</v>
      </c>
      <c r="H277" s="175">
        <f t="shared" si="82"/>
        <v>0</v>
      </c>
      <c r="I277" s="27">
        <f t="shared" si="83"/>
        <v>0.46601986013764696</v>
      </c>
      <c r="J277" s="11">
        <f t="shared" si="84"/>
        <v>245</v>
      </c>
      <c r="K277">
        <f t="shared" si="85"/>
        <v>160.30000000000001</v>
      </c>
      <c r="L277" s="36">
        <f t="shared" si="94"/>
        <v>2.0181661892495536E-2</v>
      </c>
      <c r="M277" s="99">
        <f t="shared" si="95"/>
        <v>4.0075E-2</v>
      </c>
      <c r="N277">
        <f t="shared" si="96"/>
        <v>752</v>
      </c>
      <c r="O277" s="36">
        <f t="shared" si="86"/>
        <v>2.9626436003906001E-3</v>
      </c>
      <c r="P277" s="1">
        <f t="shared" si="97"/>
        <v>0.33027548621536695</v>
      </c>
      <c r="Q277" s="23">
        <f t="shared" si="98"/>
        <v>243.81222451378466</v>
      </c>
      <c r="R277" s="23">
        <f t="shared" si="87"/>
        <v>0.83</v>
      </c>
      <c r="S277" s="11">
        <f t="shared" si="88"/>
        <v>0.96</v>
      </c>
      <c r="T277" s="20"/>
      <c r="U277" s="30">
        <f t="shared" si="89"/>
        <v>9.4743153331498782</v>
      </c>
      <c r="V277" s="24">
        <f t="shared" si="90"/>
        <v>7.5491344574538219</v>
      </c>
      <c r="W277" s="24">
        <f t="shared" si="99"/>
        <v>10</v>
      </c>
      <c r="X277" s="31">
        <f t="shared" si="100"/>
        <v>181.17922697889173</v>
      </c>
      <c r="Y277" s="20"/>
      <c r="Z277" s="19"/>
    </row>
    <row r="278" spans="1:26" ht="15.6" x14ac:dyDescent="0.3">
      <c r="A278" s="32">
        <v>260</v>
      </c>
      <c r="B278" s="172">
        <f>'Curva durate'!V286/1000</f>
        <v>3.929781188209999E-3</v>
      </c>
      <c r="C278" s="11"/>
      <c r="D278" s="83">
        <f t="shared" si="91"/>
        <v>3.929781188209999E-3</v>
      </c>
      <c r="E278" s="83">
        <f t="shared" si="92"/>
        <v>0</v>
      </c>
      <c r="F278" s="173">
        <f t="shared" si="93"/>
        <v>3.929781188209999E-3</v>
      </c>
      <c r="G278" s="174">
        <f t="shared" si="81"/>
        <v>3.929781188209999E-3</v>
      </c>
      <c r="H278" s="175">
        <f t="shared" si="82"/>
        <v>0</v>
      </c>
      <c r="I278" s="27">
        <f t="shared" si="83"/>
        <v>0.46232719861294103</v>
      </c>
      <c r="J278" s="11">
        <f t="shared" si="84"/>
        <v>245</v>
      </c>
      <c r="K278">
        <f t="shared" si="85"/>
        <v>160.30000000000001</v>
      </c>
      <c r="L278" s="36">
        <f t="shared" si="94"/>
        <v>2.0181661892495536E-2</v>
      </c>
      <c r="M278" s="99">
        <f t="shared" si="95"/>
        <v>4.0075E-2</v>
      </c>
      <c r="N278">
        <f t="shared" si="96"/>
        <v>752</v>
      </c>
      <c r="O278" s="36">
        <f t="shared" si="86"/>
        <v>2.9626436003906001E-3</v>
      </c>
      <c r="P278" s="1">
        <f t="shared" si="97"/>
        <v>0.32506213051445776</v>
      </c>
      <c r="Q278" s="23">
        <f t="shared" si="98"/>
        <v>243.81743786948556</v>
      </c>
      <c r="R278" s="23">
        <f t="shared" si="87"/>
        <v>0.83</v>
      </c>
      <c r="S278" s="11">
        <f t="shared" si="88"/>
        <v>0.96</v>
      </c>
      <c r="T278" s="20"/>
      <c r="U278" s="30">
        <f t="shared" si="89"/>
        <v>9.3994434626382048</v>
      </c>
      <c r="V278" s="24">
        <f t="shared" si="90"/>
        <v>7.4894765510301209</v>
      </c>
      <c r="W278" s="24">
        <f t="shared" si="99"/>
        <v>10</v>
      </c>
      <c r="X278" s="31">
        <f t="shared" si="100"/>
        <v>179.74743722472289</v>
      </c>
      <c r="Y278" s="20"/>
      <c r="Z278" s="19"/>
    </row>
    <row r="279" spans="1:26" ht="15.6" x14ac:dyDescent="0.3">
      <c r="A279" s="32">
        <v>261</v>
      </c>
      <c r="B279" s="172">
        <f>'Curva durate'!V287/1000</f>
        <v>3.8985057473499992E-3</v>
      </c>
      <c r="C279" s="11"/>
      <c r="D279" s="83">
        <f t="shared" si="91"/>
        <v>3.8985057473499992E-3</v>
      </c>
      <c r="E279" s="83">
        <f t="shared" si="92"/>
        <v>0</v>
      </c>
      <c r="F279" s="173">
        <f t="shared" si="93"/>
        <v>3.8985057473499992E-3</v>
      </c>
      <c r="G279" s="174">
        <f t="shared" si="81"/>
        <v>3.8985057473499992E-3</v>
      </c>
      <c r="H279" s="175">
        <f t="shared" si="82"/>
        <v>0</v>
      </c>
      <c r="I279" s="27">
        <f t="shared" si="83"/>
        <v>0.45864773498235284</v>
      </c>
      <c r="J279" s="11">
        <f t="shared" si="84"/>
        <v>245</v>
      </c>
      <c r="K279">
        <f t="shared" si="85"/>
        <v>160.30000000000001</v>
      </c>
      <c r="L279" s="36">
        <f t="shared" si="94"/>
        <v>2.0181661892495536E-2</v>
      </c>
      <c r="M279" s="99">
        <f t="shared" si="95"/>
        <v>4.0075E-2</v>
      </c>
      <c r="N279">
        <f t="shared" si="96"/>
        <v>752</v>
      </c>
      <c r="O279" s="36">
        <f t="shared" si="86"/>
        <v>2.9626436003906001E-3</v>
      </c>
      <c r="P279" s="1">
        <f t="shared" si="97"/>
        <v>0.31990865977223298</v>
      </c>
      <c r="Q279" s="23">
        <f t="shared" si="98"/>
        <v>243.82259134022777</v>
      </c>
      <c r="R279" s="23">
        <f t="shared" si="87"/>
        <v>0.83</v>
      </c>
      <c r="S279" s="11">
        <f t="shared" si="88"/>
        <v>0.96</v>
      </c>
      <c r="T279" s="20"/>
      <c r="U279" s="30">
        <f t="shared" si="89"/>
        <v>9.3248344197384885</v>
      </c>
      <c r="V279" s="24">
        <f t="shared" si="90"/>
        <v>7.430028065647627</v>
      </c>
      <c r="W279" s="24">
        <f t="shared" si="99"/>
        <v>10</v>
      </c>
      <c r="X279" s="31">
        <f t="shared" si="100"/>
        <v>178.32067357554305</v>
      </c>
      <c r="Y279" s="20"/>
      <c r="Z279" s="19"/>
    </row>
    <row r="280" spans="1:26" ht="15.6" x14ac:dyDescent="0.3">
      <c r="A280" s="26">
        <v>262</v>
      </c>
      <c r="B280" s="172">
        <f>'Curva durate'!V288/1000</f>
        <v>3.8673458091699996E-3</v>
      </c>
      <c r="C280" s="11"/>
      <c r="D280" s="83">
        <f t="shared" si="91"/>
        <v>3.8673458091699996E-3</v>
      </c>
      <c r="E280" s="83">
        <f t="shared" si="92"/>
        <v>0</v>
      </c>
      <c r="F280" s="173">
        <f t="shared" si="93"/>
        <v>3.8673458091699996E-3</v>
      </c>
      <c r="G280" s="174">
        <f t="shared" si="81"/>
        <v>3.8673458091699996E-3</v>
      </c>
      <c r="H280" s="175">
        <f t="shared" si="82"/>
        <v>0</v>
      </c>
      <c r="I280" s="27">
        <f t="shared" si="83"/>
        <v>0.45498185990235285</v>
      </c>
      <c r="J280" s="11">
        <f t="shared" si="84"/>
        <v>245</v>
      </c>
      <c r="K280">
        <f t="shared" si="85"/>
        <v>160.30000000000001</v>
      </c>
      <c r="L280" s="36">
        <f t="shared" si="94"/>
        <v>2.0181661892495536E-2</v>
      </c>
      <c r="M280" s="99">
        <f t="shared" si="95"/>
        <v>4.0075E-2</v>
      </c>
      <c r="N280">
        <f t="shared" si="96"/>
        <v>752</v>
      </c>
      <c r="O280" s="36">
        <f t="shared" si="86"/>
        <v>2.9626436003906001E-3</v>
      </c>
      <c r="P280" s="1">
        <f t="shared" si="97"/>
        <v>0.31481517149532134</v>
      </c>
      <c r="Q280" s="23">
        <f t="shared" si="98"/>
        <v>243.82768482850469</v>
      </c>
      <c r="R280" s="23">
        <f t="shared" si="87"/>
        <v>0.83</v>
      </c>
      <c r="S280" s="11">
        <f t="shared" si="88"/>
        <v>0.96</v>
      </c>
      <c r="T280" s="20"/>
      <c r="U280" s="30">
        <f t="shared" si="89"/>
        <v>9.2504962155459953</v>
      </c>
      <c r="V280" s="24">
        <f t="shared" si="90"/>
        <v>7.3707953845470486</v>
      </c>
      <c r="W280" s="24">
        <f t="shared" si="99"/>
        <v>10</v>
      </c>
      <c r="X280" s="31">
        <f t="shared" si="100"/>
        <v>176.89908922912917</v>
      </c>
      <c r="Y280" s="20"/>
      <c r="Z280" s="19"/>
    </row>
    <row r="281" spans="1:26" ht="15.6" x14ac:dyDescent="0.3">
      <c r="A281" s="32">
        <v>263</v>
      </c>
      <c r="B281" s="172">
        <f>'Curva durate'!V289/1000</f>
        <v>3.8363047117700002E-3</v>
      </c>
      <c r="C281" s="11"/>
      <c r="D281" s="83">
        <f t="shared" si="91"/>
        <v>3.8363047117700002E-3</v>
      </c>
      <c r="E281" s="83">
        <f t="shared" si="92"/>
        <v>0</v>
      </c>
      <c r="F281" s="173">
        <f t="shared" si="93"/>
        <v>3.8363047117700002E-3</v>
      </c>
      <c r="G281" s="174">
        <f t="shared" si="81"/>
        <v>3.8363047117700002E-3</v>
      </c>
      <c r="H281" s="175">
        <f t="shared" si="82"/>
        <v>0</v>
      </c>
      <c r="I281" s="27">
        <f t="shared" si="83"/>
        <v>0.45132996609058823</v>
      </c>
      <c r="J281" s="11">
        <f t="shared" si="84"/>
        <v>245</v>
      </c>
      <c r="K281">
        <f t="shared" si="85"/>
        <v>160.30000000000001</v>
      </c>
      <c r="L281" s="36">
        <f t="shared" si="94"/>
        <v>2.0181661892495536E-2</v>
      </c>
      <c r="M281" s="99">
        <f t="shared" si="95"/>
        <v>4.0075E-2</v>
      </c>
      <c r="N281">
        <f t="shared" si="96"/>
        <v>752</v>
      </c>
      <c r="O281" s="36">
        <f t="shared" si="86"/>
        <v>2.9626436003906001E-3</v>
      </c>
      <c r="P281" s="1">
        <f t="shared" si="97"/>
        <v>0.30978175024957993</v>
      </c>
      <c r="Q281" s="23">
        <f t="shared" si="98"/>
        <v>243.83271824975043</v>
      </c>
      <c r="R281" s="23">
        <f t="shared" si="87"/>
        <v>0.83</v>
      </c>
      <c r="S281" s="11">
        <f t="shared" si="88"/>
        <v>0.96</v>
      </c>
      <c r="T281" s="20"/>
      <c r="U281" s="30">
        <f t="shared" si="89"/>
        <v>9.1764369039300568</v>
      </c>
      <c r="V281" s="24">
        <f t="shared" si="90"/>
        <v>7.3117849250514686</v>
      </c>
      <c r="W281" s="24">
        <f t="shared" si="99"/>
        <v>10</v>
      </c>
      <c r="X281" s="31">
        <f t="shared" si="100"/>
        <v>175.48283820123524</v>
      </c>
      <c r="Y281" s="20"/>
      <c r="Z281" s="19"/>
    </row>
    <row r="282" spans="1:26" ht="15.6" x14ac:dyDescent="0.3">
      <c r="A282" s="32">
        <v>264</v>
      </c>
      <c r="B282" s="172">
        <f>'Curva durate'!V290/1000</f>
        <v>3.8053858107700007E-3</v>
      </c>
      <c r="C282" s="11"/>
      <c r="D282" s="83">
        <f t="shared" si="91"/>
        <v>3.8053858107700007E-3</v>
      </c>
      <c r="E282" s="83">
        <f t="shared" si="92"/>
        <v>0</v>
      </c>
      <c r="F282" s="173">
        <f t="shared" si="93"/>
        <v>3.8053858107700007E-3</v>
      </c>
      <c r="G282" s="174">
        <f t="shared" si="81"/>
        <v>3.8053858107700007E-3</v>
      </c>
      <c r="H282" s="175">
        <f t="shared" si="82"/>
        <v>0</v>
      </c>
      <c r="I282" s="27">
        <f t="shared" si="83"/>
        <v>0.4476924483258824</v>
      </c>
      <c r="J282" s="11">
        <f t="shared" si="84"/>
        <v>245</v>
      </c>
      <c r="K282">
        <f t="shared" si="85"/>
        <v>160.30000000000001</v>
      </c>
      <c r="L282" s="36">
        <f t="shared" si="94"/>
        <v>2.0181661892495536E-2</v>
      </c>
      <c r="M282" s="99">
        <f t="shared" si="95"/>
        <v>4.0075E-2</v>
      </c>
      <c r="N282">
        <f t="shared" si="96"/>
        <v>752</v>
      </c>
      <c r="O282" s="36">
        <f t="shared" si="86"/>
        <v>2.9626436003906001E-3</v>
      </c>
      <c r="P282" s="1">
        <f t="shared" si="97"/>
        <v>0.30480846770985326</v>
      </c>
      <c r="Q282" s="23">
        <f t="shared" si="98"/>
        <v>243.83769153229017</v>
      </c>
      <c r="R282" s="23">
        <f t="shared" si="87"/>
        <v>0.83</v>
      </c>
      <c r="S282" s="11">
        <f t="shared" si="88"/>
        <v>0.96</v>
      </c>
      <c r="T282" s="20"/>
      <c r="U282" s="30">
        <f t="shared" si="89"/>
        <v>9.1026645814961942</v>
      </c>
      <c r="V282" s="24">
        <f t="shared" si="90"/>
        <v>7.2530031385361671</v>
      </c>
      <c r="W282" s="24">
        <f t="shared" si="99"/>
        <v>10</v>
      </c>
      <c r="X282" s="31">
        <f t="shared" si="100"/>
        <v>174.07207532486802</v>
      </c>
      <c r="Y282" s="20"/>
      <c r="Z282" s="19"/>
    </row>
    <row r="283" spans="1:26" ht="15.6" x14ac:dyDescent="0.3">
      <c r="A283" s="26">
        <v>265</v>
      </c>
      <c r="B283" s="172">
        <f>'Curva durate'!V291/1000</f>
        <v>3.7745924793100003E-3</v>
      </c>
      <c r="C283" s="11"/>
      <c r="D283" s="83">
        <f t="shared" si="91"/>
        <v>3.7745924793100003E-3</v>
      </c>
      <c r="E283" s="83">
        <f t="shared" si="92"/>
        <v>0</v>
      </c>
      <c r="F283" s="173">
        <f t="shared" si="93"/>
        <v>3.7745924793100003E-3</v>
      </c>
      <c r="G283" s="174">
        <f t="shared" si="81"/>
        <v>3.7745924793100003E-3</v>
      </c>
      <c r="H283" s="175">
        <f t="shared" si="82"/>
        <v>0</v>
      </c>
      <c r="I283" s="27">
        <f t="shared" si="83"/>
        <v>0.44406970344823532</v>
      </c>
      <c r="J283" s="11">
        <f t="shared" si="84"/>
        <v>245</v>
      </c>
      <c r="K283">
        <f t="shared" si="85"/>
        <v>160.30000000000001</v>
      </c>
      <c r="L283" s="36">
        <f t="shared" si="94"/>
        <v>2.0181661892495536E-2</v>
      </c>
      <c r="M283" s="99">
        <f t="shared" si="95"/>
        <v>4.0075E-2</v>
      </c>
      <c r="N283">
        <f t="shared" si="96"/>
        <v>752</v>
      </c>
      <c r="O283" s="36">
        <f t="shared" si="86"/>
        <v>2.9626436003906001E-3</v>
      </c>
      <c r="P283" s="1">
        <f t="shared" si="97"/>
        <v>0.29989538271576299</v>
      </c>
      <c r="Q283" s="23">
        <f t="shared" si="98"/>
        <v>243.84260461728425</v>
      </c>
      <c r="R283" s="23">
        <f t="shared" si="87"/>
        <v>0.83</v>
      </c>
      <c r="S283" s="11">
        <f t="shared" si="88"/>
        <v>0.96</v>
      </c>
      <c r="T283" s="20"/>
      <c r="U283" s="30">
        <f t="shared" si="89"/>
        <v>9.0291873875481166</v>
      </c>
      <c r="V283" s="24">
        <f t="shared" si="90"/>
        <v>7.1944565103983384</v>
      </c>
      <c r="W283" s="24">
        <f t="shared" si="99"/>
        <v>10</v>
      </c>
      <c r="X283" s="31">
        <f t="shared" si="100"/>
        <v>172.66695624956012</v>
      </c>
      <c r="Y283" s="20"/>
      <c r="Z283" s="19"/>
    </row>
    <row r="284" spans="1:26" ht="15.6" x14ac:dyDescent="0.3">
      <c r="A284" s="32">
        <v>266</v>
      </c>
      <c r="B284" s="172">
        <f>'Curva durate'!V292/1000</f>
        <v>3.7439281080499996E-3</v>
      </c>
      <c r="C284" s="11"/>
      <c r="D284" s="83">
        <f t="shared" si="91"/>
        <v>3.7439281080499996E-3</v>
      </c>
      <c r="E284" s="83">
        <f t="shared" si="92"/>
        <v>0</v>
      </c>
      <c r="F284" s="173">
        <f t="shared" si="93"/>
        <v>3.7439281080499996E-3</v>
      </c>
      <c r="G284" s="174">
        <f t="shared" si="81"/>
        <v>3.7439281080499996E-3</v>
      </c>
      <c r="H284" s="175">
        <f t="shared" si="82"/>
        <v>0</v>
      </c>
      <c r="I284" s="27">
        <f t="shared" si="83"/>
        <v>0.44046213035882348</v>
      </c>
      <c r="J284" s="11">
        <f t="shared" si="84"/>
        <v>245</v>
      </c>
      <c r="K284">
        <f t="shared" si="85"/>
        <v>160.30000000000001</v>
      </c>
      <c r="L284" s="36">
        <f t="shared" si="94"/>
        <v>2.0181661892495536E-2</v>
      </c>
      <c r="M284" s="99">
        <f t="shared" si="95"/>
        <v>4.0075E-2</v>
      </c>
      <c r="N284">
        <f t="shared" si="96"/>
        <v>752</v>
      </c>
      <c r="O284" s="36">
        <f t="shared" si="86"/>
        <v>2.9626436003906001E-3</v>
      </c>
      <c r="P284" s="1">
        <f t="shared" si="97"/>
        <v>0.29504254133361479</v>
      </c>
      <c r="Q284" s="23">
        <f t="shared" si="98"/>
        <v>243.84745745866641</v>
      </c>
      <c r="R284" s="23">
        <f t="shared" si="87"/>
        <v>0.83</v>
      </c>
      <c r="S284" s="11">
        <f t="shared" si="88"/>
        <v>0.96</v>
      </c>
      <c r="T284" s="20"/>
      <c r="U284" s="30">
        <f t="shared" si="89"/>
        <v>8.9560135040496327</v>
      </c>
      <c r="V284" s="24">
        <f t="shared" si="90"/>
        <v>7.1361515600267467</v>
      </c>
      <c r="W284" s="24">
        <f t="shared" si="99"/>
        <v>10</v>
      </c>
      <c r="X284" s="31">
        <f t="shared" si="100"/>
        <v>171.26763744064192</v>
      </c>
      <c r="Y284" s="20"/>
      <c r="Z284" s="19"/>
    </row>
    <row r="285" spans="1:26" ht="15.6" x14ac:dyDescent="0.3">
      <c r="A285" s="32">
        <v>267</v>
      </c>
      <c r="B285" s="172">
        <f>'Curva durate'!V293/1000</f>
        <v>3.7133961051700006E-3</v>
      </c>
      <c r="C285" s="11"/>
      <c r="D285" s="83">
        <f t="shared" si="91"/>
        <v>3.7133961051700006E-3</v>
      </c>
      <c r="E285" s="83">
        <f t="shared" si="92"/>
        <v>0</v>
      </c>
      <c r="F285" s="173">
        <f t="shared" si="93"/>
        <v>3.7133961051700006E-3</v>
      </c>
      <c r="G285" s="174">
        <f t="shared" si="81"/>
        <v>3.7133961051700006E-3</v>
      </c>
      <c r="H285" s="175">
        <f t="shared" si="82"/>
        <v>0</v>
      </c>
      <c r="I285" s="27">
        <f t="shared" si="83"/>
        <v>0.43687013002000002</v>
      </c>
      <c r="J285" s="11">
        <f t="shared" si="84"/>
        <v>245</v>
      </c>
      <c r="K285">
        <f t="shared" si="85"/>
        <v>160.30000000000001</v>
      </c>
      <c r="L285" s="36">
        <f t="shared" si="94"/>
        <v>2.0181661892495536E-2</v>
      </c>
      <c r="M285" s="99">
        <f t="shared" si="95"/>
        <v>4.0075E-2</v>
      </c>
      <c r="N285">
        <f t="shared" si="96"/>
        <v>752</v>
      </c>
      <c r="O285" s="36">
        <f t="shared" si="86"/>
        <v>2.9626436003906001E-3</v>
      </c>
      <c r="P285" s="1">
        <f t="shared" si="97"/>
        <v>0.29024997692450971</v>
      </c>
      <c r="Q285" s="23">
        <f t="shared" si="98"/>
        <v>243.8522500230755</v>
      </c>
      <c r="R285" s="23">
        <f t="shared" si="87"/>
        <v>0.83</v>
      </c>
      <c r="S285" s="11">
        <f t="shared" si="88"/>
        <v>0.96</v>
      </c>
      <c r="T285" s="20"/>
      <c r="U285" s="30">
        <f t="shared" si="89"/>
        <v>8.8831511555864981</v>
      </c>
      <c r="V285" s="24">
        <f t="shared" si="90"/>
        <v>7.0780948407713211</v>
      </c>
      <c r="W285" s="24">
        <f t="shared" si="99"/>
        <v>10</v>
      </c>
      <c r="X285" s="31">
        <f t="shared" si="100"/>
        <v>169.87427617851171</v>
      </c>
      <c r="Y285" s="20"/>
      <c r="Z285" s="19"/>
    </row>
    <row r="286" spans="1:26" ht="15.6" x14ac:dyDescent="0.3">
      <c r="A286" s="26">
        <v>268</v>
      </c>
      <c r="B286" s="172">
        <f>'Curva durate'!V294/1000</f>
        <v>3.682999896370001E-3</v>
      </c>
      <c r="C286" s="11"/>
      <c r="D286" s="83">
        <f t="shared" si="91"/>
        <v>3.682999896370001E-3</v>
      </c>
      <c r="E286" s="83">
        <f t="shared" si="92"/>
        <v>0</v>
      </c>
      <c r="F286" s="173">
        <f t="shared" si="93"/>
        <v>3.682999896370001E-3</v>
      </c>
      <c r="G286" s="174">
        <f t="shared" si="81"/>
        <v>3.682999896370001E-3</v>
      </c>
      <c r="H286" s="175">
        <f t="shared" si="82"/>
        <v>0</v>
      </c>
      <c r="I286" s="27">
        <f t="shared" si="83"/>
        <v>0.43329410545529418</v>
      </c>
      <c r="J286" s="11">
        <f t="shared" si="84"/>
        <v>245</v>
      </c>
      <c r="K286">
        <f t="shared" si="85"/>
        <v>160.30000000000001</v>
      </c>
      <c r="L286" s="36">
        <f t="shared" si="94"/>
        <v>2.0181661892495536E-2</v>
      </c>
      <c r="M286" s="99">
        <f t="shared" si="95"/>
        <v>4.0075E-2</v>
      </c>
      <c r="N286">
        <f t="shared" si="96"/>
        <v>752</v>
      </c>
      <c r="O286" s="36">
        <f t="shared" si="86"/>
        <v>2.9626436003906001E-3</v>
      </c>
      <c r="P286" s="1">
        <f t="shared" si="97"/>
        <v>0.28551771021874561</v>
      </c>
      <c r="Q286" s="23">
        <f t="shared" si="98"/>
        <v>243.85698228978126</v>
      </c>
      <c r="R286" s="23">
        <f t="shared" si="87"/>
        <v>0.83</v>
      </c>
      <c r="S286" s="11">
        <f t="shared" si="88"/>
        <v>0.96</v>
      </c>
      <c r="T286" s="20"/>
      <c r="U286" s="30">
        <f t="shared" si="89"/>
        <v>8.8106086093282059</v>
      </c>
      <c r="V286" s="24">
        <f t="shared" si="90"/>
        <v>7.0202929399127134</v>
      </c>
      <c r="W286" s="24">
        <f t="shared" si="99"/>
        <v>10</v>
      </c>
      <c r="X286" s="31">
        <f t="shared" si="100"/>
        <v>168.48703055790511</v>
      </c>
      <c r="Y286" s="20"/>
      <c r="Z286" s="19"/>
    </row>
    <row r="287" spans="1:26" ht="15.6" x14ac:dyDescent="0.3">
      <c r="A287" s="32">
        <v>269</v>
      </c>
      <c r="B287" s="172">
        <f>'Curva durate'!V295/1000</f>
        <v>3.6527429248699992E-3</v>
      </c>
      <c r="C287" s="11"/>
      <c r="D287" s="83">
        <f t="shared" si="91"/>
        <v>3.6527429248699992E-3</v>
      </c>
      <c r="E287" s="83">
        <f t="shared" si="92"/>
        <v>0</v>
      </c>
      <c r="F287" s="173">
        <f t="shared" si="93"/>
        <v>3.6527429248699992E-3</v>
      </c>
      <c r="G287" s="174">
        <f t="shared" si="81"/>
        <v>3.6527429248699992E-3</v>
      </c>
      <c r="H287" s="175">
        <f t="shared" si="82"/>
        <v>0</v>
      </c>
      <c r="I287" s="27">
        <f t="shared" si="83"/>
        <v>0.42973446174941166</v>
      </c>
      <c r="J287" s="11">
        <f t="shared" si="84"/>
        <v>245</v>
      </c>
      <c r="K287">
        <f t="shared" si="85"/>
        <v>160.30000000000001</v>
      </c>
      <c r="L287" s="36">
        <f t="shared" si="94"/>
        <v>2.0181661892495536E-2</v>
      </c>
      <c r="M287" s="99">
        <f t="shared" si="95"/>
        <v>4.0075E-2</v>
      </c>
      <c r="N287">
        <f t="shared" si="96"/>
        <v>752</v>
      </c>
      <c r="O287" s="36">
        <f t="shared" si="86"/>
        <v>2.9626436003906001E-3</v>
      </c>
      <c r="P287" s="1">
        <f t="shared" si="97"/>
        <v>0.28084574939659995</v>
      </c>
      <c r="Q287" s="23">
        <f t="shared" si="98"/>
        <v>243.86165425060341</v>
      </c>
      <c r="R287" s="23">
        <f t="shared" si="87"/>
        <v>0.83</v>
      </c>
      <c r="S287" s="11">
        <f t="shared" si="88"/>
        <v>0.96</v>
      </c>
      <c r="T287" s="20"/>
      <c r="U287" s="30">
        <f t="shared" si="89"/>
        <v>8.7383941749897698</v>
      </c>
      <c r="V287" s="24">
        <f t="shared" si="90"/>
        <v>6.962752478631848</v>
      </c>
      <c r="W287" s="24">
        <f t="shared" si="99"/>
        <v>10</v>
      </c>
      <c r="X287" s="31">
        <f t="shared" si="100"/>
        <v>167.10605948716434</v>
      </c>
      <c r="Y287" s="20"/>
      <c r="Z287" s="19"/>
    </row>
    <row r="288" spans="1:26" ht="15.6" x14ac:dyDescent="0.3">
      <c r="A288" s="32">
        <v>270</v>
      </c>
      <c r="B288" s="172">
        <f>'Curva durate'!V296/1000</f>
        <v>3.6226286514100003E-3</v>
      </c>
      <c r="C288" s="11"/>
      <c r="D288" s="83">
        <f t="shared" si="91"/>
        <v>3.6226286514100003E-3</v>
      </c>
      <c r="E288" s="83">
        <f t="shared" si="92"/>
        <v>0</v>
      </c>
      <c r="F288" s="173">
        <f t="shared" si="93"/>
        <v>3.6226286514100003E-3</v>
      </c>
      <c r="G288" s="174">
        <f t="shared" si="81"/>
        <v>3.6226286514100003E-3</v>
      </c>
      <c r="H288" s="175">
        <f t="shared" si="82"/>
        <v>0</v>
      </c>
      <c r="I288" s="27">
        <f t="shared" si="83"/>
        <v>0.42619160604823531</v>
      </c>
      <c r="J288" s="11">
        <f t="shared" si="84"/>
        <v>245</v>
      </c>
      <c r="K288">
        <f t="shared" si="85"/>
        <v>160.30000000000001</v>
      </c>
      <c r="L288" s="36">
        <f t="shared" si="94"/>
        <v>2.0181661892495536E-2</v>
      </c>
      <c r="M288" s="99">
        <f t="shared" si="95"/>
        <v>4.0075E-2</v>
      </c>
      <c r="N288">
        <f t="shared" si="96"/>
        <v>752</v>
      </c>
      <c r="O288" s="36">
        <f t="shared" si="86"/>
        <v>2.9626436003906001E-3</v>
      </c>
      <c r="P288" s="1">
        <f t="shared" si="97"/>
        <v>0.27623409017558165</v>
      </c>
      <c r="Q288" s="23">
        <f t="shared" si="98"/>
        <v>243.86626590982442</v>
      </c>
      <c r="R288" s="23">
        <f t="shared" si="87"/>
        <v>0.83</v>
      </c>
      <c r="S288" s="11">
        <f t="shared" si="88"/>
        <v>0.96</v>
      </c>
      <c r="T288" s="20"/>
      <c r="U288" s="30">
        <f t="shared" si="89"/>
        <v>8.6665162047935098</v>
      </c>
      <c r="V288" s="24">
        <f t="shared" si="90"/>
        <v>6.9054801119794682</v>
      </c>
      <c r="W288" s="24">
        <f t="shared" si="99"/>
        <v>10</v>
      </c>
      <c r="X288" s="31">
        <f t="shared" si="100"/>
        <v>165.73152268750724</v>
      </c>
      <c r="Y288" s="20"/>
      <c r="Z288" s="19"/>
    </row>
    <row r="289" spans="1:26" ht="15.6" x14ac:dyDescent="0.3">
      <c r="A289" s="26">
        <v>271</v>
      </c>
      <c r="B289" s="172">
        <f>'Curva durate'!V297/1000</f>
        <v>3.5926605542499993E-3</v>
      </c>
      <c r="C289" s="11"/>
      <c r="D289" s="83">
        <f t="shared" si="91"/>
        <v>3.5926605542499993E-3</v>
      </c>
      <c r="E289" s="83">
        <f t="shared" si="92"/>
        <v>0</v>
      </c>
      <c r="F289" s="173">
        <f t="shared" si="93"/>
        <v>3.5926605542499993E-3</v>
      </c>
      <c r="G289" s="174">
        <f t="shared" si="81"/>
        <v>3.5926605542499993E-3</v>
      </c>
      <c r="H289" s="175">
        <f t="shared" si="82"/>
        <v>0</v>
      </c>
      <c r="I289" s="27">
        <f t="shared" si="83"/>
        <v>0.42266594755882342</v>
      </c>
      <c r="J289" s="11">
        <f t="shared" si="84"/>
        <v>245</v>
      </c>
      <c r="K289">
        <f t="shared" si="85"/>
        <v>160.30000000000001</v>
      </c>
      <c r="L289" s="36">
        <f t="shared" si="94"/>
        <v>2.0181661892495536E-2</v>
      </c>
      <c r="M289" s="99">
        <f t="shared" si="95"/>
        <v>4.0075E-2</v>
      </c>
      <c r="N289">
        <f t="shared" si="96"/>
        <v>752</v>
      </c>
      <c r="O289" s="36">
        <f t="shared" si="86"/>
        <v>2.9626436003906001E-3</v>
      </c>
      <c r="P289" s="1">
        <f t="shared" si="97"/>
        <v>0.27168271590423509</v>
      </c>
      <c r="Q289" s="23">
        <f t="shared" si="98"/>
        <v>243.87081728409578</v>
      </c>
      <c r="R289" s="23">
        <f t="shared" si="87"/>
        <v>0.83</v>
      </c>
      <c r="S289" s="11">
        <f t="shared" si="88"/>
        <v>0.96</v>
      </c>
      <c r="T289" s="20"/>
      <c r="U289" s="30">
        <f t="shared" si="89"/>
        <v>8.5949830934308356</v>
      </c>
      <c r="V289" s="24">
        <f t="shared" si="90"/>
        <v>6.8484825288456896</v>
      </c>
      <c r="W289" s="24">
        <f t="shared" si="99"/>
        <v>10</v>
      </c>
      <c r="X289" s="31">
        <f t="shared" si="100"/>
        <v>164.36358069229655</v>
      </c>
      <c r="Y289" s="20"/>
      <c r="Z289" s="19"/>
    </row>
    <row r="290" spans="1:26" ht="15.6" x14ac:dyDescent="0.3">
      <c r="A290" s="32">
        <v>272</v>
      </c>
      <c r="B290" s="172">
        <f>'Curva durate'!V298/1000</f>
        <v>3.5628421291699999E-3</v>
      </c>
      <c r="C290" s="11"/>
      <c r="D290" s="83">
        <f t="shared" si="91"/>
        <v>3.5628421291699999E-3</v>
      </c>
      <c r="E290" s="83">
        <f t="shared" si="92"/>
        <v>0</v>
      </c>
      <c r="F290" s="173">
        <f t="shared" si="93"/>
        <v>3.5628421291699999E-3</v>
      </c>
      <c r="G290" s="174">
        <f t="shared" si="81"/>
        <v>3.5628421291699999E-3</v>
      </c>
      <c r="H290" s="175">
        <f t="shared" si="82"/>
        <v>0</v>
      </c>
      <c r="I290" s="27">
        <f t="shared" si="83"/>
        <v>0.41915789754941174</v>
      </c>
      <c r="J290" s="11">
        <f t="shared" si="84"/>
        <v>245</v>
      </c>
      <c r="K290">
        <f t="shared" si="85"/>
        <v>160.30000000000001</v>
      </c>
      <c r="L290" s="36">
        <f t="shared" si="94"/>
        <v>2.0181661892495536E-2</v>
      </c>
      <c r="M290" s="99">
        <f t="shared" si="95"/>
        <v>4.0075E-2</v>
      </c>
      <c r="N290">
        <f t="shared" si="96"/>
        <v>752</v>
      </c>
      <c r="O290" s="36">
        <f t="shared" si="86"/>
        <v>2.9626436003906001E-3</v>
      </c>
      <c r="P290" s="1">
        <f t="shared" si="97"/>
        <v>0.26719159766259715</v>
      </c>
      <c r="Q290" s="23">
        <f t="shared" si="98"/>
        <v>243.87530840233742</v>
      </c>
      <c r="R290" s="23">
        <f t="shared" si="87"/>
        <v>0.83</v>
      </c>
      <c r="S290" s="11">
        <f t="shared" si="88"/>
        <v>0.96</v>
      </c>
      <c r="T290" s="20"/>
      <c r="U290" s="30">
        <f t="shared" si="89"/>
        <v>8.5238032780241095</v>
      </c>
      <c r="V290" s="24">
        <f t="shared" si="90"/>
        <v>6.7917664519296101</v>
      </c>
      <c r="W290" s="24">
        <f t="shared" si="99"/>
        <v>10</v>
      </c>
      <c r="X290" s="31">
        <f t="shared" si="100"/>
        <v>163.00239484631064</v>
      </c>
      <c r="Y290" s="20"/>
      <c r="Z290" s="19"/>
    </row>
    <row r="291" spans="1:26" ht="15.6" x14ac:dyDescent="0.3">
      <c r="A291" s="32">
        <v>273</v>
      </c>
      <c r="B291" s="172">
        <f>'Curva durate'!V299/1000</f>
        <v>3.5331768894700001E-3</v>
      </c>
      <c r="C291" s="11"/>
      <c r="D291" s="83">
        <f t="shared" si="91"/>
        <v>3.5331768894700001E-3</v>
      </c>
      <c r="E291" s="83">
        <f t="shared" si="92"/>
        <v>0</v>
      </c>
      <c r="F291" s="173">
        <f t="shared" si="93"/>
        <v>3.5331768894700001E-3</v>
      </c>
      <c r="G291" s="174">
        <f t="shared" si="81"/>
        <v>3.5331768894700001E-3</v>
      </c>
      <c r="H291" s="175">
        <f t="shared" si="82"/>
        <v>0</v>
      </c>
      <c r="I291" s="27">
        <f t="shared" si="83"/>
        <v>0.41566786934941174</v>
      </c>
      <c r="J291" s="11">
        <f t="shared" si="84"/>
        <v>245</v>
      </c>
      <c r="K291">
        <f t="shared" si="85"/>
        <v>160.30000000000001</v>
      </c>
      <c r="L291" s="36">
        <f t="shared" si="94"/>
        <v>2.0181661892495536E-2</v>
      </c>
      <c r="M291" s="99">
        <f t="shared" si="95"/>
        <v>4.0075E-2</v>
      </c>
      <c r="N291">
        <f t="shared" si="96"/>
        <v>752</v>
      </c>
      <c r="O291" s="36">
        <f t="shared" si="86"/>
        <v>2.9626436003906001E-3</v>
      </c>
      <c r="P291" s="1">
        <f t="shared" si="97"/>
        <v>0.26276069436938443</v>
      </c>
      <c r="Q291" s="23">
        <f t="shared" si="98"/>
        <v>243.87973930563064</v>
      </c>
      <c r="R291" s="23">
        <f t="shared" si="87"/>
        <v>0.83</v>
      </c>
      <c r="S291" s="11">
        <f t="shared" si="88"/>
        <v>0.96</v>
      </c>
      <c r="T291" s="20"/>
      <c r="U291" s="30">
        <f t="shared" si="89"/>
        <v>8.452985238088548</v>
      </c>
      <c r="V291" s="24">
        <f t="shared" si="90"/>
        <v>6.7353386377089537</v>
      </c>
      <c r="W291" s="24">
        <f t="shared" si="99"/>
        <v>10</v>
      </c>
      <c r="X291" s="31">
        <f t="shared" si="100"/>
        <v>161.6481273050149</v>
      </c>
      <c r="Y291" s="20"/>
      <c r="Z291" s="19"/>
    </row>
    <row r="292" spans="1:26" ht="15.6" x14ac:dyDescent="0.3">
      <c r="A292" s="26">
        <v>274</v>
      </c>
      <c r="B292" s="172">
        <f>'Curva durate'!V300/1000</f>
        <v>3.5036683659699992E-3</v>
      </c>
      <c r="C292" s="11"/>
      <c r="D292" s="83">
        <f t="shared" si="91"/>
        <v>3.5036683659699992E-3</v>
      </c>
      <c r="E292" s="83">
        <f t="shared" si="92"/>
        <v>0</v>
      </c>
      <c r="F292" s="173">
        <f t="shared" si="93"/>
        <v>3.5036683659699992E-3</v>
      </c>
      <c r="G292" s="174">
        <f t="shared" si="81"/>
        <v>3.5036683659699992E-3</v>
      </c>
      <c r="H292" s="175">
        <f t="shared" si="82"/>
        <v>0</v>
      </c>
      <c r="I292" s="27">
        <f t="shared" si="83"/>
        <v>0.41219627834941164</v>
      </c>
      <c r="J292" s="11">
        <f t="shared" si="84"/>
        <v>245</v>
      </c>
      <c r="K292">
        <f t="shared" si="85"/>
        <v>160.30000000000001</v>
      </c>
      <c r="L292" s="36">
        <f t="shared" si="94"/>
        <v>2.0181661892495536E-2</v>
      </c>
      <c r="M292" s="99">
        <f t="shared" si="95"/>
        <v>4.0075E-2</v>
      </c>
      <c r="N292">
        <f t="shared" si="96"/>
        <v>752</v>
      </c>
      <c r="O292" s="36">
        <f t="shared" si="86"/>
        <v>2.9626436003906001E-3</v>
      </c>
      <c r="P292" s="1">
        <f t="shared" si="97"/>
        <v>0.25838995289601036</v>
      </c>
      <c r="Q292" s="23">
        <f t="shared" si="98"/>
        <v>243.884110047104</v>
      </c>
      <c r="R292" s="23">
        <f t="shared" si="87"/>
        <v>0.83</v>
      </c>
      <c r="S292" s="11">
        <f t="shared" si="88"/>
        <v>0.96</v>
      </c>
      <c r="T292" s="20"/>
      <c r="U292" s="30">
        <f t="shared" si="89"/>
        <v>8.3825374954942351</v>
      </c>
      <c r="V292" s="24">
        <f t="shared" si="90"/>
        <v>6.6792058764098057</v>
      </c>
      <c r="W292" s="24">
        <f t="shared" si="99"/>
        <v>10</v>
      </c>
      <c r="X292" s="31">
        <f t="shared" si="100"/>
        <v>160.30094103383533</v>
      </c>
      <c r="Y292" s="20"/>
      <c r="Z292" s="19"/>
    </row>
    <row r="293" spans="1:26" ht="15.6" x14ac:dyDescent="0.3">
      <c r="A293" s="32">
        <v>275</v>
      </c>
      <c r="B293" s="172">
        <f>'Curva durate'!V301/1000</f>
        <v>3.4743201070099997E-3</v>
      </c>
      <c r="C293" s="11"/>
      <c r="D293" s="83">
        <f t="shared" si="91"/>
        <v>3.4743201070099997E-3</v>
      </c>
      <c r="E293" s="83">
        <f t="shared" si="92"/>
        <v>0</v>
      </c>
      <c r="F293" s="173">
        <f t="shared" si="93"/>
        <v>3.4743201070099997E-3</v>
      </c>
      <c r="G293" s="174">
        <f t="shared" si="81"/>
        <v>3.4743201070099997E-3</v>
      </c>
      <c r="H293" s="175">
        <f t="shared" si="82"/>
        <v>0</v>
      </c>
      <c r="I293" s="27">
        <f t="shared" si="83"/>
        <v>0.40874354200117641</v>
      </c>
      <c r="J293" s="11">
        <f t="shared" si="84"/>
        <v>245</v>
      </c>
      <c r="K293">
        <f t="shared" si="85"/>
        <v>160.30000000000001</v>
      </c>
      <c r="L293" s="36">
        <f t="shared" si="94"/>
        <v>2.0181661892495536E-2</v>
      </c>
      <c r="M293" s="99">
        <f t="shared" si="95"/>
        <v>4.0075E-2</v>
      </c>
      <c r="N293">
        <f t="shared" si="96"/>
        <v>752</v>
      </c>
      <c r="O293" s="36">
        <f t="shared" si="86"/>
        <v>2.9626436003906001E-3</v>
      </c>
      <c r="P293" s="1">
        <f t="shared" si="97"/>
        <v>0.25407930818751873</v>
      </c>
      <c r="Q293" s="23">
        <f t="shared" si="98"/>
        <v>243.88842069181248</v>
      </c>
      <c r="R293" s="23">
        <f t="shared" si="87"/>
        <v>0.83</v>
      </c>
      <c r="S293" s="11">
        <f t="shared" si="88"/>
        <v>0.96</v>
      </c>
      <c r="T293" s="20"/>
      <c r="U293" s="30">
        <f t="shared" si="89"/>
        <v>8.3124686144282478</v>
      </c>
      <c r="V293" s="24">
        <f t="shared" si="90"/>
        <v>6.6233749919764273</v>
      </c>
      <c r="W293" s="24">
        <f t="shared" si="99"/>
        <v>10</v>
      </c>
      <c r="X293" s="31">
        <f t="shared" si="100"/>
        <v>158.96099980743426</v>
      </c>
      <c r="Y293" s="20"/>
      <c r="Z293" s="19"/>
    </row>
    <row r="294" spans="1:26" ht="15.6" x14ac:dyDescent="0.3">
      <c r="A294" s="32">
        <v>276</v>
      </c>
      <c r="B294" s="172">
        <f>'Curva durate'!V302/1000</f>
        <v>3.4451356784500004E-3</v>
      </c>
      <c r="C294" s="11"/>
      <c r="D294" s="83">
        <f t="shared" si="91"/>
        <v>3.4451356784500004E-3</v>
      </c>
      <c r="E294" s="83">
        <f t="shared" si="92"/>
        <v>0</v>
      </c>
      <c r="F294" s="173">
        <f t="shared" si="93"/>
        <v>3.4451356784500004E-3</v>
      </c>
      <c r="G294" s="174">
        <f t="shared" si="81"/>
        <v>3.4451356784500004E-3</v>
      </c>
      <c r="H294" s="175">
        <f t="shared" si="82"/>
        <v>0</v>
      </c>
      <c r="I294" s="27">
        <f t="shared" si="83"/>
        <v>0.40531007981764705</v>
      </c>
      <c r="J294" s="11">
        <f t="shared" si="84"/>
        <v>245</v>
      </c>
      <c r="K294">
        <f t="shared" si="85"/>
        <v>160.30000000000001</v>
      </c>
      <c r="L294" s="36">
        <f t="shared" si="94"/>
        <v>2.0181661892495536E-2</v>
      </c>
      <c r="M294" s="99">
        <f t="shared" si="95"/>
        <v>4.0075E-2</v>
      </c>
      <c r="N294">
        <f t="shared" si="96"/>
        <v>752</v>
      </c>
      <c r="O294" s="36">
        <f t="shared" si="86"/>
        <v>2.9626436003906001E-3</v>
      </c>
      <c r="P294" s="1">
        <f t="shared" si="97"/>
        <v>0.24982868339052355</v>
      </c>
      <c r="Q294" s="23">
        <f t="shared" si="98"/>
        <v>243.89267131660949</v>
      </c>
      <c r="R294" s="23">
        <f t="shared" si="87"/>
        <v>0.83</v>
      </c>
      <c r="S294" s="11">
        <f t="shared" si="88"/>
        <v>0.96</v>
      </c>
      <c r="T294" s="20"/>
      <c r="U294" s="30">
        <f t="shared" si="89"/>
        <v>8.2427872013568919</v>
      </c>
      <c r="V294" s="24">
        <f t="shared" si="90"/>
        <v>6.5678528420411713</v>
      </c>
      <c r="W294" s="24">
        <f t="shared" si="99"/>
        <v>10</v>
      </c>
      <c r="X294" s="31">
        <f t="shared" si="100"/>
        <v>157.62846820898812</v>
      </c>
      <c r="Y294" s="20"/>
      <c r="Z294" s="19"/>
    </row>
    <row r="295" spans="1:26" ht="15.6" x14ac:dyDescent="0.3">
      <c r="A295" s="26">
        <v>277</v>
      </c>
      <c r="B295" s="172">
        <f>'Curva durate'!V303/1000</f>
        <v>3.4161186636700001E-3</v>
      </c>
      <c r="C295" s="11"/>
      <c r="D295" s="83">
        <f t="shared" si="91"/>
        <v>3.4161186636700001E-3</v>
      </c>
      <c r="E295" s="83">
        <f t="shared" si="92"/>
        <v>0</v>
      </c>
      <c r="F295" s="173">
        <f t="shared" si="93"/>
        <v>3.4161186636700001E-3</v>
      </c>
      <c r="G295" s="174">
        <f t="shared" si="81"/>
        <v>3.4161186636700001E-3</v>
      </c>
      <c r="H295" s="175">
        <f t="shared" si="82"/>
        <v>0</v>
      </c>
      <c r="I295" s="27">
        <f t="shared" si="83"/>
        <v>0.40189631337294118</v>
      </c>
      <c r="J295" s="11">
        <f t="shared" si="84"/>
        <v>245</v>
      </c>
      <c r="K295">
        <f t="shared" si="85"/>
        <v>160.30000000000001</v>
      </c>
      <c r="L295" s="36">
        <f t="shared" si="94"/>
        <v>2.0181661892495536E-2</v>
      </c>
      <c r="M295" s="99">
        <f t="shared" si="95"/>
        <v>4.0075E-2</v>
      </c>
      <c r="N295">
        <f t="shared" si="96"/>
        <v>752</v>
      </c>
      <c r="O295" s="36">
        <f t="shared" si="86"/>
        <v>2.9626436003906001E-3</v>
      </c>
      <c r="P295" s="1">
        <f t="shared" si="97"/>
        <v>0.24563798998825098</v>
      </c>
      <c r="Q295" s="23">
        <f t="shared" si="98"/>
        <v>243.89686201001177</v>
      </c>
      <c r="R295" s="23">
        <f t="shared" si="87"/>
        <v>0.83</v>
      </c>
      <c r="S295" s="11">
        <f t="shared" si="88"/>
        <v>0.96</v>
      </c>
      <c r="T295" s="20"/>
      <c r="U295" s="30">
        <f t="shared" si="89"/>
        <v>8.1735019049881181</v>
      </c>
      <c r="V295" s="24">
        <f t="shared" si="90"/>
        <v>6.5126463178945322</v>
      </c>
      <c r="W295" s="24">
        <f t="shared" si="99"/>
        <v>10</v>
      </c>
      <c r="X295" s="31">
        <f t="shared" si="100"/>
        <v>156.30351162946877</v>
      </c>
      <c r="Y295" s="20"/>
      <c r="Z295" s="19"/>
    </row>
    <row r="296" spans="1:26" ht="15.6" x14ac:dyDescent="0.3">
      <c r="A296" s="32">
        <v>278</v>
      </c>
      <c r="B296" s="172">
        <f>'Curva durate'!V304/1000</f>
        <v>3.3872726635699999E-3</v>
      </c>
      <c r="C296" s="11"/>
      <c r="D296" s="83">
        <f t="shared" si="91"/>
        <v>3.3872726635699999E-3</v>
      </c>
      <c r="E296" s="83">
        <f t="shared" si="92"/>
        <v>0</v>
      </c>
      <c r="F296" s="173">
        <f t="shared" si="93"/>
        <v>3.3872726635699999E-3</v>
      </c>
      <c r="G296" s="174">
        <f t="shared" si="81"/>
        <v>3.3872726635699999E-3</v>
      </c>
      <c r="H296" s="175">
        <f t="shared" si="82"/>
        <v>0</v>
      </c>
      <c r="I296" s="27">
        <f t="shared" si="83"/>
        <v>0.39850266630235293</v>
      </c>
      <c r="J296" s="11">
        <f t="shared" si="84"/>
        <v>245</v>
      </c>
      <c r="K296">
        <f t="shared" si="85"/>
        <v>160.30000000000001</v>
      </c>
      <c r="L296" s="36">
        <f t="shared" si="94"/>
        <v>2.0181661892495536E-2</v>
      </c>
      <c r="M296" s="99">
        <f t="shared" si="95"/>
        <v>4.0075E-2</v>
      </c>
      <c r="N296">
        <f t="shared" si="96"/>
        <v>752</v>
      </c>
      <c r="O296" s="36">
        <f t="shared" si="86"/>
        <v>2.9626436003906001E-3</v>
      </c>
      <c r="P296" s="1">
        <f t="shared" si="97"/>
        <v>0.24150712794277224</v>
      </c>
      <c r="Q296" s="23">
        <f t="shared" si="98"/>
        <v>243.90099287205723</v>
      </c>
      <c r="R296" s="23">
        <f t="shared" si="87"/>
        <v>0.83</v>
      </c>
      <c r="S296" s="11">
        <f t="shared" si="88"/>
        <v>0.96</v>
      </c>
      <c r="T296" s="20"/>
      <c r="U296" s="30">
        <f t="shared" si="89"/>
        <v>8.104621416234119</v>
      </c>
      <c r="V296" s="24">
        <f t="shared" si="90"/>
        <v>6.4577623444553458</v>
      </c>
      <c r="W296" s="24">
        <f t="shared" si="99"/>
        <v>10</v>
      </c>
      <c r="X296" s="31">
        <f t="shared" si="100"/>
        <v>154.98629626692829</v>
      </c>
      <c r="Y296" s="20"/>
      <c r="Z296" s="19"/>
    </row>
    <row r="297" spans="1:26" ht="15.6" x14ac:dyDescent="0.3">
      <c r="A297" s="32">
        <v>279</v>
      </c>
      <c r="B297" s="172">
        <f>'Curva durate'!V305/1000</f>
        <v>3.3586012965700004E-3</v>
      </c>
      <c r="C297" s="11"/>
      <c r="D297" s="83">
        <f t="shared" si="91"/>
        <v>3.3586012965700004E-3</v>
      </c>
      <c r="E297" s="83">
        <f t="shared" si="92"/>
        <v>0</v>
      </c>
      <c r="F297" s="173">
        <f t="shared" si="93"/>
        <v>3.3586012965700004E-3</v>
      </c>
      <c r="G297" s="174">
        <f t="shared" si="81"/>
        <v>3.3586012965700004E-3</v>
      </c>
      <c r="H297" s="175">
        <f t="shared" si="82"/>
        <v>0</v>
      </c>
      <c r="I297" s="27">
        <f t="shared" si="83"/>
        <v>0.39512956430235296</v>
      </c>
      <c r="J297" s="11">
        <f t="shared" si="84"/>
        <v>245</v>
      </c>
      <c r="K297">
        <f t="shared" si="85"/>
        <v>160.30000000000001</v>
      </c>
      <c r="L297" s="36">
        <f t="shared" si="94"/>
        <v>2.0181661892495536E-2</v>
      </c>
      <c r="M297" s="99">
        <f t="shared" si="95"/>
        <v>4.0075E-2</v>
      </c>
      <c r="N297">
        <f t="shared" si="96"/>
        <v>752</v>
      </c>
      <c r="O297" s="36">
        <f t="shared" si="86"/>
        <v>2.9626436003906001E-3</v>
      </c>
      <c r="P297" s="1">
        <f t="shared" si="97"/>
        <v>0.2374359858445205</v>
      </c>
      <c r="Q297" s="23">
        <f t="shared" si="98"/>
        <v>243.9050640141555</v>
      </c>
      <c r="R297" s="23">
        <f t="shared" si="87"/>
        <v>0.83</v>
      </c>
      <c r="S297" s="11">
        <f t="shared" si="88"/>
        <v>0.96</v>
      </c>
      <c r="T297" s="20"/>
      <c r="U297" s="30">
        <f t="shared" si="89"/>
        <v>8.0361544681741091</v>
      </c>
      <c r="V297" s="24">
        <f t="shared" si="90"/>
        <v>6.403207880241129</v>
      </c>
      <c r="W297" s="24">
        <f t="shared" si="99"/>
        <v>10</v>
      </c>
      <c r="X297" s="31">
        <f t="shared" si="100"/>
        <v>153.67698912578709</v>
      </c>
      <c r="Y297" s="20"/>
      <c r="Z297" s="19"/>
    </row>
    <row r="298" spans="1:26" ht="15.6" x14ac:dyDescent="0.3">
      <c r="A298" s="26">
        <v>280</v>
      </c>
      <c r="B298" s="172">
        <f>'Curva durate'!V306/1000</f>
        <v>3.3301081986099996E-3</v>
      </c>
      <c r="C298" s="11"/>
      <c r="D298" s="83">
        <f t="shared" si="91"/>
        <v>3.3301081986099996E-3</v>
      </c>
      <c r="E298" s="83">
        <f t="shared" si="92"/>
        <v>0</v>
      </c>
      <c r="F298" s="173">
        <f t="shared" si="93"/>
        <v>3.3301081986099996E-3</v>
      </c>
      <c r="G298" s="174">
        <f t="shared" si="81"/>
        <v>3.3301081986099996E-3</v>
      </c>
      <c r="H298" s="175">
        <f t="shared" si="82"/>
        <v>0</v>
      </c>
      <c r="I298" s="27">
        <f t="shared" si="83"/>
        <v>0.39177743513058816</v>
      </c>
      <c r="J298" s="11">
        <f t="shared" si="84"/>
        <v>245</v>
      </c>
      <c r="K298">
        <f t="shared" si="85"/>
        <v>160.30000000000001</v>
      </c>
      <c r="L298" s="36">
        <f t="shared" si="94"/>
        <v>2.0181661892495536E-2</v>
      </c>
      <c r="M298" s="99">
        <f t="shared" si="95"/>
        <v>4.0075E-2</v>
      </c>
      <c r="N298">
        <f t="shared" si="96"/>
        <v>752</v>
      </c>
      <c r="O298" s="36">
        <f t="shared" si="86"/>
        <v>2.9626436003906001E-3</v>
      </c>
      <c r="P298" s="1">
        <f t="shared" si="97"/>
        <v>0.23342444106918492</v>
      </c>
      <c r="Q298" s="23">
        <f t="shared" si="98"/>
        <v>243.90907555893082</v>
      </c>
      <c r="R298" s="23">
        <f t="shared" si="87"/>
        <v>0.83</v>
      </c>
      <c r="S298" s="11">
        <f t="shared" si="88"/>
        <v>0.96</v>
      </c>
      <c r="T298" s="20"/>
      <c r="U298" s="30">
        <f t="shared" si="89"/>
        <v>7.9681098360173195</v>
      </c>
      <c r="V298" s="24">
        <f t="shared" si="90"/>
        <v>6.3489899173385993</v>
      </c>
      <c r="W298" s="24">
        <f t="shared" si="99"/>
        <v>10</v>
      </c>
      <c r="X298" s="31">
        <f t="shared" si="100"/>
        <v>152.37575801612638</v>
      </c>
      <c r="Y298" s="20"/>
      <c r="Z298" s="19"/>
    </row>
    <row r="299" spans="1:26" ht="15.6" x14ac:dyDescent="0.3">
      <c r="A299" s="32">
        <v>281</v>
      </c>
      <c r="B299" s="172">
        <f>'Curva durate'!V307/1000</f>
        <v>3.3017970231500001E-3</v>
      </c>
      <c r="C299" s="11"/>
      <c r="D299" s="83">
        <f t="shared" si="91"/>
        <v>3.3017970231500001E-3</v>
      </c>
      <c r="E299" s="83">
        <f t="shared" si="92"/>
        <v>0</v>
      </c>
      <c r="F299" s="173">
        <f t="shared" si="93"/>
        <v>3.3017970231500001E-3</v>
      </c>
      <c r="G299" s="174">
        <f t="shared" si="81"/>
        <v>3.3017970231500001E-3</v>
      </c>
      <c r="H299" s="175">
        <f t="shared" si="82"/>
        <v>0</v>
      </c>
      <c r="I299" s="27">
        <f t="shared" si="83"/>
        <v>0.38844670860588232</v>
      </c>
      <c r="J299" s="11">
        <f t="shared" si="84"/>
        <v>245</v>
      </c>
      <c r="K299">
        <f t="shared" si="85"/>
        <v>160.30000000000001</v>
      </c>
      <c r="L299" s="36">
        <f t="shared" si="94"/>
        <v>2.0181661892495536E-2</v>
      </c>
      <c r="M299" s="99">
        <f t="shared" si="95"/>
        <v>4.0075E-2</v>
      </c>
      <c r="N299">
        <f t="shared" si="96"/>
        <v>752</v>
      </c>
      <c r="O299" s="36">
        <f t="shared" si="86"/>
        <v>2.9626436003906001E-3</v>
      </c>
      <c r="P299" s="1">
        <f t="shared" si="97"/>
        <v>0.22947235994207693</v>
      </c>
      <c r="Q299" s="23">
        <f t="shared" si="98"/>
        <v>243.91302764005795</v>
      </c>
      <c r="R299" s="23">
        <f t="shared" si="87"/>
        <v>0.83</v>
      </c>
      <c r="S299" s="11">
        <f t="shared" si="88"/>
        <v>0.96</v>
      </c>
      <c r="T299" s="20"/>
      <c r="U299" s="30">
        <f t="shared" si="89"/>
        <v>7.9004963370662749</v>
      </c>
      <c r="V299" s="24">
        <f t="shared" si="90"/>
        <v>6.295115481374407</v>
      </c>
      <c r="W299" s="24">
        <f t="shared" si="99"/>
        <v>10</v>
      </c>
      <c r="X299" s="31">
        <f t="shared" si="100"/>
        <v>151.08277155298578</v>
      </c>
      <c r="Y299" s="20"/>
      <c r="Z299" s="19"/>
    </row>
    <row r="300" spans="1:26" ht="15.6" x14ac:dyDescent="0.3">
      <c r="A300" s="32">
        <v>282</v>
      </c>
      <c r="B300" s="172">
        <f>'Curva durate'!V308/1000</f>
        <v>3.2736714411699995E-3</v>
      </c>
      <c r="C300" s="11"/>
      <c r="D300" s="83">
        <f t="shared" si="91"/>
        <v>3.2736714411699995E-3</v>
      </c>
      <c r="E300" s="83">
        <f t="shared" si="92"/>
        <v>0</v>
      </c>
      <c r="F300" s="173">
        <f t="shared" si="93"/>
        <v>3.2736714411699995E-3</v>
      </c>
      <c r="G300" s="174">
        <f t="shared" si="81"/>
        <v>3.2736714411699995E-3</v>
      </c>
      <c r="H300" s="175">
        <f t="shared" si="82"/>
        <v>0</v>
      </c>
      <c r="I300" s="27">
        <f t="shared" si="83"/>
        <v>0.38513781660823521</v>
      </c>
      <c r="J300" s="11">
        <f t="shared" si="84"/>
        <v>245</v>
      </c>
      <c r="K300">
        <f t="shared" si="85"/>
        <v>160.30000000000001</v>
      </c>
      <c r="L300" s="36">
        <f t="shared" si="94"/>
        <v>2.0181661892495536E-2</v>
      </c>
      <c r="M300" s="99">
        <f t="shared" si="95"/>
        <v>4.0075E-2</v>
      </c>
      <c r="N300">
        <f t="shared" si="96"/>
        <v>752</v>
      </c>
      <c r="O300" s="36">
        <f t="shared" si="86"/>
        <v>2.9626436003906001E-3</v>
      </c>
      <c r="P300" s="1">
        <f t="shared" si="97"/>
        <v>0.22557959791005841</v>
      </c>
      <c r="Q300" s="23">
        <f t="shared" si="98"/>
        <v>243.91692040208994</v>
      </c>
      <c r="R300" s="23">
        <f t="shared" si="87"/>
        <v>0.83</v>
      </c>
      <c r="S300" s="11">
        <f t="shared" si="88"/>
        <v>0.96</v>
      </c>
      <c r="T300" s="20"/>
      <c r="U300" s="30">
        <f t="shared" si="89"/>
        <v>7.833322830680272</v>
      </c>
      <c r="V300" s="24">
        <f t="shared" si="90"/>
        <v>6.2415916314860409</v>
      </c>
      <c r="W300" s="24">
        <f t="shared" si="99"/>
        <v>10</v>
      </c>
      <c r="X300" s="31">
        <f t="shared" si="100"/>
        <v>149.79819915566497</v>
      </c>
      <c r="Y300" s="20"/>
      <c r="Z300" s="19"/>
    </row>
    <row r="301" spans="1:26" ht="15.6" x14ac:dyDescent="0.3">
      <c r="A301" s="26">
        <v>283</v>
      </c>
      <c r="B301" s="172">
        <f>'Curva durate'!V309/1000</f>
        <v>3.2457351411699998E-3</v>
      </c>
      <c r="C301" s="11"/>
      <c r="D301" s="83">
        <f t="shared" si="91"/>
        <v>3.2457351411699998E-3</v>
      </c>
      <c r="E301" s="83">
        <f t="shared" si="92"/>
        <v>0</v>
      </c>
      <c r="F301" s="173">
        <f t="shared" si="93"/>
        <v>3.2457351411699998E-3</v>
      </c>
      <c r="G301" s="174">
        <f t="shared" si="81"/>
        <v>3.2457351411699998E-3</v>
      </c>
      <c r="H301" s="175">
        <f t="shared" si="82"/>
        <v>0</v>
      </c>
      <c r="I301" s="27">
        <f t="shared" si="83"/>
        <v>0.38185119307882348</v>
      </c>
      <c r="J301" s="11">
        <f t="shared" si="84"/>
        <v>245</v>
      </c>
      <c r="K301">
        <f t="shared" si="85"/>
        <v>160.30000000000001</v>
      </c>
      <c r="L301" s="36">
        <f t="shared" si="94"/>
        <v>2.0181661892495536E-2</v>
      </c>
      <c r="M301" s="99">
        <f t="shared" si="95"/>
        <v>4.0075E-2</v>
      </c>
      <c r="N301">
        <f t="shared" si="96"/>
        <v>752</v>
      </c>
      <c r="O301" s="36">
        <f t="shared" si="86"/>
        <v>2.9626436003906001E-3</v>
      </c>
      <c r="P301" s="1">
        <f t="shared" si="97"/>
        <v>0.22174599972113165</v>
      </c>
      <c r="Q301" s="23">
        <f t="shared" si="98"/>
        <v>243.92075400027889</v>
      </c>
      <c r="R301" s="23">
        <f t="shared" si="87"/>
        <v>0.83</v>
      </c>
      <c r="S301" s="11">
        <f t="shared" si="88"/>
        <v>0.96</v>
      </c>
      <c r="T301" s="20"/>
      <c r="U301" s="30">
        <f t="shared" si="89"/>
        <v>7.7665982182391966</v>
      </c>
      <c r="V301" s="24">
        <f t="shared" si="90"/>
        <v>6.1884254602929909</v>
      </c>
      <c r="W301" s="24">
        <f t="shared" si="99"/>
        <v>10</v>
      </c>
      <c r="X301" s="31">
        <f t="shared" si="100"/>
        <v>148.52221104703179</v>
      </c>
      <c r="Y301" s="20"/>
      <c r="Z301" s="19"/>
    </row>
    <row r="302" spans="1:26" ht="15.6" x14ac:dyDescent="0.3">
      <c r="A302" s="32">
        <v>284</v>
      </c>
      <c r="B302" s="172">
        <f>'Curva durate'!V310/1000</f>
        <v>3.2179918291699999E-3</v>
      </c>
      <c r="C302" s="11"/>
      <c r="D302" s="83">
        <f t="shared" si="91"/>
        <v>3.2179918291699999E-3</v>
      </c>
      <c r="E302" s="83">
        <f t="shared" si="92"/>
        <v>0</v>
      </c>
      <c r="F302" s="173">
        <f t="shared" si="93"/>
        <v>3.2179918291699999E-3</v>
      </c>
      <c r="G302" s="174">
        <f t="shared" si="81"/>
        <v>3.2179918291699999E-3</v>
      </c>
      <c r="H302" s="175">
        <f t="shared" si="82"/>
        <v>0</v>
      </c>
      <c r="I302" s="27">
        <f t="shared" si="83"/>
        <v>0.37858727401999998</v>
      </c>
      <c r="J302" s="11">
        <f t="shared" si="84"/>
        <v>245</v>
      </c>
      <c r="K302">
        <f t="shared" si="85"/>
        <v>160.30000000000001</v>
      </c>
      <c r="L302" s="36">
        <f t="shared" si="94"/>
        <v>2.0181661892495536E-2</v>
      </c>
      <c r="M302" s="99">
        <f t="shared" si="95"/>
        <v>4.0075E-2</v>
      </c>
      <c r="N302">
        <f t="shared" si="96"/>
        <v>752</v>
      </c>
      <c r="O302" s="36">
        <f t="shared" si="86"/>
        <v>2.9626436003906001E-3</v>
      </c>
      <c r="P302" s="1">
        <f t="shared" si="97"/>
        <v>0.21797139961178036</v>
      </c>
      <c r="Q302" s="23">
        <f t="shared" si="98"/>
        <v>243.92452860038824</v>
      </c>
      <c r="R302" s="23">
        <f t="shared" si="87"/>
        <v>0.83</v>
      </c>
      <c r="S302" s="11">
        <f t="shared" si="88"/>
        <v>0.96</v>
      </c>
      <c r="T302" s="20"/>
      <c r="U302" s="30">
        <f t="shared" si="89"/>
        <v>7.7003314431075971</v>
      </c>
      <c r="V302" s="24">
        <f t="shared" si="90"/>
        <v>6.1356240938681328</v>
      </c>
      <c r="W302" s="24">
        <f t="shared" si="99"/>
        <v>10</v>
      </c>
      <c r="X302" s="31">
        <f t="shared" si="100"/>
        <v>147.2549782528352</v>
      </c>
      <c r="Y302" s="20"/>
      <c r="Z302" s="19"/>
    </row>
    <row r="303" spans="1:26" ht="15.6" x14ac:dyDescent="0.3">
      <c r="A303" s="32">
        <v>285</v>
      </c>
      <c r="B303" s="172">
        <f>'Curva durate'!V311/1000</f>
        <v>3.1904452287100002E-3</v>
      </c>
      <c r="C303" s="11"/>
      <c r="D303" s="83">
        <f t="shared" si="91"/>
        <v>3.1904452287100002E-3</v>
      </c>
      <c r="E303" s="83">
        <f t="shared" si="92"/>
        <v>0</v>
      </c>
      <c r="F303" s="173">
        <f t="shared" si="93"/>
        <v>3.1904452287100002E-3</v>
      </c>
      <c r="G303" s="174">
        <f t="shared" si="81"/>
        <v>3.1904452287100002E-3</v>
      </c>
      <c r="H303" s="175">
        <f t="shared" si="82"/>
        <v>0</v>
      </c>
      <c r="I303" s="27">
        <f t="shared" si="83"/>
        <v>0.37534649749529414</v>
      </c>
      <c r="J303" s="11">
        <f t="shared" si="84"/>
        <v>245</v>
      </c>
      <c r="K303">
        <f t="shared" si="85"/>
        <v>160.30000000000001</v>
      </c>
      <c r="L303" s="36">
        <f t="shared" si="94"/>
        <v>2.0181661892495536E-2</v>
      </c>
      <c r="M303" s="99">
        <f t="shared" si="95"/>
        <v>4.0075E-2</v>
      </c>
      <c r="N303">
        <f t="shared" si="96"/>
        <v>752</v>
      </c>
      <c r="O303" s="36">
        <f t="shared" si="86"/>
        <v>2.9626436003906001E-3</v>
      </c>
      <c r="P303" s="1">
        <f t="shared" si="97"/>
        <v>0.21425562150216163</v>
      </c>
      <c r="Q303" s="23">
        <f t="shared" si="98"/>
        <v>243.92824437849785</v>
      </c>
      <c r="R303" s="23">
        <f t="shared" si="87"/>
        <v>0.83</v>
      </c>
      <c r="S303" s="11">
        <f t="shared" si="88"/>
        <v>0.96</v>
      </c>
      <c r="T303" s="20"/>
      <c r="U303" s="30">
        <f t="shared" si="89"/>
        <v>7.6345314905991071</v>
      </c>
      <c r="V303" s="24">
        <f t="shared" si="90"/>
        <v>6.0831946917093678</v>
      </c>
      <c r="W303" s="24">
        <f t="shared" si="99"/>
        <v>10</v>
      </c>
      <c r="X303" s="31">
        <f t="shared" si="100"/>
        <v>145.99667260102484</v>
      </c>
      <c r="Y303" s="20"/>
      <c r="Z303" s="19"/>
    </row>
    <row r="304" spans="1:26" ht="15.6" x14ac:dyDescent="0.3">
      <c r="A304" s="26">
        <v>286</v>
      </c>
      <c r="B304" s="172">
        <f>'Curva durate'!V312/1000</f>
        <v>3.163099080849999E-3</v>
      </c>
      <c r="C304" s="11"/>
      <c r="D304" s="83">
        <f t="shared" si="91"/>
        <v>3.163099080849999E-3</v>
      </c>
      <c r="E304" s="83">
        <f t="shared" si="92"/>
        <v>0</v>
      </c>
      <c r="F304" s="173">
        <f t="shared" si="93"/>
        <v>3.163099080849999E-3</v>
      </c>
      <c r="G304" s="174">
        <f t="shared" si="81"/>
        <v>3.163099080849999E-3</v>
      </c>
      <c r="H304" s="175">
        <f t="shared" si="82"/>
        <v>0</v>
      </c>
      <c r="I304" s="27">
        <f t="shared" si="83"/>
        <v>0.3721293036294116</v>
      </c>
      <c r="J304" s="11">
        <f t="shared" si="84"/>
        <v>245</v>
      </c>
      <c r="K304">
        <f t="shared" si="85"/>
        <v>160.30000000000001</v>
      </c>
      <c r="L304" s="36">
        <f t="shared" si="94"/>
        <v>2.0181661892495536E-2</v>
      </c>
      <c r="M304" s="99">
        <f t="shared" si="95"/>
        <v>4.0075E-2</v>
      </c>
      <c r="N304">
        <f t="shared" si="96"/>
        <v>752</v>
      </c>
      <c r="O304" s="36">
        <f t="shared" si="86"/>
        <v>2.9626436003906001E-3</v>
      </c>
      <c r="P304" s="1">
        <f t="shared" si="97"/>
        <v>0.21059847919924035</v>
      </c>
      <c r="Q304" s="23">
        <f t="shared" si="98"/>
        <v>243.93190152080078</v>
      </c>
      <c r="R304" s="23">
        <f t="shared" si="87"/>
        <v>0.83</v>
      </c>
      <c r="S304" s="11">
        <f t="shared" si="88"/>
        <v>0.96</v>
      </c>
      <c r="T304" s="20"/>
      <c r="U304" s="30">
        <f t="shared" si="89"/>
        <v>7.5692073879411916</v>
      </c>
      <c r="V304" s="24">
        <f t="shared" si="90"/>
        <v>6.0311444467115418</v>
      </c>
      <c r="W304" s="24">
        <f t="shared" si="99"/>
        <v>10</v>
      </c>
      <c r="X304" s="31">
        <f t="shared" si="100"/>
        <v>144.74746672107699</v>
      </c>
      <c r="Y304" s="20"/>
      <c r="Z304" s="19"/>
    </row>
    <row r="305" spans="1:26" ht="15.6" x14ac:dyDescent="0.3">
      <c r="A305" s="32">
        <v>287</v>
      </c>
      <c r="B305" s="172">
        <f>'Curva durate'!V313/1000</f>
        <v>3.1359571441699988E-3</v>
      </c>
      <c r="C305" s="11"/>
      <c r="D305" s="83">
        <f t="shared" si="91"/>
        <v>3.1359571441699988E-3</v>
      </c>
      <c r="E305" s="83">
        <f t="shared" si="92"/>
        <v>0</v>
      </c>
      <c r="F305" s="173">
        <f t="shared" si="93"/>
        <v>3.1359571441699988E-3</v>
      </c>
      <c r="G305" s="174">
        <f t="shared" si="81"/>
        <v>3.1359571441699988E-3</v>
      </c>
      <c r="H305" s="175">
        <f t="shared" si="82"/>
        <v>0</v>
      </c>
      <c r="I305" s="27">
        <f t="shared" si="83"/>
        <v>0.36893613460823516</v>
      </c>
      <c r="J305" s="11">
        <f t="shared" si="84"/>
        <v>245</v>
      </c>
      <c r="K305">
        <f t="shared" si="85"/>
        <v>160.30000000000001</v>
      </c>
      <c r="L305" s="36">
        <f t="shared" si="94"/>
        <v>2.0181661892495536E-2</v>
      </c>
      <c r="M305" s="99">
        <f t="shared" si="95"/>
        <v>4.0075E-2</v>
      </c>
      <c r="N305">
        <f t="shared" si="96"/>
        <v>752</v>
      </c>
      <c r="O305" s="36">
        <f t="shared" si="86"/>
        <v>2.9626436003906001E-3</v>
      </c>
      <c r="P305" s="1">
        <f t="shared" si="97"/>
        <v>0.20699977660796695</v>
      </c>
      <c r="Q305" s="23">
        <f t="shared" si="98"/>
        <v>243.93550022339204</v>
      </c>
      <c r="R305" s="23">
        <f t="shared" si="87"/>
        <v>0.83</v>
      </c>
      <c r="S305" s="11">
        <f t="shared" si="88"/>
        <v>0.96</v>
      </c>
      <c r="T305" s="20"/>
      <c r="U305" s="30">
        <f t="shared" si="89"/>
        <v>7.5043682042402633</v>
      </c>
      <c r="V305" s="24">
        <f t="shared" si="90"/>
        <v>5.9794805851386412</v>
      </c>
      <c r="W305" s="24">
        <f t="shared" si="99"/>
        <v>10</v>
      </c>
      <c r="X305" s="31">
        <f t="shared" si="100"/>
        <v>143.50753404332738</v>
      </c>
      <c r="Y305" s="20"/>
      <c r="Z305" s="19"/>
    </row>
    <row r="306" spans="1:26" ht="15.6" x14ac:dyDescent="0.3">
      <c r="A306" s="32">
        <v>288</v>
      </c>
      <c r="B306" s="172">
        <f>'Curva durate'!V314/1000</f>
        <v>3.1090231947699994E-3</v>
      </c>
      <c r="C306" s="11"/>
      <c r="D306" s="83">
        <f t="shared" si="91"/>
        <v>3.1090231947699994E-3</v>
      </c>
      <c r="E306" s="83">
        <f t="shared" si="92"/>
        <v>0</v>
      </c>
      <c r="F306" s="173">
        <f t="shared" si="93"/>
        <v>3.1090231947699994E-3</v>
      </c>
      <c r="G306" s="174">
        <f t="shared" si="81"/>
        <v>3.1090231947699994E-3</v>
      </c>
      <c r="H306" s="175">
        <f t="shared" si="82"/>
        <v>0</v>
      </c>
      <c r="I306" s="27">
        <f t="shared" si="83"/>
        <v>0.36576743467882344</v>
      </c>
      <c r="J306" s="11">
        <f t="shared" si="84"/>
        <v>245</v>
      </c>
      <c r="K306">
        <f t="shared" si="85"/>
        <v>160.30000000000001</v>
      </c>
      <c r="L306" s="36">
        <f t="shared" si="94"/>
        <v>2.0181661892495536E-2</v>
      </c>
      <c r="M306" s="99">
        <f t="shared" si="95"/>
        <v>4.0075E-2</v>
      </c>
      <c r="N306">
        <f t="shared" si="96"/>
        <v>752</v>
      </c>
      <c r="O306" s="36">
        <f t="shared" si="86"/>
        <v>2.9626436003906001E-3</v>
      </c>
      <c r="P306" s="1">
        <f t="shared" si="97"/>
        <v>0.20345930795058917</v>
      </c>
      <c r="Q306" s="23">
        <f t="shared" si="98"/>
        <v>243.93904069204942</v>
      </c>
      <c r="R306" s="23">
        <f t="shared" si="87"/>
        <v>0.83</v>
      </c>
      <c r="S306" s="11">
        <f t="shared" si="88"/>
        <v>0.96</v>
      </c>
      <c r="T306" s="20"/>
      <c r="U306" s="30">
        <f t="shared" si="89"/>
        <v>7.4400230504471541</v>
      </c>
      <c r="V306" s="24">
        <f t="shared" si="90"/>
        <v>5.928210366596292</v>
      </c>
      <c r="W306" s="24">
        <f t="shared" si="99"/>
        <v>10</v>
      </c>
      <c r="X306" s="31">
        <f t="shared" si="100"/>
        <v>142.277048798311</v>
      </c>
      <c r="Y306" s="20"/>
      <c r="Z306" s="19"/>
    </row>
    <row r="307" spans="1:26" ht="15.6" x14ac:dyDescent="0.3">
      <c r="A307" s="26">
        <v>289</v>
      </c>
      <c r="B307" s="172">
        <f>'Curva durate'!V315/1000</f>
        <v>3.08230102627E-3</v>
      </c>
      <c r="C307" s="11"/>
      <c r="D307" s="83">
        <f t="shared" si="91"/>
        <v>3.08230102627E-3</v>
      </c>
      <c r="E307" s="83">
        <f t="shared" si="92"/>
        <v>0</v>
      </c>
      <c r="F307" s="173">
        <f t="shared" si="93"/>
        <v>3.08230102627E-3</v>
      </c>
      <c r="G307" s="174">
        <f t="shared" si="81"/>
        <v>3.08230102627E-3</v>
      </c>
      <c r="H307" s="175">
        <f t="shared" si="82"/>
        <v>0</v>
      </c>
      <c r="I307" s="27">
        <f t="shared" si="83"/>
        <v>0.36262365014941172</v>
      </c>
      <c r="J307" s="11">
        <f t="shared" si="84"/>
        <v>245</v>
      </c>
      <c r="K307">
        <f t="shared" si="85"/>
        <v>160.30000000000001</v>
      </c>
      <c r="L307" s="36">
        <f t="shared" si="94"/>
        <v>2.0181661892495536E-2</v>
      </c>
      <c r="M307" s="99">
        <f t="shared" si="95"/>
        <v>4.0075E-2</v>
      </c>
      <c r="N307">
        <f t="shared" si="96"/>
        <v>752</v>
      </c>
      <c r="O307" s="36">
        <f t="shared" si="86"/>
        <v>2.9626436003906001E-3</v>
      </c>
      <c r="P307" s="1">
        <f t="shared" si="97"/>
        <v>0.1999768579942002</v>
      </c>
      <c r="Q307" s="23">
        <f t="shared" si="98"/>
        <v>243.94252314200583</v>
      </c>
      <c r="R307" s="23">
        <f t="shared" si="87"/>
        <v>0.83</v>
      </c>
      <c r="S307" s="11">
        <f t="shared" si="88"/>
        <v>0.96</v>
      </c>
      <c r="T307" s="20"/>
      <c r="U307" s="30">
        <f t="shared" si="89"/>
        <v>7.3761810793229934</v>
      </c>
      <c r="V307" s="24">
        <f t="shared" si="90"/>
        <v>5.8773410840045601</v>
      </c>
      <c r="W307" s="24">
        <f t="shared" si="99"/>
        <v>10</v>
      </c>
      <c r="X307" s="31">
        <f t="shared" si="100"/>
        <v>141.05618601610945</v>
      </c>
      <c r="Y307" s="20"/>
      <c r="Z307" s="19"/>
    </row>
    <row r="308" spans="1:26" ht="15.6" x14ac:dyDescent="0.3">
      <c r="A308" s="32">
        <v>290</v>
      </c>
      <c r="B308" s="172">
        <f>'Curva durate'!V316/1000</f>
        <v>3.0557944498099997E-3</v>
      </c>
      <c r="C308" s="11"/>
      <c r="D308" s="83">
        <f t="shared" si="91"/>
        <v>3.0557944498099997E-3</v>
      </c>
      <c r="E308" s="83">
        <f t="shared" si="92"/>
        <v>0</v>
      </c>
      <c r="F308" s="173">
        <f t="shared" si="93"/>
        <v>3.0557944498099997E-3</v>
      </c>
      <c r="G308" s="174">
        <f t="shared" si="81"/>
        <v>3.0557944498099997E-3</v>
      </c>
      <c r="H308" s="175">
        <f t="shared" si="82"/>
        <v>0</v>
      </c>
      <c r="I308" s="27">
        <f t="shared" si="83"/>
        <v>0.35950522938941171</v>
      </c>
      <c r="J308" s="11">
        <f t="shared" si="84"/>
        <v>245</v>
      </c>
      <c r="K308">
        <f t="shared" si="85"/>
        <v>160.30000000000001</v>
      </c>
      <c r="L308" s="36">
        <f t="shared" si="94"/>
        <v>2.0181661892495536E-2</v>
      </c>
      <c r="M308" s="99">
        <f t="shared" si="95"/>
        <v>4.0075E-2</v>
      </c>
      <c r="N308">
        <f t="shared" si="96"/>
        <v>752</v>
      </c>
      <c r="O308" s="36">
        <f t="shared" si="86"/>
        <v>2.9626436003906001E-3</v>
      </c>
      <c r="P308" s="1">
        <f t="shared" si="97"/>
        <v>0.19655220228661827</v>
      </c>
      <c r="Q308" s="23">
        <f t="shared" si="98"/>
        <v>243.94594779771339</v>
      </c>
      <c r="R308" s="23">
        <f t="shared" si="87"/>
        <v>0.83</v>
      </c>
      <c r="S308" s="11">
        <f t="shared" si="88"/>
        <v>0.96</v>
      </c>
      <c r="T308" s="20"/>
      <c r="U308" s="30">
        <f t="shared" si="89"/>
        <v>7.3128514854054858</v>
      </c>
      <c r="V308" s="24">
        <f t="shared" si="90"/>
        <v>5.8268800635710907</v>
      </c>
      <c r="W308" s="24">
        <f t="shared" si="99"/>
        <v>10</v>
      </c>
      <c r="X308" s="31">
        <f t="shared" si="100"/>
        <v>139.84512152570619</v>
      </c>
      <c r="Y308" s="20"/>
      <c r="Z308" s="19"/>
    </row>
    <row r="309" spans="1:26" ht="15.6" x14ac:dyDescent="0.3">
      <c r="A309" s="32">
        <v>291</v>
      </c>
      <c r="B309" s="172">
        <f>'Curva durate'!V317/1000</f>
        <v>3.0295072940499995E-3</v>
      </c>
      <c r="C309" s="11"/>
      <c r="D309" s="83">
        <f t="shared" si="91"/>
        <v>3.0295072940499995E-3</v>
      </c>
      <c r="E309" s="83">
        <f t="shared" si="92"/>
        <v>0</v>
      </c>
      <c r="F309" s="173">
        <f t="shared" si="93"/>
        <v>3.0295072940499995E-3</v>
      </c>
      <c r="G309" s="174">
        <f t="shared" si="81"/>
        <v>3.0295072940499995E-3</v>
      </c>
      <c r="H309" s="175">
        <f t="shared" si="82"/>
        <v>0</v>
      </c>
      <c r="I309" s="27">
        <f t="shared" si="83"/>
        <v>0.35641262282941166</v>
      </c>
      <c r="J309" s="11">
        <f t="shared" si="84"/>
        <v>245</v>
      </c>
      <c r="K309">
        <f t="shared" si="85"/>
        <v>160.30000000000001</v>
      </c>
      <c r="L309" s="36">
        <f t="shared" si="94"/>
        <v>2.0181661892495536E-2</v>
      </c>
      <c r="M309" s="99">
        <f t="shared" si="95"/>
        <v>4.0075E-2</v>
      </c>
      <c r="N309">
        <f t="shared" si="96"/>
        <v>752</v>
      </c>
      <c r="O309" s="36">
        <f t="shared" si="86"/>
        <v>2.9626436003906001E-3</v>
      </c>
      <c r="P309" s="1">
        <f t="shared" si="97"/>
        <v>0.19318510740069528</v>
      </c>
      <c r="Q309" s="23">
        <f t="shared" si="98"/>
        <v>243.94931489259932</v>
      </c>
      <c r="R309" s="23">
        <f t="shared" si="87"/>
        <v>0.83</v>
      </c>
      <c r="S309" s="11">
        <f t="shared" si="88"/>
        <v>0.96</v>
      </c>
      <c r="T309" s="20"/>
      <c r="U309" s="30">
        <f t="shared" si="89"/>
        <v>7.2500435049756291</v>
      </c>
      <c r="V309" s="24">
        <f t="shared" si="90"/>
        <v>5.7768346647645803</v>
      </c>
      <c r="W309" s="24">
        <f t="shared" si="99"/>
        <v>10</v>
      </c>
      <c r="X309" s="31">
        <f t="shared" si="100"/>
        <v>138.64403195434994</v>
      </c>
      <c r="Y309" s="20"/>
      <c r="Z309" s="19"/>
    </row>
    <row r="310" spans="1:26" ht="15.6" x14ac:dyDescent="0.3">
      <c r="A310" s="26">
        <v>292</v>
      </c>
      <c r="B310" s="172">
        <f>'Curva durate'!V318/1000</f>
        <v>3.0034434051700002E-3</v>
      </c>
      <c r="C310" s="11"/>
      <c r="D310" s="83">
        <f t="shared" si="91"/>
        <v>3.0034434051700002E-3</v>
      </c>
      <c r="E310" s="83">
        <f t="shared" si="92"/>
        <v>0</v>
      </c>
      <c r="F310" s="173">
        <f t="shared" si="93"/>
        <v>3.0034434051700002E-3</v>
      </c>
      <c r="G310" s="174">
        <f t="shared" si="81"/>
        <v>3.0034434051700002E-3</v>
      </c>
      <c r="H310" s="175">
        <f t="shared" si="82"/>
        <v>0</v>
      </c>
      <c r="I310" s="27">
        <f t="shared" si="83"/>
        <v>0.35334628296117648</v>
      </c>
      <c r="J310" s="11">
        <f t="shared" si="84"/>
        <v>245</v>
      </c>
      <c r="K310">
        <f t="shared" si="85"/>
        <v>160.30000000000001</v>
      </c>
      <c r="L310" s="36">
        <f t="shared" si="94"/>
        <v>2.0181661892495536E-2</v>
      </c>
      <c r="M310" s="99">
        <f t="shared" si="95"/>
        <v>4.0075E-2</v>
      </c>
      <c r="N310">
        <f t="shared" si="96"/>
        <v>752</v>
      </c>
      <c r="O310" s="36">
        <f t="shared" si="86"/>
        <v>2.9626436003906001E-3</v>
      </c>
      <c r="P310" s="1">
        <f t="shared" si="97"/>
        <v>0.18987533118715405</v>
      </c>
      <c r="Q310" s="23">
        <f t="shared" si="98"/>
        <v>243.95262466881286</v>
      </c>
      <c r="R310" s="23">
        <f t="shared" si="87"/>
        <v>0.83</v>
      </c>
      <c r="S310" s="11">
        <f t="shared" si="88"/>
        <v>0.96</v>
      </c>
      <c r="T310" s="20"/>
      <c r="U310" s="30">
        <f t="shared" si="89"/>
        <v>7.1877664160248464</v>
      </c>
      <c r="V310" s="24">
        <f t="shared" si="90"/>
        <v>5.7272122802885974</v>
      </c>
      <c r="W310" s="24">
        <f t="shared" si="99"/>
        <v>10</v>
      </c>
      <c r="X310" s="31">
        <f t="shared" si="100"/>
        <v>137.45309472692634</v>
      </c>
      <c r="Y310" s="20"/>
      <c r="Z310" s="19"/>
    </row>
    <row r="311" spans="1:26" ht="15.6" x14ac:dyDescent="0.3">
      <c r="A311" s="32">
        <v>293</v>
      </c>
      <c r="B311" s="172">
        <f>'Curva durate'!V319/1000</f>
        <v>2.9776066468700001E-3</v>
      </c>
      <c r="C311" s="11"/>
      <c r="D311" s="83">
        <f t="shared" si="91"/>
        <v>2.9776066468700001E-3</v>
      </c>
      <c r="E311" s="83">
        <f t="shared" si="92"/>
        <v>0</v>
      </c>
      <c r="F311" s="173">
        <f t="shared" si="93"/>
        <v>2.9776066468700001E-3</v>
      </c>
      <c r="G311" s="174">
        <f t="shared" si="81"/>
        <v>2.9776066468700001E-3</v>
      </c>
      <c r="H311" s="175">
        <f t="shared" si="82"/>
        <v>0</v>
      </c>
      <c r="I311" s="27">
        <f t="shared" si="83"/>
        <v>0.35030666433764707</v>
      </c>
      <c r="J311" s="11">
        <f t="shared" si="84"/>
        <v>245</v>
      </c>
      <c r="K311">
        <f t="shared" si="85"/>
        <v>160.30000000000001</v>
      </c>
      <c r="L311" s="36">
        <f t="shared" si="94"/>
        <v>2.0181661892495536E-2</v>
      </c>
      <c r="M311" s="99">
        <f t="shared" si="95"/>
        <v>4.0075E-2</v>
      </c>
      <c r="N311">
        <f t="shared" si="96"/>
        <v>752</v>
      </c>
      <c r="O311" s="36">
        <f t="shared" si="86"/>
        <v>2.9626436003906001E-3</v>
      </c>
      <c r="P311" s="1">
        <f t="shared" si="97"/>
        <v>0.18662262303605132</v>
      </c>
      <c r="Q311" s="23">
        <f t="shared" si="98"/>
        <v>243.95587737696397</v>
      </c>
      <c r="R311" s="23">
        <f t="shared" si="87"/>
        <v>0.83</v>
      </c>
      <c r="S311" s="11">
        <f t="shared" si="88"/>
        <v>0.96</v>
      </c>
      <c r="T311" s="20"/>
      <c r="U311" s="30">
        <f t="shared" si="89"/>
        <v>7.1260295382225829</v>
      </c>
      <c r="V311" s="24">
        <f t="shared" si="90"/>
        <v>5.678020336055754</v>
      </c>
      <c r="W311" s="24">
        <f t="shared" si="99"/>
        <v>10</v>
      </c>
      <c r="X311" s="31">
        <f t="shared" si="100"/>
        <v>136.27248806533811</v>
      </c>
      <c r="Y311" s="20"/>
      <c r="Z311" s="19"/>
    </row>
    <row r="312" spans="1:26" ht="15.6" x14ac:dyDescent="0.3">
      <c r="A312" s="32">
        <v>294</v>
      </c>
      <c r="B312" s="172">
        <f>'Curva durate'!V320/1000</f>
        <v>2.9520009003699997E-3</v>
      </c>
      <c r="C312" s="11"/>
      <c r="D312" s="83">
        <f t="shared" si="91"/>
        <v>2.9520009003699997E-3</v>
      </c>
      <c r="E312" s="83">
        <f t="shared" si="92"/>
        <v>0</v>
      </c>
      <c r="F312" s="173">
        <f t="shared" si="93"/>
        <v>2.9520009003699997E-3</v>
      </c>
      <c r="G312" s="174">
        <f t="shared" si="81"/>
        <v>2.9520009003699997E-3</v>
      </c>
      <c r="H312" s="175">
        <f t="shared" si="82"/>
        <v>0</v>
      </c>
      <c r="I312" s="27">
        <f t="shared" si="83"/>
        <v>0.3472942235729411</v>
      </c>
      <c r="J312" s="11">
        <f t="shared" si="84"/>
        <v>245</v>
      </c>
      <c r="K312">
        <f t="shared" si="85"/>
        <v>160.30000000000001</v>
      </c>
      <c r="L312" s="36">
        <f t="shared" si="94"/>
        <v>2.0181661892495536E-2</v>
      </c>
      <c r="M312" s="99">
        <f t="shared" si="95"/>
        <v>4.0075E-2</v>
      </c>
      <c r="N312">
        <f t="shared" si="96"/>
        <v>752</v>
      </c>
      <c r="O312" s="36">
        <f t="shared" si="86"/>
        <v>2.9626436003906001E-3</v>
      </c>
      <c r="P312" s="1">
        <f t="shared" si="97"/>
        <v>0.1834267241469687</v>
      </c>
      <c r="Q312" s="23">
        <f t="shared" si="98"/>
        <v>243.95907327585306</v>
      </c>
      <c r="R312" s="23">
        <f t="shared" si="87"/>
        <v>0.83</v>
      </c>
      <c r="S312" s="11">
        <f t="shared" si="88"/>
        <v>0.96</v>
      </c>
      <c r="T312" s="20"/>
      <c r="U312" s="30">
        <f t="shared" si="89"/>
        <v>7.0648422328843781</v>
      </c>
      <c r="V312" s="24">
        <f t="shared" si="90"/>
        <v>5.6292662911622724</v>
      </c>
      <c r="W312" s="24">
        <f t="shared" si="99"/>
        <v>10</v>
      </c>
      <c r="X312" s="31">
        <f t="shared" si="100"/>
        <v>135.10239098789452</v>
      </c>
      <c r="Y312" s="20"/>
      <c r="Z312" s="19"/>
    </row>
    <row r="313" spans="1:26" ht="15.6" x14ac:dyDescent="0.3">
      <c r="A313" s="26">
        <v>295</v>
      </c>
      <c r="B313" s="172">
        <f>'Curva durate'!V321/1000</f>
        <v>2.9266300644100003E-3</v>
      </c>
      <c r="C313" s="11"/>
      <c r="D313" s="83">
        <f t="shared" si="91"/>
        <v>2.9266300644100003E-3</v>
      </c>
      <c r="E313" s="83">
        <f t="shared" si="92"/>
        <v>0</v>
      </c>
      <c r="F313" s="173">
        <f t="shared" si="93"/>
        <v>2.9266300644100003E-3</v>
      </c>
      <c r="G313" s="174">
        <f t="shared" si="81"/>
        <v>2.9266300644100003E-3</v>
      </c>
      <c r="H313" s="175">
        <f t="shared" si="82"/>
        <v>0</v>
      </c>
      <c r="I313" s="27">
        <f t="shared" si="83"/>
        <v>0.34430941934235293</v>
      </c>
      <c r="J313" s="11">
        <f t="shared" si="84"/>
        <v>245</v>
      </c>
      <c r="K313">
        <f t="shared" si="85"/>
        <v>160.30000000000001</v>
      </c>
      <c r="L313" s="36">
        <f t="shared" si="94"/>
        <v>2.0181661892495536E-2</v>
      </c>
      <c r="M313" s="99">
        <f t="shared" si="95"/>
        <v>4.0075E-2</v>
      </c>
      <c r="N313">
        <f t="shared" si="96"/>
        <v>752</v>
      </c>
      <c r="O313" s="36">
        <f t="shared" si="86"/>
        <v>2.9626436003906001E-3</v>
      </c>
      <c r="P313" s="1">
        <f t="shared" si="97"/>
        <v>0.18028736780802795</v>
      </c>
      <c r="Q313" s="23">
        <f t="shared" si="98"/>
        <v>243.96221263219198</v>
      </c>
      <c r="R313" s="23">
        <f t="shared" si="87"/>
        <v>0.83</v>
      </c>
      <c r="S313" s="11">
        <f t="shared" si="88"/>
        <v>0.96</v>
      </c>
      <c r="T313" s="20"/>
      <c r="U313" s="30">
        <f t="shared" si="89"/>
        <v>7.0042139029404042</v>
      </c>
      <c r="V313" s="24">
        <f t="shared" si="90"/>
        <v>5.5809576378629133</v>
      </c>
      <c r="W313" s="24">
        <f t="shared" si="99"/>
        <v>10</v>
      </c>
      <c r="X313" s="31">
        <f t="shared" si="100"/>
        <v>133.94298330870993</v>
      </c>
      <c r="Y313" s="20"/>
      <c r="Z313" s="19"/>
    </row>
    <row r="314" spans="1:26" ht="15.6" x14ac:dyDescent="0.3">
      <c r="A314" s="32">
        <v>296</v>
      </c>
      <c r="B314" s="172">
        <f>'Curva durate'!V322/1000</f>
        <v>2.9014980552500001E-3</v>
      </c>
      <c r="C314" s="11"/>
      <c r="D314" s="83">
        <f t="shared" si="91"/>
        <v>2.9014980552500001E-3</v>
      </c>
      <c r="E314" s="83">
        <f t="shared" si="92"/>
        <v>0</v>
      </c>
      <c r="F314" s="173">
        <f t="shared" si="93"/>
        <v>2.9014980552500001E-3</v>
      </c>
      <c r="G314" s="174">
        <f t="shared" si="81"/>
        <v>2.9014980552500001E-3</v>
      </c>
      <c r="H314" s="175">
        <f t="shared" si="82"/>
        <v>0</v>
      </c>
      <c r="I314" s="27">
        <f t="shared" si="83"/>
        <v>0.34135271238235293</v>
      </c>
      <c r="J314" s="11">
        <f t="shared" si="84"/>
        <v>245</v>
      </c>
      <c r="K314">
        <f t="shared" si="85"/>
        <v>160.30000000000001</v>
      </c>
      <c r="L314" s="36">
        <f t="shared" si="94"/>
        <v>2.0181661892495536E-2</v>
      </c>
      <c r="M314" s="99">
        <f t="shared" si="95"/>
        <v>4.0075E-2</v>
      </c>
      <c r="N314">
        <f t="shared" si="96"/>
        <v>752</v>
      </c>
      <c r="O314" s="36">
        <f t="shared" si="86"/>
        <v>2.9626436003906001E-3</v>
      </c>
      <c r="P314" s="1">
        <f t="shared" si="97"/>
        <v>0.17720427968383262</v>
      </c>
      <c r="Q314" s="23">
        <f t="shared" si="98"/>
        <v>243.96529572031619</v>
      </c>
      <c r="R314" s="23">
        <f t="shared" si="87"/>
        <v>0.83</v>
      </c>
      <c r="S314" s="11">
        <f t="shared" si="88"/>
        <v>0.96</v>
      </c>
      <c r="T314" s="20"/>
      <c r="U314" s="30">
        <f t="shared" si="89"/>
        <v>6.9441539929044982</v>
      </c>
      <c r="V314" s="24">
        <f t="shared" si="90"/>
        <v>5.5331019015463037</v>
      </c>
      <c r="W314" s="24">
        <f t="shared" si="99"/>
        <v>10</v>
      </c>
      <c r="X314" s="31">
        <f t="shared" si="100"/>
        <v>132.79444563711129</v>
      </c>
      <c r="Y314" s="20"/>
      <c r="Z314" s="19"/>
    </row>
    <row r="315" spans="1:26" ht="15.6" x14ac:dyDescent="0.3">
      <c r="A315" s="32">
        <v>297</v>
      </c>
      <c r="B315" s="172">
        <f>'Curva durate'!V323/1000</f>
        <v>2.87660880667E-3</v>
      </c>
      <c r="C315" s="11"/>
      <c r="D315" s="83">
        <f t="shared" si="91"/>
        <v>2.87660880667E-3</v>
      </c>
      <c r="E315" s="83">
        <f t="shared" si="92"/>
        <v>0</v>
      </c>
      <c r="F315" s="173">
        <f t="shared" si="93"/>
        <v>2.87660880667E-3</v>
      </c>
      <c r="G315" s="174">
        <f t="shared" si="81"/>
        <v>2.87660880667E-3</v>
      </c>
      <c r="H315" s="175">
        <f t="shared" si="82"/>
        <v>0</v>
      </c>
      <c r="I315" s="27">
        <f t="shared" si="83"/>
        <v>0.33842456549058819</v>
      </c>
      <c r="J315" s="11">
        <f t="shared" si="84"/>
        <v>245</v>
      </c>
      <c r="K315">
        <f t="shared" si="85"/>
        <v>160.30000000000001</v>
      </c>
      <c r="L315" s="36">
        <f t="shared" si="94"/>
        <v>2.0181661892495536E-2</v>
      </c>
      <c r="M315" s="99">
        <f t="shared" si="95"/>
        <v>4.0075E-2</v>
      </c>
      <c r="N315">
        <f t="shared" si="96"/>
        <v>752</v>
      </c>
      <c r="O315" s="36">
        <f t="shared" si="86"/>
        <v>2.9626436003906001E-3</v>
      </c>
      <c r="P315" s="1">
        <f t="shared" si="97"/>
        <v>0.17417717811243741</v>
      </c>
      <c r="Q315" s="23">
        <f t="shared" si="98"/>
        <v>243.96832282188757</v>
      </c>
      <c r="R315" s="23">
        <f t="shared" si="87"/>
        <v>0.83</v>
      </c>
      <c r="S315" s="11">
        <f t="shared" si="88"/>
        <v>0.96</v>
      </c>
      <c r="T315" s="20"/>
      <c r="U315" s="30">
        <f t="shared" si="89"/>
        <v>6.8846719888437029</v>
      </c>
      <c r="V315" s="24">
        <f t="shared" si="90"/>
        <v>5.4857066407106627</v>
      </c>
      <c r="W315" s="24">
        <f t="shared" si="99"/>
        <v>10</v>
      </c>
      <c r="X315" s="31">
        <f t="shared" si="100"/>
        <v>131.6569593770559</v>
      </c>
      <c r="Y315" s="20"/>
      <c r="Z315" s="19"/>
    </row>
    <row r="316" spans="1:26" ht="15.6" x14ac:dyDescent="0.3">
      <c r="A316" s="26">
        <v>298</v>
      </c>
      <c r="B316" s="172">
        <f>'Curva durate'!V324/1000</f>
        <v>2.8519662699699991E-3</v>
      </c>
      <c r="C316" s="11"/>
      <c r="D316" s="83">
        <f t="shared" si="91"/>
        <v>2.8519662699699991E-3</v>
      </c>
      <c r="E316" s="83">
        <f t="shared" si="92"/>
        <v>0</v>
      </c>
      <c r="F316" s="173">
        <f t="shared" si="93"/>
        <v>2.8519662699699991E-3</v>
      </c>
      <c r="G316" s="174">
        <f t="shared" si="81"/>
        <v>2.8519662699699991E-3</v>
      </c>
      <c r="H316" s="175">
        <f t="shared" si="82"/>
        <v>0</v>
      </c>
      <c r="I316" s="27">
        <f t="shared" si="83"/>
        <v>0.33552544352588221</v>
      </c>
      <c r="J316" s="11">
        <f t="shared" si="84"/>
        <v>245</v>
      </c>
      <c r="K316">
        <f t="shared" si="85"/>
        <v>160.30000000000001</v>
      </c>
      <c r="L316" s="36">
        <f t="shared" si="94"/>
        <v>2.0181661892495536E-2</v>
      </c>
      <c r="M316" s="99">
        <f t="shared" si="95"/>
        <v>4.0075E-2</v>
      </c>
      <c r="N316">
        <f t="shared" si="96"/>
        <v>752</v>
      </c>
      <c r="O316" s="36">
        <f t="shared" si="86"/>
        <v>2.9626436003906001E-3</v>
      </c>
      <c r="P316" s="1">
        <f t="shared" si="97"/>
        <v>0.17120577441144372</v>
      </c>
      <c r="Q316" s="23">
        <f t="shared" si="98"/>
        <v>243.97129422558857</v>
      </c>
      <c r="R316" s="23">
        <f t="shared" si="87"/>
        <v>0.83</v>
      </c>
      <c r="S316" s="11">
        <f t="shared" si="88"/>
        <v>0.96</v>
      </c>
      <c r="T316" s="20"/>
      <c r="U316" s="30">
        <f t="shared" si="89"/>
        <v>6.8257774183483129</v>
      </c>
      <c r="V316" s="24">
        <f t="shared" si="90"/>
        <v>5.4387794469399351</v>
      </c>
      <c r="W316" s="24">
        <f t="shared" si="99"/>
        <v>10</v>
      </c>
      <c r="X316" s="31">
        <f t="shared" si="100"/>
        <v>130.53070672655844</v>
      </c>
      <c r="Y316" s="20"/>
      <c r="Z316" s="19"/>
    </row>
    <row r="317" spans="1:26" ht="15.6" x14ac:dyDescent="0.3">
      <c r="A317" s="32">
        <v>299</v>
      </c>
      <c r="B317" s="172">
        <f>'Curva durate'!V325/1000</f>
        <v>2.8275744139699991E-3</v>
      </c>
      <c r="C317" s="11"/>
      <c r="D317" s="83">
        <f t="shared" si="91"/>
        <v>2.8275744139699991E-3</v>
      </c>
      <c r="E317" s="83">
        <f t="shared" si="92"/>
        <v>0</v>
      </c>
      <c r="F317" s="173">
        <f t="shared" si="93"/>
        <v>2.8275744139699991E-3</v>
      </c>
      <c r="G317" s="174">
        <f t="shared" si="81"/>
        <v>2.8275744139699991E-3</v>
      </c>
      <c r="H317" s="175">
        <f t="shared" si="82"/>
        <v>0</v>
      </c>
      <c r="I317" s="27">
        <f t="shared" si="83"/>
        <v>0.33265581340823519</v>
      </c>
      <c r="J317" s="11">
        <f t="shared" si="84"/>
        <v>245</v>
      </c>
      <c r="K317">
        <f t="shared" si="85"/>
        <v>160.30000000000001</v>
      </c>
      <c r="L317" s="36">
        <f t="shared" si="94"/>
        <v>2.0181661892495536E-2</v>
      </c>
      <c r="M317" s="99">
        <f t="shared" si="95"/>
        <v>4.0075E-2</v>
      </c>
      <c r="N317">
        <f t="shared" si="96"/>
        <v>752</v>
      </c>
      <c r="O317" s="36">
        <f t="shared" si="86"/>
        <v>2.9626436003906001E-3</v>
      </c>
      <c r="P317" s="1">
        <f t="shared" si="97"/>
        <v>0.16828977319332622</v>
      </c>
      <c r="Q317" s="23">
        <f t="shared" si="98"/>
        <v>243.97421022680669</v>
      </c>
      <c r="R317" s="23">
        <f t="shared" si="87"/>
        <v>0.83</v>
      </c>
      <c r="S317" s="11">
        <f t="shared" si="88"/>
        <v>0.96</v>
      </c>
      <c r="T317" s="20"/>
      <c r="U317" s="30">
        <f t="shared" si="89"/>
        <v>6.7674798505024505</v>
      </c>
      <c r="V317" s="24">
        <f t="shared" si="90"/>
        <v>5.3923279448803516</v>
      </c>
      <c r="W317" s="24">
        <f t="shared" si="99"/>
        <v>10</v>
      </c>
      <c r="X317" s="31">
        <f t="shared" si="100"/>
        <v>129.41587067712845</v>
      </c>
      <c r="Y317" s="20"/>
      <c r="Z317" s="19"/>
    </row>
    <row r="318" spans="1:26" ht="15.6" x14ac:dyDescent="0.3">
      <c r="A318" s="32">
        <v>300</v>
      </c>
      <c r="B318" s="172">
        <f>'Curva durate'!V326/1000</f>
        <v>2.8034372250099996E-3</v>
      </c>
      <c r="C318" s="11"/>
      <c r="D318" s="83">
        <f t="shared" si="91"/>
        <v>2.8034372250099996E-3</v>
      </c>
      <c r="E318" s="83">
        <f t="shared" si="92"/>
        <v>0</v>
      </c>
      <c r="F318" s="173">
        <f t="shared" si="93"/>
        <v>2.8034372250099996E-3</v>
      </c>
      <c r="G318" s="174">
        <f t="shared" si="81"/>
        <v>2.8034372250099996E-3</v>
      </c>
      <c r="H318" s="175">
        <f t="shared" si="82"/>
        <v>0</v>
      </c>
      <c r="I318" s="27">
        <f t="shared" si="83"/>
        <v>0.32981614411882343</v>
      </c>
      <c r="J318" s="11">
        <f t="shared" si="84"/>
        <v>245</v>
      </c>
      <c r="K318">
        <f t="shared" si="85"/>
        <v>160.30000000000001</v>
      </c>
      <c r="L318" s="36">
        <f t="shared" si="94"/>
        <v>2.0181661892495536E-2</v>
      </c>
      <c r="M318" s="99">
        <f t="shared" si="95"/>
        <v>4.0075E-2</v>
      </c>
      <c r="N318">
        <f t="shared" si="96"/>
        <v>752</v>
      </c>
      <c r="O318" s="36">
        <f t="shared" si="86"/>
        <v>2.9626436003906001E-3</v>
      </c>
      <c r="P318" s="1">
        <f t="shared" si="97"/>
        <v>0.16542887269008941</v>
      </c>
      <c r="Q318" s="23">
        <f t="shared" si="98"/>
        <v>243.97707112730993</v>
      </c>
      <c r="R318" s="23">
        <f t="shared" si="87"/>
        <v>0.83</v>
      </c>
      <c r="S318" s="11">
        <f t="shared" si="88"/>
        <v>0.96</v>
      </c>
      <c r="T318" s="20"/>
      <c r="U318" s="30">
        <f t="shared" si="89"/>
        <v>6.7097888958551595</v>
      </c>
      <c r="V318" s="24">
        <f t="shared" si="90"/>
        <v>5.34635979221739</v>
      </c>
      <c r="W318" s="24">
        <f t="shared" si="99"/>
        <v>10</v>
      </c>
      <c r="X318" s="31">
        <f t="shared" si="100"/>
        <v>128.31263501321735</v>
      </c>
      <c r="Y318" s="20"/>
      <c r="Z318" s="19"/>
    </row>
    <row r="319" spans="1:26" ht="15.6" x14ac:dyDescent="0.3">
      <c r="A319" s="26">
        <v>301</v>
      </c>
      <c r="B319" s="172">
        <f>'Curva durate'!V327/1000</f>
        <v>2.7795587069499995E-3</v>
      </c>
      <c r="C319" s="11"/>
      <c r="D319" s="83">
        <f t="shared" si="91"/>
        <v>2.7795587069499995E-3</v>
      </c>
      <c r="E319" s="83">
        <f t="shared" si="92"/>
        <v>0</v>
      </c>
      <c r="F319" s="173">
        <f t="shared" si="93"/>
        <v>2.7795587069499995E-3</v>
      </c>
      <c r="G319" s="174">
        <f t="shared" si="81"/>
        <v>2.7795587069499995E-3</v>
      </c>
      <c r="H319" s="175">
        <f t="shared" si="82"/>
        <v>0</v>
      </c>
      <c r="I319" s="27">
        <f t="shared" si="83"/>
        <v>0.32700690669999993</v>
      </c>
      <c r="J319" s="11">
        <f t="shared" si="84"/>
        <v>245</v>
      </c>
      <c r="K319">
        <f t="shared" si="85"/>
        <v>160.30000000000001</v>
      </c>
      <c r="L319" s="36">
        <f t="shared" si="94"/>
        <v>2.0181661892495536E-2</v>
      </c>
      <c r="M319" s="99">
        <f t="shared" si="95"/>
        <v>4.0075E-2</v>
      </c>
      <c r="N319">
        <f t="shared" si="96"/>
        <v>752</v>
      </c>
      <c r="O319" s="36">
        <f t="shared" si="86"/>
        <v>2.9626436003906001E-3</v>
      </c>
      <c r="P319" s="1">
        <f t="shared" si="97"/>
        <v>0.16262276508735857</v>
      </c>
      <c r="Q319" s="23">
        <f t="shared" si="98"/>
        <v>243.97987723491266</v>
      </c>
      <c r="R319" s="23">
        <f t="shared" si="87"/>
        <v>0.83</v>
      </c>
      <c r="S319" s="11">
        <f t="shared" si="88"/>
        <v>0.96</v>
      </c>
      <c r="T319" s="20"/>
      <c r="U319" s="30">
        <f t="shared" si="89"/>
        <v>6.6527142063920452</v>
      </c>
      <c r="V319" s="24">
        <f t="shared" si="90"/>
        <v>5.3008826796531814</v>
      </c>
      <c r="W319" s="24">
        <f t="shared" si="99"/>
        <v>10</v>
      </c>
      <c r="X319" s="31">
        <f t="shared" si="100"/>
        <v>127.22118431167635</v>
      </c>
      <c r="Y319" s="20"/>
      <c r="Z319" s="19"/>
    </row>
    <row r="320" spans="1:26" ht="15.6" x14ac:dyDescent="0.3">
      <c r="A320" s="32">
        <v>302</v>
      </c>
      <c r="B320" s="172">
        <f>'Curva durate'!V328/1000</f>
        <v>2.7559428811699998E-3</v>
      </c>
      <c r="C320" s="11"/>
      <c r="D320" s="83">
        <f t="shared" si="91"/>
        <v>2.7559428811699998E-3</v>
      </c>
      <c r="E320" s="83">
        <f t="shared" si="92"/>
        <v>0</v>
      </c>
      <c r="F320" s="173">
        <f t="shared" si="93"/>
        <v>2.7559428811699998E-3</v>
      </c>
      <c r="G320" s="174">
        <f t="shared" si="81"/>
        <v>2.7559428811699998E-3</v>
      </c>
      <c r="H320" s="175">
        <f t="shared" si="82"/>
        <v>0</v>
      </c>
      <c r="I320" s="27">
        <f t="shared" si="83"/>
        <v>0.32422857425529406</v>
      </c>
      <c r="J320" s="11">
        <f t="shared" si="84"/>
        <v>245</v>
      </c>
      <c r="K320">
        <f t="shared" si="85"/>
        <v>160.30000000000001</v>
      </c>
      <c r="L320" s="36">
        <f t="shared" si="94"/>
        <v>2.0181661892495536E-2</v>
      </c>
      <c r="M320" s="99">
        <f t="shared" si="95"/>
        <v>4.0075E-2</v>
      </c>
      <c r="N320">
        <f t="shared" si="96"/>
        <v>752</v>
      </c>
      <c r="O320" s="36">
        <f t="shared" si="86"/>
        <v>2.9626436003906001E-3</v>
      </c>
      <c r="P320" s="1">
        <f t="shared" si="97"/>
        <v>0.15987113686800775</v>
      </c>
      <c r="Q320" s="23">
        <f t="shared" si="98"/>
        <v>243.98262886313199</v>
      </c>
      <c r="R320" s="23">
        <f t="shared" si="87"/>
        <v>0.83</v>
      </c>
      <c r="S320" s="11">
        <f t="shared" si="88"/>
        <v>0.96</v>
      </c>
      <c r="T320" s="20"/>
      <c r="U320" s="30">
        <f t="shared" si="89"/>
        <v>6.5962654755074546</v>
      </c>
      <c r="V320" s="24">
        <f t="shared" si="90"/>
        <v>5.2559043308843396</v>
      </c>
      <c r="W320" s="24">
        <f t="shared" si="99"/>
        <v>10</v>
      </c>
      <c r="X320" s="31">
        <f t="shared" si="100"/>
        <v>126.14170394122415</v>
      </c>
      <c r="Y320" s="20"/>
      <c r="Z320" s="19"/>
    </row>
    <row r="321" spans="1:26" ht="15.6" x14ac:dyDescent="0.3">
      <c r="A321" s="32">
        <v>303</v>
      </c>
      <c r="B321" s="172">
        <f>'Curva durate'!V329/1000</f>
        <v>2.7325937865700007E-3</v>
      </c>
      <c r="C321" s="11"/>
      <c r="D321" s="83">
        <f t="shared" si="91"/>
        <v>2.7325937865700007E-3</v>
      </c>
      <c r="E321" s="83">
        <f t="shared" si="92"/>
        <v>0</v>
      </c>
      <c r="F321" s="173">
        <f t="shared" si="93"/>
        <v>2.7325937865700007E-3</v>
      </c>
      <c r="G321" s="174">
        <f t="shared" si="81"/>
        <v>2.7325937865700007E-3</v>
      </c>
      <c r="H321" s="175">
        <f t="shared" si="82"/>
        <v>0</v>
      </c>
      <c r="I321" s="27">
        <f t="shared" si="83"/>
        <v>0.32148162194941182</v>
      </c>
      <c r="J321" s="11">
        <f t="shared" si="84"/>
        <v>245</v>
      </c>
      <c r="K321">
        <f t="shared" si="85"/>
        <v>160.30000000000001</v>
      </c>
      <c r="L321" s="36">
        <f t="shared" si="94"/>
        <v>2.0181661892495536E-2</v>
      </c>
      <c r="M321" s="99">
        <f t="shared" si="95"/>
        <v>4.0075E-2</v>
      </c>
      <c r="N321">
        <f t="shared" si="96"/>
        <v>752</v>
      </c>
      <c r="O321" s="36">
        <f t="shared" si="86"/>
        <v>2.9626436003906001E-3</v>
      </c>
      <c r="P321" s="1">
        <f t="shared" si="97"/>
        <v>0.15717366916542744</v>
      </c>
      <c r="Q321" s="23">
        <f t="shared" si="98"/>
        <v>243.9853263308346</v>
      </c>
      <c r="R321" s="23">
        <f t="shared" si="87"/>
        <v>0.83</v>
      </c>
      <c r="S321" s="11">
        <f t="shared" si="88"/>
        <v>0.96</v>
      </c>
      <c r="T321" s="20"/>
      <c r="U321" s="30">
        <f t="shared" si="89"/>
        <v>6.5404524379772067</v>
      </c>
      <c r="V321" s="24">
        <f t="shared" si="90"/>
        <v>5.2114325025802373</v>
      </c>
      <c r="W321" s="24">
        <f t="shared" si="99"/>
        <v>10</v>
      </c>
      <c r="X321" s="31">
        <f t="shared" si="100"/>
        <v>125.07438006192569</v>
      </c>
      <c r="Y321" s="20"/>
      <c r="Z321" s="19"/>
    </row>
    <row r="322" spans="1:26" ht="15.6" x14ac:dyDescent="0.3">
      <c r="A322" s="26">
        <v>304</v>
      </c>
      <c r="B322" s="172">
        <f>'Curva durate'!V330/1000</f>
        <v>2.70951547957E-3</v>
      </c>
      <c r="C322" s="11"/>
      <c r="D322" s="83">
        <f t="shared" si="91"/>
        <v>2.70951547957E-3</v>
      </c>
      <c r="E322" s="83">
        <f t="shared" si="92"/>
        <v>0</v>
      </c>
      <c r="F322" s="173">
        <f t="shared" si="93"/>
        <v>2.70951547957E-3</v>
      </c>
      <c r="G322" s="174">
        <f t="shared" si="81"/>
        <v>2.70951547957E-3</v>
      </c>
      <c r="H322" s="175">
        <f t="shared" si="82"/>
        <v>0</v>
      </c>
      <c r="I322" s="27">
        <f t="shared" si="83"/>
        <v>0.31876652700823527</v>
      </c>
      <c r="J322" s="11">
        <f t="shared" si="84"/>
        <v>245</v>
      </c>
      <c r="K322">
        <f t="shared" si="85"/>
        <v>160.30000000000001</v>
      </c>
      <c r="L322" s="36">
        <f t="shared" si="94"/>
        <v>2.0181661892495536E-2</v>
      </c>
      <c r="M322" s="99">
        <f t="shared" si="95"/>
        <v>4.0075E-2</v>
      </c>
      <c r="N322">
        <f t="shared" si="96"/>
        <v>752</v>
      </c>
      <c r="O322" s="36">
        <f t="shared" si="86"/>
        <v>2.9626436003906001E-3</v>
      </c>
      <c r="P322" s="1">
        <f t="shared" si="97"/>
        <v>0.1545300381265356</v>
      </c>
      <c r="Q322" s="23">
        <f t="shared" si="98"/>
        <v>243.98796996187349</v>
      </c>
      <c r="R322" s="23">
        <f t="shared" si="87"/>
        <v>0.83</v>
      </c>
      <c r="S322" s="11">
        <f t="shared" si="88"/>
        <v>0.96</v>
      </c>
      <c r="T322" s="20"/>
      <c r="U322" s="30">
        <f t="shared" si="89"/>
        <v>6.485284869931859</v>
      </c>
      <c r="V322" s="24">
        <f t="shared" si="90"/>
        <v>5.1674749843617054</v>
      </c>
      <c r="W322" s="24">
        <f t="shared" si="99"/>
        <v>10</v>
      </c>
      <c r="X322" s="31">
        <f t="shared" si="100"/>
        <v>124.01939962468093</v>
      </c>
      <c r="Y322" s="20"/>
      <c r="Z322" s="19"/>
    </row>
    <row r="323" spans="1:26" ht="15.6" x14ac:dyDescent="0.3">
      <c r="A323" s="32">
        <v>305</v>
      </c>
      <c r="B323" s="172">
        <f>'Curva durate'!V331/1000</f>
        <v>2.6867120341099995E-3</v>
      </c>
      <c r="C323" s="11"/>
      <c r="D323" s="83">
        <f t="shared" si="91"/>
        <v>2.6867120341099995E-3</v>
      </c>
      <c r="E323" s="83">
        <f t="shared" si="92"/>
        <v>0</v>
      </c>
      <c r="F323" s="173">
        <f t="shared" si="93"/>
        <v>2.6867120341099995E-3</v>
      </c>
      <c r="G323" s="174">
        <f t="shared" si="81"/>
        <v>2.6867120341099995E-3</v>
      </c>
      <c r="H323" s="175">
        <f t="shared" si="82"/>
        <v>0</v>
      </c>
      <c r="I323" s="27">
        <f t="shared" si="83"/>
        <v>0.31608376871882343</v>
      </c>
      <c r="J323" s="11">
        <f t="shared" si="84"/>
        <v>245</v>
      </c>
      <c r="K323">
        <f t="shared" si="85"/>
        <v>160.30000000000001</v>
      </c>
      <c r="L323" s="36">
        <f t="shared" si="94"/>
        <v>2.0181661892495536E-2</v>
      </c>
      <c r="M323" s="99">
        <f t="shared" si="95"/>
        <v>4.0075E-2</v>
      </c>
      <c r="N323">
        <f t="shared" si="96"/>
        <v>752</v>
      </c>
      <c r="O323" s="36">
        <f t="shared" si="86"/>
        <v>2.9626436003906001E-3</v>
      </c>
      <c r="P323" s="1">
        <f t="shared" si="97"/>
        <v>0.15193991528463846</v>
      </c>
      <c r="Q323" s="23">
        <f t="shared" si="98"/>
        <v>243.99056008471538</v>
      </c>
      <c r="R323" s="23">
        <f t="shared" si="87"/>
        <v>0.83</v>
      </c>
      <c r="S323" s="11">
        <f t="shared" si="88"/>
        <v>0.96</v>
      </c>
      <c r="T323" s="20"/>
      <c r="U323" s="30">
        <f t="shared" si="89"/>
        <v>6.4307725888305569</v>
      </c>
      <c r="V323" s="24">
        <f t="shared" si="90"/>
        <v>5.1240395987801879</v>
      </c>
      <c r="W323" s="24">
        <f t="shared" si="99"/>
        <v>10</v>
      </c>
      <c r="X323" s="31">
        <f t="shared" si="100"/>
        <v>122.97695037072451</v>
      </c>
      <c r="Y323" s="20"/>
      <c r="Z323" s="19"/>
    </row>
    <row r="324" spans="1:26" ht="15.6" x14ac:dyDescent="0.3">
      <c r="A324" s="32">
        <v>306</v>
      </c>
      <c r="B324" s="172">
        <f>'Curva durate'!V332/1000</f>
        <v>2.6641875416500006E-3</v>
      </c>
      <c r="C324" s="11"/>
      <c r="D324" s="83">
        <f t="shared" si="91"/>
        <v>2.6641875416500006E-3</v>
      </c>
      <c r="E324" s="83">
        <f t="shared" si="92"/>
        <v>0</v>
      </c>
      <c r="F324" s="173">
        <f t="shared" si="93"/>
        <v>2.6641875416500006E-3</v>
      </c>
      <c r="G324" s="174">
        <f t="shared" si="81"/>
        <v>2.6641875416500006E-3</v>
      </c>
      <c r="H324" s="175">
        <f t="shared" si="82"/>
        <v>0</v>
      </c>
      <c r="I324" s="27">
        <f t="shared" si="83"/>
        <v>0.31343382842941181</v>
      </c>
      <c r="J324" s="11">
        <f t="shared" si="84"/>
        <v>245</v>
      </c>
      <c r="K324">
        <f t="shared" si="85"/>
        <v>160.30000000000001</v>
      </c>
      <c r="L324" s="36">
        <f t="shared" si="94"/>
        <v>2.0181661892495536E-2</v>
      </c>
      <c r="M324" s="99">
        <f t="shared" si="95"/>
        <v>4.0075E-2</v>
      </c>
      <c r="N324">
        <f t="shared" si="96"/>
        <v>752</v>
      </c>
      <c r="O324" s="36">
        <f t="shared" si="86"/>
        <v>2.9626436003906001E-3</v>
      </c>
      <c r="P324" s="1">
        <f t="shared" si="97"/>
        <v>0.14940296794224245</v>
      </c>
      <c r="Q324" s="23">
        <f t="shared" si="98"/>
        <v>243.99309703205776</v>
      </c>
      <c r="R324" s="23">
        <f t="shared" si="87"/>
        <v>0.83</v>
      </c>
      <c r="S324" s="11">
        <f t="shared" si="88"/>
        <v>0.96</v>
      </c>
      <c r="T324" s="20"/>
      <c r="U324" s="30">
        <f t="shared" si="89"/>
        <v>6.3769254534354127</v>
      </c>
      <c r="V324" s="24">
        <f t="shared" si="90"/>
        <v>5.0811342012973366</v>
      </c>
      <c r="W324" s="24">
        <f t="shared" si="99"/>
        <v>10</v>
      </c>
      <c r="X324" s="31">
        <f t="shared" si="100"/>
        <v>121.94722083113608</v>
      </c>
      <c r="Y324" s="20"/>
      <c r="Z324" s="19"/>
    </row>
    <row r="325" spans="1:26" ht="15.6" x14ac:dyDescent="0.3">
      <c r="A325" s="26">
        <v>307</v>
      </c>
      <c r="B325" s="172">
        <f>'Curva durate'!V333/1000</f>
        <v>2.6419461111699995E-3</v>
      </c>
      <c r="C325" s="11"/>
      <c r="D325" s="83">
        <f t="shared" si="91"/>
        <v>2.6419461111699995E-3</v>
      </c>
      <c r="E325" s="83">
        <f t="shared" si="92"/>
        <v>0</v>
      </c>
      <c r="F325" s="173">
        <f t="shared" si="93"/>
        <v>2.6419461111699995E-3</v>
      </c>
      <c r="G325" s="174">
        <f t="shared" si="81"/>
        <v>2.6419461111699995E-3</v>
      </c>
      <c r="H325" s="175">
        <f t="shared" si="82"/>
        <v>0</v>
      </c>
      <c r="I325" s="27">
        <f t="shared" si="83"/>
        <v>0.31081718954941168</v>
      </c>
      <c r="J325" s="11">
        <f t="shared" si="84"/>
        <v>245</v>
      </c>
      <c r="K325">
        <f t="shared" si="85"/>
        <v>160.30000000000001</v>
      </c>
      <c r="L325" s="36">
        <f t="shared" si="94"/>
        <v>2.0181661892495536E-2</v>
      </c>
      <c r="M325" s="99">
        <f t="shared" si="95"/>
        <v>4.0075E-2</v>
      </c>
      <c r="N325">
        <f t="shared" si="96"/>
        <v>752</v>
      </c>
      <c r="O325" s="36">
        <f t="shared" si="86"/>
        <v>2.9626436003906001E-3</v>
      </c>
      <c r="P325" s="1">
        <f t="shared" si="97"/>
        <v>0.14691885956392434</v>
      </c>
      <c r="Q325" s="23">
        <f t="shared" si="98"/>
        <v>243.99558114043609</v>
      </c>
      <c r="R325" s="23">
        <f t="shared" si="87"/>
        <v>0.83</v>
      </c>
      <c r="S325" s="11">
        <f t="shared" si="88"/>
        <v>0.96</v>
      </c>
      <c r="T325" s="20"/>
      <c r="U325" s="30">
        <f t="shared" si="89"/>
        <v>6.3237533637864312</v>
      </c>
      <c r="V325" s="24">
        <f t="shared" si="90"/>
        <v>5.0387666802650273</v>
      </c>
      <c r="W325" s="24">
        <f t="shared" si="99"/>
        <v>10</v>
      </c>
      <c r="X325" s="31">
        <f t="shared" si="100"/>
        <v>120.93040032636065</v>
      </c>
      <c r="Y325" s="20"/>
      <c r="Z325" s="19"/>
    </row>
    <row r="326" spans="1:26" ht="15.6" x14ac:dyDescent="0.3">
      <c r="A326" s="32">
        <v>308</v>
      </c>
      <c r="B326" s="172">
        <f>'Curva durate'!V334/1000</f>
        <v>2.6199918691700006E-3</v>
      </c>
      <c r="C326" s="11"/>
      <c r="D326" s="83">
        <f t="shared" si="91"/>
        <v>2.6199918691700006E-3</v>
      </c>
      <c r="E326" s="83">
        <f t="shared" si="92"/>
        <v>0</v>
      </c>
      <c r="F326" s="173">
        <f t="shared" si="93"/>
        <v>2.6199918691700006E-3</v>
      </c>
      <c r="G326" s="174">
        <f t="shared" si="81"/>
        <v>2.6199918691700006E-3</v>
      </c>
      <c r="H326" s="175">
        <f t="shared" si="82"/>
        <v>0</v>
      </c>
      <c r="I326" s="27">
        <f t="shared" si="83"/>
        <v>0.30823433754941182</v>
      </c>
      <c r="J326" s="11">
        <f t="shared" si="84"/>
        <v>245</v>
      </c>
      <c r="K326">
        <f t="shared" si="85"/>
        <v>160.30000000000001</v>
      </c>
      <c r="L326" s="36">
        <f t="shared" si="94"/>
        <v>2.0181661892495536E-2</v>
      </c>
      <c r="M326" s="99">
        <f t="shared" si="95"/>
        <v>4.0075E-2</v>
      </c>
      <c r="N326">
        <f t="shared" si="96"/>
        <v>752</v>
      </c>
      <c r="O326" s="36">
        <f t="shared" si="86"/>
        <v>2.9626436003906001E-3</v>
      </c>
      <c r="P326" s="1">
        <f t="shared" si="97"/>
        <v>0.14448725017936714</v>
      </c>
      <c r="Q326" s="23">
        <f t="shared" si="98"/>
        <v>243.99801274982065</v>
      </c>
      <c r="R326" s="23">
        <f t="shared" si="87"/>
        <v>0.83</v>
      </c>
      <c r="S326" s="11">
        <f t="shared" si="88"/>
        <v>0.96</v>
      </c>
      <c r="T326" s="20"/>
      <c r="U326" s="30">
        <f t="shared" si="89"/>
        <v>6.27126626117703</v>
      </c>
      <c r="V326" s="24">
        <f t="shared" si="90"/>
        <v>4.9969449569058568</v>
      </c>
      <c r="W326" s="24">
        <f t="shared" si="99"/>
        <v>5</v>
      </c>
      <c r="X326" s="31">
        <f t="shared" si="100"/>
        <v>119.92667896574056</v>
      </c>
      <c r="Y326" s="20"/>
      <c r="Z326" s="19"/>
    </row>
    <row r="327" spans="1:26" ht="15.6" x14ac:dyDescent="0.3">
      <c r="A327" s="32">
        <v>309</v>
      </c>
      <c r="B327" s="172">
        <f>'Curva durate'!V335/1000</f>
        <v>2.5983289596699997E-3</v>
      </c>
      <c r="C327" s="11"/>
      <c r="D327" s="83">
        <f t="shared" si="91"/>
        <v>2.5983289596699997E-3</v>
      </c>
      <c r="E327" s="83">
        <f t="shared" si="92"/>
        <v>0</v>
      </c>
      <c r="F327" s="173">
        <f t="shared" si="93"/>
        <v>2.5983289596699997E-3</v>
      </c>
      <c r="G327" s="174">
        <f t="shared" si="81"/>
        <v>2.5983289596699997E-3</v>
      </c>
      <c r="H327" s="175">
        <f t="shared" si="82"/>
        <v>0</v>
      </c>
      <c r="I327" s="27">
        <f t="shared" si="83"/>
        <v>0.30568575996117642</v>
      </c>
      <c r="J327" s="11">
        <f t="shared" si="84"/>
        <v>245</v>
      </c>
      <c r="K327">
        <f t="shared" si="85"/>
        <v>160.30000000000001</v>
      </c>
      <c r="L327" s="36">
        <f t="shared" si="94"/>
        <v>2.0181661892495536E-2</v>
      </c>
      <c r="M327" s="99">
        <f t="shared" si="95"/>
        <v>4.0075E-2</v>
      </c>
      <c r="N327">
        <f t="shared" si="96"/>
        <v>752</v>
      </c>
      <c r="O327" s="36">
        <f t="shared" si="86"/>
        <v>2.9626436003906001E-3</v>
      </c>
      <c r="P327" s="1">
        <f t="shared" si="97"/>
        <v>0.14210779679666194</v>
      </c>
      <c r="Q327" s="23">
        <f t="shared" si="98"/>
        <v>244.00039220320335</v>
      </c>
      <c r="R327" s="23">
        <f t="shared" si="87"/>
        <v>0.83</v>
      </c>
      <c r="S327" s="11">
        <f t="shared" si="88"/>
        <v>0.96</v>
      </c>
      <c r="T327" s="20"/>
      <c r="U327" s="30">
        <f t="shared" si="89"/>
        <v>6.2194741281300532</v>
      </c>
      <c r="V327" s="24">
        <f t="shared" si="90"/>
        <v>4.9556769852940254</v>
      </c>
      <c r="W327" s="24">
        <f t="shared" si="99"/>
        <v>5</v>
      </c>
      <c r="X327" s="31">
        <f t="shared" si="100"/>
        <v>118.9362476470566</v>
      </c>
      <c r="Y327" s="20"/>
      <c r="Z327" s="19"/>
    </row>
    <row r="328" spans="1:26" ht="15.6" x14ac:dyDescent="0.3">
      <c r="A328" s="26">
        <v>310</v>
      </c>
      <c r="B328" s="172">
        <f>'Curva durate'!V336/1000</f>
        <v>2.5769615442100004E-3</v>
      </c>
      <c r="C328" s="11"/>
      <c r="D328" s="83">
        <f t="shared" si="91"/>
        <v>2.5769615442100004E-3</v>
      </c>
      <c r="E328" s="83">
        <f t="shared" si="92"/>
        <v>0</v>
      </c>
      <c r="F328" s="173">
        <f t="shared" si="93"/>
        <v>2.5769615442100004E-3</v>
      </c>
      <c r="G328" s="174">
        <f t="shared" si="81"/>
        <v>2.5769615442100004E-3</v>
      </c>
      <c r="H328" s="175">
        <f t="shared" si="82"/>
        <v>0</v>
      </c>
      <c r="I328" s="27">
        <f t="shared" si="83"/>
        <v>0.30317194637764711</v>
      </c>
      <c r="J328" s="11">
        <f t="shared" si="84"/>
        <v>245</v>
      </c>
      <c r="K328">
        <f t="shared" si="85"/>
        <v>160.30000000000001</v>
      </c>
      <c r="L328" s="36">
        <f t="shared" si="94"/>
        <v>2.0181661892495536E-2</v>
      </c>
      <c r="M328" s="99">
        <f t="shared" si="95"/>
        <v>4.0075E-2</v>
      </c>
      <c r="N328">
        <f t="shared" si="96"/>
        <v>752</v>
      </c>
      <c r="O328" s="36">
        <f t="shared" si="86"/>
        <v>2.9626436003906001E-3</v>
      </c>
      <c r="P328" s="1">
        <f t="shared" si="97"/>
        <v>0.13978015382599035</v>
      </c>
      <c r="Q328" s="23">
        <f t="shared" si="98"/>
        <v>244.00271984617402</v>
      </c>
      <c r="R328" s="23">
        <f t="shared" si="87"/>
        <v>0.83</v>
      </c>
      <c r="S328" s="11">
        <f t="shared" si="88"/>
        <v>0.96</v>
      </c>
      <c r="T328" s="20"/>
      <c r="U328" s="30">
        <f t="shared" si="89"/>
        <v>6.1683869883743832</v>
      </c>
      <c r="V328" s="24">
        <f t="shared" si="90"/>
        <v>4.9149707523367079</v>
      </c>
      <c r="W328" s="24">
        <f t="shared" si="99"/>
        <v>5</v>
      </c>
      <c r="X328" s="31">
        <f t="shared" si="100"/>
        <v>117.959298056081</v>
      </c>
      <c r="Y328" s="20"/>
      <c r="Z328" s="19"/>
    </row>
    <row r="329" spans="1:26" ht="15.6" x14ac:dyDescent="0.3">
      <c r="A329" s="32">
        <v>311</v>
      </c>
      <c r="B329" s="172">
        <f>'Curva durate'!V337/1000</f>
        <v>2.5558938018499996E-3</v>
      </c>
      <c r="C329" s="11"/>
      <c r="D329" s="83">
        <f t="shared" si="91"/>
        <v>2.5558938018499996E-3</v>
      </c>
      <c r="E329" s="83">
        <f t="shared" si="92"/>
        <v>0</v>
      </c>
      <c r="F329" s="173">
        <f t="shared" si="93"/>
        <v>2.5558938018499996E-3</v>
      </c>
      <c r="G329" s="174">
        <f t="shared" si="81"/>
        <v>2.5558938018499996E-3</v>
      </c>
      <c r="H329" s="175">
        <f t="shared" si="82"/>
        <v>0</v>
      </c>
      <c r="I329" s="27">
        <f t="shared" si="83"/>
        <v>0.30069338845294113</v>
      </c>
      <c r="J329" s="11">
        <f t="shared" si="84"/>
        <v>245</v>
      </c>
      <c r="K329">
        <f t="shared" si="85"/>
        <v>160.30000000000001</v>
      </c>
      <c r="L329" s="36">
        <f t="shared" si="94"/>
        <v>2.0181661892495536E-2</v>
      </c>
      <c r="M329" s="99">
        <f t="shared" si="95"/>
        <v>4.0075E-2</v>
      </c>
      <c r="N329">
        <f t="shared" si="96"/>
        <v>752</v>
      </c>
      <c r="O329" s="36">
        <f t="shared" si="86"/>
        <v>2.9626436003906001E-3</v>
      </c>
      <c r="P329" s="1">
        <f t="shared" si="97"/>
        <v>0.13750397351378599</v>
      </c>
      <c r="Q329" s="23">
        <f t="shared" si="98"/>
        <v>244.00499602648622</v>
      </c>
      <c r="R329" s="23">
        <f t="shared" si="87"/>
        <v>0.83</v>
      </c>
      <c r="S329" s="11">
        <f t="shared" si="88"/>
        <v>0.96</v>
      </c>
      <c r="T329" s="20"/>
      <c r="U329" s="30">
        <f t="shared" si="89"/>
        <v>6.1180149068220393</v>
      </c>
      <c r="V329" s="24">
        <f t="shared" si="90"/>
        <v>4.8748342777558005</v>
      </c>
      <c r="W329" s="24">
        <f t="shared" si="99"/>
        <v>5</v>
      </c>
      <c r="X329" s="31">
        <f t="shared" si="100"/>
        <v>116.99602266613921</v>
      </c>
      <c r="Y329" s="20"/>
      <c r="Z329" s="19"/>
    </row>
    <row r="330" spans="1:26" ht="15.6" x14ac:dyDescent="0.3">
      <c r="A330" s="32">
        <v>312</v>
      </c>
      <c r="B330" s="172">
        <f>'Curva durate'!V338/1000</f>
        <v>2.5351299291699989E-3</v>
      </c>
      <c r="C330" s="11"/>
      <c r="D330" s="83">
        <f t="shared" si="91"/>
        <v>2.5351299291699989E-3</v>
      </c>
      <c r="E330" s="83">
        <f t="shared" si="92"/>
        <v>0</v>
      </c>
      <c r="F330" s="173">
        <f t="shared" si="93"/>
        <v>2.5351299291699989E-3</v>
      </c>
      <c r="G330" s="174">
        <f t="shared" si="81"/>
        <v>2.5351299291699989E-3</v>
      </c>
      <c r="H330" s="175">
        <f t="shared" si="82"/>
        <v>0</v>
      </c>
      <c r="I330" s="27">
        <f t="shared" si="83"/>
        <v>0.29825057990235276</v>
      </c>
      <c r="J330" s="11">
        <f t="shared" si="84"/>
        <v>245</v>
      </c>
      <c r="K330">
        <f t="shared" si="85"/>
        <v>160.30000000000001</v>
      </c>
      <c r="L330" s="36">
        <f t="shared" si="94"/>
        <v>2.0181661892495536E-2</v>
      </c>
      <c r="M330" s="99">
        <f t="shared" si="95"/>
        <v>4.0075E-2</v>
      </c>
      <c r="N330">
        <f t="shared" si="96"/>
        <v>752</v>
      </c>
      <c r="O330" s="36">
        <f t="shared" si="86"/>
        <v>2.9626436003906001E-3</v>
      </c>
      <c r="P330" s="1">
        <f t="shared" si="97"/>
        <v>0.13527890638749002</v>
      </c>
      <c r="Q330" s="23">
        <f t="shared" si="98"/>
        <v>244.00722109361251</v>
      </c>
      <c r="R330" s="23">
        <f t="shared" si="87"/>
        <v>0.83</v>
      </c>
      <c r="S330" s="11">
        <f t="shared" si="88"/>
        <v>0.96</v>
      </c>
      <c r="T330" s="20"/>
      <c r="U330" s="30">
        <f t="shared" si="89"/>
        <v>6.0683679895458589</v>
      </c>
      <c r="V330" s="24">
        <f t="shared" si="90"/>
        <v>4.8352756140701398</v>
      </c>
      <c r="W330" s="24">
        <f t="shared" si="99"/>
        <v>5</v>
      </c>
      <c r="X330" s="31">
        <f t="shared" si="100"/>
        <v>116.04661473768336</v>
      </c>
      <c r="Y330" s="20"/>
      <c r="Z330" s="19"/>
    </row>
    <row r="331" spans="1:26" ht="15.6" x14ac:dyDescent="0.3">
      <c r="A331" s="26">
        <v>313</v>
      </c>
      <c r="B331" s="172">
        <f>'Curva durate'!V339/1000</f>
        <v>2.5146741402699989E-3</v>
      </c>
      <c r="C331" s="11"/>
      <c r="D331" s="83">
        <f t="shared" si="91"/>
        <v>2.5146741402699989E-3</v>
      </c>
      <c r="E331" s="83">
        <f t="shared" si="92"/>
        <v>0</v>
      </c>
      <c r="F331" s="173">
        <f t="shared" si="93"/>
        <v>2.5146741402699989E-3</v>
      </c>
      <c r="G331" s="174">
        <f t="shared" si="81"/>
        <v>2.5146741402699989E-3</v>
      </c>
      <c r="H331" s="175">
        <f t="shared" si="82"/>
        <v>0</v>
      </c>
      <c r="I331" s="27">
        <f t="shared" si="83"/>
        <v>0.29584401650235281</v>
      </c>
      <c r="J331" s="11">
        <f t="shared" si="84"/>
        <v>245</v>
      </c>
      <c r="K331">
        <f t="shared" si="85"/>
        <v>160.30000000000001</v>
      </c>
      <c r="L331" s="36">
        <f t="shared" si="94"/>
        <v>2.0181661892495536E-2</v>
      </c>
      <c r="M331" s="99">
        <f t="shared" si="95"/>
        <v>4.0075E-2</v>
      </c>
      <c r="N331">
        <f t="shared" si="96"/>
        <v>752</v>
      </c>
      <c r="O331" s="36">
        <f t="shared" si="86"/>
        <v>2.9626436003906001E-3</v>
      </c>
      <c r="P331" s="1">
        <f t="shared" si="97"/>
        <v>0.13310460171100311</v>
      </c>
      <c r="Q331" s="23">
        <f t="shared" si="98"/>
        <v>244.009395398289</v>
      </c>
      <c r="R331" s="23">
        <f t="shared" si="87"/>
        <v>0.83</v>
      </c>
      <c r="S331" s="11">
        <f t="shared" si="88"/>
        <v>0.96</v>
      </c>
      <c r="T331" s="20"/>
      <c r="U331" s="30">
        <f t="shared" si="89"/>
        <v>6.0194563837576576</v>
      </c>
      <c r="V331" s="24">
        <f t="shared" si="90"/>
        <v>4.7963028465781008</v>
      </c>
      <c r="W331" s="24">
        <f t="shared" si="99"/>
        <v>5</v>
      </c>
      <c r="X331" s="31">
        <f t="shared" si="100"/>
        <v>115.11126831787442</v>
      </c>
      <c r="Y331" s="20"/>
      <c r="Z331" s="19"/>
    </row>
    <row r="332" spans="1:26" ht="15.6" x14ac:dyDescent="0.3">
      <c r="A332" s="32">
        <v>314</v>
      </c>
      <c r="B332" s="172">
        <f>'Curva durate'!V340/1000</f>
        <v>2.4945306667699999E-3</v>
      </c>
      <c r="C332" s="11"/>
      <c r="D332" s="83">
        <f t="shared" si="91"/>
        <v>2.4945306667699999E-3</v>
      </c>
      <c r="E332" s="83">
        <f t="shared" si="92"/>
        <v>0</v>
      </c>
      <c r="F332" s="173">
        <f t="shared" si="93"/>
        <v>2.4945306667699999E-3</v>
      </c>
      <c r="G332" s="174">
        <f t="shared" si="81"/>
        <v>2.4945306667699999E-3</v>
      </c>
      <c r="H332" s="175">
        <f t="shared" si="82"/>
        <v>0</v>
      </c>
      <c r="I332" s="27">
        <f t="shared" si="83"/>
        <v>0.29347419609058822</v>
      </c>
      <c r="J332" s="11">
        <f t="shared" si="84"/>
        <v>245</v>
      </c>
      <c r="K332">
        <f t="shared" si="85"/>
        <v>160.30000000000001</v>
      </c>
      <c r="L332" s="36">
        <f t="shared" si="94"/>
        <v>2.0181661892495536E-2</v>
      </c>
      <c r="M332" s="99">
        <f t="shared" si="95"/>
        <v>4.0075E-2</v>
      </c>
      <c r="N332">
        <f t="shared" si="96"/>
        <v>752</v>
      </c>
      <c r="O332" s="36">
        <f t="shared" si="86"/>
        <v>2.9626436003906001E-3</v>
      </c>
      <c r="P332" s="1">
        <f t="shared" si="97"/>
        <v>0.13098070795094488</v>
      </c>
      <c r="Q332" s="23">
        <f t="shared" si="98"/>
        <v>244.01151929204906</v>
      </c>
      <c r="R332" s="23">
        <f t="shared" si="87"/>
        <v>0.83</v>
      </c>
      <c r="S332" s="11">
        <f t="shared" si="88"/>
        <v>0.96</v>
      </c>
      <c r="T332" s="20"/>
      <c r="U332" s="30">
        <f t="shared" si="89"/>
        <v>5.9712902777869195</v>
      </c>
      <c r="V332" s="24">
        <f t="shared" si="90"/>
        <v>4.7579240933406171</v>
      </c>
      <c r="W332" s="24">
        <f t="shared" si="99"/>
        <v>5</v>
      </c>
      <c r="X332" s="31">
        <f t="shared" si="100"/>
        <v>114.19017824017482</v>
      </c>
      <c r="Y332" s="20"/>
      <c r="Z332" s="19"/>
    </row>
    <row r="333" spans="1:26" ht="15.6" x14ac:dyDescent="0.3">
      <c r="A333" s="32">
        <v>315</v>
      </c>
      <c r="B333" s="172">
        <f>'Curva durate'!V341/1000</f>
        <v>2.4747037578100009E-3</v>
      </c>
      <c r="C333" s="11"/>
      <c r="D333" s="83">
        <f t="shared" si="91"/>
        <v>2.4747037578100009E-3</v>
      </c>
      <c r="E333" s="83">
        <f t="shared" si="92"/>
        <v>0</v>
      </c>
      <c r="F333" s="173">
        <f t="shared" si="93"/>
        <v>2.4747037578100009E-3</v>
      </c>
      <c r="G333" s="174">
        <f t="shared" si="81"/>
        <v>2.4747037578100009E-3</v>
      </c>
      <c r="H333" s="175">
        <f t="shared" si="82"/>
        <v>0</v>
      </c>
      <c r="I333" s="27">
        <f t="shared" si="83"/>
        <v>0.29114161856588244</v>
      </c>
      <c r="J333" s="11">
        <f t="shared" si="84"/>
        <v>245</v>
      </c>
      <c r="K333">
        <f t="shared" si="85"/>
        <v>160.30000000000001</v>
      </c>
      <c r="L333" s="36">
        <f t="shared" si="94"/>
        <v>2.0181661892495536E-2</v>
      </c>
      <c r="M333" s="99">
        <f t="shared" si="95"/>
        <v>4.0075E-2</v>
      </c>
      <c r="N333">
        <f t="shared" si="96"/>
        <v>752</v>
      </c>
      <c r="O333" s="36">
        <f t="shared" si="86"/>
        <v>2.9626436003906001E-3</v>
      </c>
      <c r="P333" s="1">
        <f t="shared" si="97"/>
        <v>0.12890687325382902</v>
      </c>
      <c r="Q333" s="23">
        <f t="shared" si="98"/>
        <v>244.01359312674617</v>
      </c>
      <c r="R333" s="23">
        <f t="shared" si="87"/>
        <v>0.83</v>
      </c>
      <c r="S333" s="11">
        <f t="shared" si="88"/>
        <v>0.96</v>
      </c>
      <c r="T333" s="20"/>
      <c r="U333" s="30">
        <f t="shared" si="89"/>
        <v>5.9238799010599728</v>
      </c>
      <c r="V333" s="24">
        <f t="shared" si="90"/>
        <v>4.7201475051645856</v>
      </c>
      <c r="W333" s="24">
        <f t="shared" si="99"/>
        <v>5</v>
      </c>
      <c r="X333" s="31">
        <f t="shared" si="100"/>
        <v>113.28354012395005</v>
      </c>
      <c r="Y333" s="20"/>
      <c r="Z333" s="19"/>
    </row>
    <row r="334" spans="1:26" ht="15.6" x14ac:dyDescent="0.3">
      <c r="A334" s="26">
        <v>316</v>
      </c>
      <c r="B334" s="172">
        <f>'Curva durate'!V342/1000</f>
        <v>2.4551976800499995E-3</v>
      </c>
      <c r="C334" s="11"/>
      <c r="D334" s="83">
        <f t="shared" si="91"/>
        <v>2.4551976800499995E-3</v>
      </c>
      <c r="E334" s="83">
        <f t="shared" si="92"/>
        <v>0</v>
      </c>
      <c r="F334" s="173">
        <f t="shared" si="93"/>
        <v>2.4551976800499995E-3</v>
      </c>
      <c r="G334" s="174">
        <f t="shared" si="81"/>
        <v>2.4551976800499995E-3</v>
      </c>
      <c r="H334" s="175">
        <f t="shared" si="82"/>
        <v>0</v>
      </c>
      <c r="I334" s="27">
        <f t="shared" si="83"/>
        <v>0.2888467858882352</v>
      </c>
      <c r="J334" s="11">
        <f t="shared" si="84"/>
        <v>245</v>
      </c>
      <c r="K334">
        <f t="shared" si="85"/>
        <v>160.30000000000001</v>
      </c>
      <c r="L334" s="36">
        <f t="shared" si="94"/>
        <v>2.0181661892495536E-2</v>
      </c>
      <c r="M334" s="99">
        <f t="shared" si="95"/>
        <v>4.0075E-2</v>
      </c>
      <c r="N334">
        <f t="shared" si="96"/>
        <v>752</v>
      </c>
      <c r="O334" s="36">
        <f t="shared" si="86"/>
        <v>2.9626436003906001E-3</v>
      </c>
      <c r="P334" s="1">
        <f t="shared" si="97"/>
        <v>0.12688274593426307</v>
      </c>
      <c r="Q334" s="23">
        <f t="shared" si="98"/>
        <v>244.01561725406575</v>
      </c>
      <c r="R334" s="23">
        <f t="shared" si="87"/>
        <v>0.83</v>
      </c>
      <c r="S334" s="11">
        <f t="shared" si="88"/>
        <v>0.96</v>
      </c>
      <c r="T334" s="20"/>
      <c r="U334" s="30">
        <f t="shared" si="89"/>
        <v>5.8772355240796603</v>
      </c>
      <c r="V334" s="24">
        <f t="shared" si="90"/>
        <v>4.6829812655866725</v>
      </c>
      <c r="W334" s="24">
        <f t="shared" si="99"/>
        <v>5</v>
      </c>
      <c r="X334" s="31">
        <f t="shared" si="100"/>
        <v>112.39155037408014</v>
      </c>
      <c r="Y334" s="20"/>
      <c r="Z334" s="19"/>
    </row>
    <row r="335" spans="1:26" ht="15.6" x14ac:dyDescent="0.3">
      <c r="A335" s="32">
        <v>317</v>
      </c>
      <c r="B335" s="172">
        <f>'Curva durate'!V343/1000</f>
        <v>2.4360167176699999E-3</v>
      </c>
      <c r="C335" s="11"/>
      <c r="D335" s="83">
        <f t="shared" si="91"/>
        <v>2.4360167176699999E-3</v>
      </c>
      <c r="E335" s="83">
        <f t="shared" si="92"/>
        <v>0</v>
      </c>
      <c r="F335" s="173">
        <f t="shared" si="93"/>
        <v>2.4360167176699999E-3</v>
      </c>
      <c r="G335" s="174">
        <f t="shared" si="81"/>
        <v>2.4360167176699999E-3</v>
      </c>
      <c r="H335" s="175">
        <f t="shared" si="82"/>
        <v>0</v>
      </c>
      <c r="I335" s="27">
        <f t="shared" si="83"/>
        <v>0.28659020207882352</v>
      </c>
      <c r="J335" s="11">
        <f t="shared" si="84"/>
        <v>245</v>
      </c>
      <c r="K335">
        <f t="shared" si="85"/>
        <v>160.30000000000001</v>
      </c>
      <c r="L335" s="36">
        <f t="shared" si="94"/>
        <v>2.0181661892495536E-2</v>
      </c>
      <c r="M335" s="99">
        <f t="shared" si="95"/>
        <v>4.0075E-2</v>
      </c>
      <c r="N335">
        <f t="shared" si="96"/>
        <v>752</v>
      </c>
      <c r="O335" s="36">
        <f t="shared" si="86"/>
        <v>2.9626436003906001E-3</v>
      </c>
      <c r="P335" s="1">
        <f t="shared" si="97"/>
        <v>0.12490797497428401</v>
      </c>
      <c r="Q335" s="23">
        <f t="shared" si="98"/>
        <v>244.01759202502572</v>
      </c>
      <c r="R335" s="23">
        <f t="shared" si="87"/>
        <v>0.83</v>
      </c>
      <c r="S335" s="11">
        <f t="shared" si="88"/>
        <v>0.96</v>
      </c>
      <c r="T335" s="20"/>
      <c r="U335" s="30">
        <f t="shared" si="89"/>
        <v>5.83136745840548</v>
      </c>
      <c r="V335" s="24">
        <f t="shared" si="90"/>
        <v>4.6464335908574856</v>
      </c>
      <c r="W335" s="24">
        <f t="shared" si="99"/>
        <v>5</v>
      </c>
      <c r="X335" s="31">
        <f t="shared" si="100"/>
        <v>111.51440618057966</v>
      </c>
      <c r="Y335" s="20"/>
      <c r="Z335" s="19"/>
    </row>
    <row r="336" spans="1:26" ht="15.6" x14ac:dyDescent="0.3">
      <c r="A336" s="32">
        <v>318</v>
      </c>
      <c r="B336" s="172">
        <f>'Curva durate'!V344/1000</f>
        <v>2.41716517237E-3</v>
      </c>
      <c r="C336" s="11"/>
      <c r="D336" s="83">
        <f t="shared" si="91"/>
        <v>2.41716517237E-3</v>
      </c>
      <c r="E336" s="83">
        <f t="shared" si="92"/>
        <v>0</v>
      </c>
      <c r="F336" s="173">
        <f t="shared" si="93"/>
        <v>2.41716517237E-3</v>
      </c>
      <c r="G336" s="174">
        <f t="shared" si="81"/>
        <v>2.41716517237E-3</v>
      </c>
      <c r="H336" s="175">
        <f t="shared" si="82"/>
        <v>0</v>
      </c>
      <c r="I336" s="27">
        <f t="shared" si="83"/>
        <v>0.28437237321999997</v>
      </c>
      <c r="J336" s="11">
        <f t="shared" si="84"/>
        <v>245</v>
      </c>
      <c r="K336">
        <f t="shared" si="85"/>
        <v>160.30000000000001</v>
      </c>
      <c r="L336" s="36">
        <f t="shared" si="94"/>
        <v>2.0181661892495536E-2</v>
      </c>
      <c r="M336" s="99">
        <f t="shared" si="95"/>
        <v>4.0075E-2</v>
      </c>
      <c r="N336">
        <f t="shared" si="96"/>
        <v>752</v>
      </c>
      <c r="O336" s="36">
        <f t="shared" si="86"/>
        <v>2.9626436003906001E-3</v>
      </c>
      <c r="P336" s="1">
        <f t="shared" si="97"/>
        <v>0.12298221053393592</v>
      </c>
      <c r="Q336" s="23">
        <f t="shared" si="98"/>
        <v>244.01951778946608</v>
      </c>
      <c r="R336" s="23">
        <f t="shared" si="87"/>
        <v>0.83</v>
      </c>
      <c r="S336" s="11">
        <f t="shared" si="88"/>
        <v>0.96</v>
      </c>
      <c r="T336" s="20"/>
      <c r="U336" s="30">
        <f t="shared" si="89"/>
        <v>5.7862860566341396</v>
      </c>
      <c r="V336" s="24">
        <f t="shared" si="90"/>
        <v>4.6105127299260822</v>
      </c>
      <c r="W336" s="24">
        <f t="shared" si="99"/>
        <v>5</v>
      </c>
      <c r="X336" s="31">
        <f t="shared" si="100"/>
        <v>110.65230551822597</v>
      </c>
      <c r="Y336" s="20"/>
      <c r="Z336" s="19"/>
    </row>
    <row r="337" spans="1:26" ht="15.6" x14ac:dyDescent="0.3">
      <c r="A337" s="26">
        <v>319</v>
      </c>
      <c r="B337" s="172">
        <f>'Curva durate'!V345/1000</f>
        <v>2.3986473633699997E-3</v>
      </c>
      <c r="C337" s="11"/>
      <c r="D337" s="83">
        <f t="shared" si="91"/>
        <v>2.3986473633699997E-3</v>
      </c>
      <c r="E337" s="83">
        <f t="shared" si="92"/>
        <v>0</v>
      </c>
      <c r="F337" s="173">
        <f t="shared" si="93"/>
        <v>2.3986473633699997E-3</v>
      </c>
      <c r="G337" s="174">
        <f t="shared" si="81"/>
        <v>2.3986473633699997E-3</v>
      </c>
      <c r="H337" s="175">
        <f t="shared" si="82"/>
        <v>0</v>
      </c>
      <c r="I337" s="27">
        <f t="shared" si="83"/>
        <v>0.28219380745529404</v>
      </c>
      <c r="J337" s="11">
        <f t="shared" si="84"/>
        <v>245</v>
      </c>
      <c r="K337">
        <f t="shared" si="85"/>
        <v>160.30000000000001</v>
      </c>
      <c r="L337" s="36">
        <f t="shared" si="94"/>
        <v>2.0181661892495536E-2</v>
      </c>
      <c r="M337" s="99">
        <f t="shared" si="95"/>
        <v>4.0075E-2</v>
      </c>
      <c r="N337">
        <f t="shared" si="96"/>
        <v>752</v>
      </c>
      <c r="O337" s="36">
        <f t="shared" si="86"/>
        <v>2.9626436003906001E-3</v>
      </c>
      <c r="P337" s="1">
        <f t="shared" si="97"/>
        <v>0.12110510447320555</v>
      </c>
      <c r="Q337" s="23">
        <f t="shared" si="98"/>
        <v>244.02139489552681</v>
      </c>
      <c r="R337" s="23">
        <f t="shared" si="87"/>
        <v>0.83</v>
      </c>
      <c r="S337" s="11">
        <f t="shared" si="88"/>
        <v>0.96</v>
      </c>
      <c r="T337" s="20"/>
      <c r="U337" s="30">
        <f t="shared" si="89"/>
        <v>5.7420017123805644</v>
      </c>
      <c r="V337" s="24">
        <f t="shared" si="90"/>
        <v>4.575226964424834</v>
      </c>
      <c r="W337" s="24">
        <f t="shared" si="99"/>
        <v>5</v>
      </c>
      <c r="X337" s="31">
        <f t="shared" si="100"/>
        <v>109.80544714619602</v>
      </c>
      <c r="Y337" s="20"/>
      <c r="Z337" s="19"/>
    </row>
    <row r="338" spans="1:26" ht="15.6" x14ac:dyDescent="0.3">
      <c r="A338" s="32">
        <v>320</v>
      </c>
      <c r="B338" s="172">
        <f>'Curva durate'!V346/1000</f>
        <v>2.3804676274100001E-3</v>
      </c>
      <c r="C338" s="11"/>
      <c r="D338" s="83">
        <f t="shared" si="91"/>
        <v>2.3804676274100001E-3</v>
      </c>
      <c r="E338" s="83">
        <f t="shared" si="92"/>
        <v>0</v>
      </c>
      <c r="F338" s="173">
        <f t="shared" si="93"/>
        <v>2.3804676274100001E-3</v>
      </c>
      <c r="G338" s="174">
        <f t="shared" si="81"/>
        <v>2.3804676274100001E-3</v>
      </c>
      <c r="H338" s="175">
        <f t="shared" si="82"/>
        <v>0</v>
      </c>
      <c r="I338" s="27">
        <f t="shared" si="83"/>
        <v>0.28005501498941177</v>
      </c>
      <c r="J338" s="11">
        <f t="shared" si="84"/>
        <v>245</v>
      </c>
      <c r="K338">
        <f t="shared" si="85"/>
        <v>160.30000000000001</v>
      </c>
      <c r="L338" s="36">
        <f t="shared" si="94"/>
        <v>2.0181661892495536E-2</v>
      </c>
      <c r="M338" s="99">
        <f t="shared" si="95"/>
        <v>4.0075E-2</v>
      </c>
      <c r="N338">
        <f t="shared" si="96"/>
        <v>752</v>
      </c>
      <c r="O338" s="36">
        <f t="shared" si="86"/>
        <v>2.9626436003906001E-3</v>
      </c>
      <c r="P338" s="1">
        <f t="shared" si="97"/>
        <v>0.11927631088542298</v>
      </c>
      <c r="Q338" s="23">
        <f t="shared" si="98"/>
        <v>244.02322368911459</v>
      </c>
      <c r="R338" s="23">
        <f t="shared" si="87"/>
        <v>0.83</v>
      </c>
      <c r="S338" s="11">
        <f t="shared" si="88"/>
        <v>0.96</v>
      </c>
      <c r="T338" s="20"/>
      <c r="U338" s="30">
        <f t="shared" si="89"/>
        <v>5.6985248602593126</v>
      </c>
      <c r="V338" s="24">
        <f t="shared" si="90"/>
        <v>4.5405846086546191</v>
      </c>
      <c r="W338" s="24">
        <f t="shared" si="99"/>
        <v>5</v>
      </c>
      <c r="X338" s="31">
        <f t="shared" si="100"/>
        <v>108.97403060771086</v>
      </c>
      <c r="Y338" s="20"/>
      <c r="Z338" s="19"/>
    </row>
    <row r="339" spans="1:26" ht="15.6" x14ac:dyDescent="0.3">
      <c r="A339" s="32">
        <v>321</v>
      </c>
      <c r="B339" s="172">
        <f>'Curva durate'!V347/1000</f>
        <v>2.36263031875E-3</v>
      </c>
      <c r="C339" s="11"/>
      <c r="D339" s="83">
        <f t="shared" si="91"/>
        <v>2.36263031875E-3</v>
      </c>
      <c r="E339" s="83">
        <f t="shared" si="92"/>
        <v>0</v>
      </c>
      <c r="F339" s="173">
        <f t="shared" si="93"/>
        <v>2.36263031875E-3</v>
      </c>
      <c r="G339" s="174">
        <f t="shared" ref="G339:G383" si="101">IF(F339&gt;$F$6,$F$6,IF(F339&lt;$G$6,0,F339))</f>
        <v>2.36263031875E-3</v>
      </c>
      <c r="H339" s="175">
        <f t="shared" ref="H339:H383" si="102">D339-G339</f>
        <v>0</v>
      </c>
      <c r="I339" s="27">
        <f t="shared" ref="I339:I383" si="103">G339/$F$6</f>
        <v>0.2779565080882353</v>
      </c>
      <c r="J339" s="11">
        <f t="shared" ref="J339:J383" si="104">$I$6</f>
        <v>245</v>
      </c>
      <c r="K339">
        <f t="shared" ref="K339:K383" si="105">$M$9</f>
        <v>160.30000000000001</v>
      </c>
      <c r="L339" s="36">
        <f t="shared" si="94"/>
        <v>2.0181661892495536E-2</v>
      </c>
      <c r="M339" s="99">
        <f t="shared" si="95"/>
        <v>4.0075E-2</v>
      </c>
      <c r="N339">
        <f t="shared" si="96"/>
        <v>752</v>
      </c>
      <c r="O339" s="36">
        <f t="shared" ref="O339:O383" si="106">10.3/($O$9^2*(K339/1000)^(1/3))</f>
        <v>2.9626436003906001E-3</v>
      </c>
      <c r="P339" s="1">
        <f t="shared" si="97"/>
        <v>0.1174954866422401</v>
      </c>
      <c r="Q339" s="23">
        <f t="shared" si="98"/>
        <v>244.02500451335777</v>
      </c>
      <c r="R339" s="23">
        <f t="shared" ref="R339:R383" si="107">$Q$9</f>
        <v>0.83</v>
      </c>
      <c r="S339" s="11">
        <f t="shared" ref="S339:S383" si="108">$R$9</f>
        <v>0.96</v>
      </c>
      <c r="T339" s="20"/>
      <c r="U339" s="30">
        <f t="shared" ref="U339:U383" si="109">G339*9.81*Q339</f>
        <v>5.6558659758663374</v>
      </c>
      <c r="V339" s="24">
        <f t="shared" ref="V339:V383" si="110">U339*R339*S339</f>
        <v>4.5065940095702972</v>
      </c>
      <c r="W339" s="24">
        <f t="shared" si="99"/>
        <v>5</v>
      </c>
      <c r="X339" s="31">
        <f t="shared" si="100"/>
        <v>108.15825622968714</v>
      </c>
      <c r="Y339" s="20"/>
      <c r="Z339" s="19"/>
    </row>
    <row r="340" spans="1:26" ht="15.6" x14ac:dyDescent="0.3">
      <c r="A340" s="26">
        <v>322</v>
      </c>
      <c r="B340" s="172">
        <f>'Curva durate'!V348/1000</f>
        <v>2.3451398091700005E-3</v>
      </c>
      <c r="C340" s="11"/>
      <c r="D340" s="83">
        <f t="shared" ref="D340:D383" si="111">B340</f>
        <v>2.3451398091700005E-3</v>
      </c>
      <c r="E340" s="83">
        <f t="shared" ref="E340:E383" si="112">$I$9</f>
        <v>0</v>
      </c>
      <c r="F340" s="173">
        <f t="shared" ref="F340:F383" si="113">IF((B340-E340)&gt;0,(B340-E340),0)</f>
        <v>2.3451398091700005E-3</v>
      </c>
      <c r="G340" s="174">
        <f t="shared" si="101"/>
        <v>2.3451398091700005E-3</v>
      </c>
      <c r="H340" s="175">
        <f t="shared" si="102"/>
        <v>0</v>
      </c>
      <c r="I340" s="27">
        <f t="shared" si="103"/>
        <v>0.27589880107882359</v>
      </c>
      <c r="J340" s="11">
        <f t="shared" si="104"/>
        <v>245</v>
      </c>
      <c r="K340">
        <f t="shared" si="105"/>
        <v>160.30000000000001</v>
      </c>
      <c r="L340" s="36">
        <f t="shared" ref="L340:L383" si="114">PI()*(K340/1000)^2/4</f>
        <v>2.0181661892495536E-2</v>
      </c>
      <c r="M340" s="99">
        <f t="shared" ref="M340:M383" si="115">K340/4/1000</f>
        <v>4.0075E-2</v>
      </c>
      <c r="N340">
        <f t="shared" ref="N340:N383" si="116">$N$9</f>
        <v>752</v>
      </c>
      <c r="O340" s="36">
        <f t="shared" si="106"/>
        <v>2.9626436003906001E-3</v>
      </c>
      <c r="P340" s="1">
        <f t="shared" ref="P340:P383" si="117">O340*(G340)^2*(K340/1000)^(-5)*N340</f>
        <v>0.11576229195029938</v>
      </c>
      <c r="Q340" s="23">
        <f t="shared" ref="Q340:Q383" si="118">J340-P340-$P$13</f>
        <v>244.02673770804972</v>
      </c>
      <c r="R340" s="23">
        <f t="shared" si="107"/>
        <v>0.83</v>
      </c>
      <c r="S340" s="11">
        <f t="shared" si="108"/>
        <v>0.96</v>
      </c>
      <c r="T340" s="20"/>
      <c r="U340" s="30">
        <f t="shared" si="109"/>
        <v>5.6140355757611395</v>
      </c>
      <c r="V340" s="24">
        <f t="shared" si="110"/>
        <v>4.473263546766475</v>
      </c>
      <c r="W340" s="24">
        <f t="shared" ref="W340:W383" si="119">CEILING(V340,5)</f>
        <v>5</v>
      </c>
      <c r="X340" s="31">
        <f t="shared" ref="X340:X383" si="120">V340*24</f>
        <v>107.3583251223954</v>
      </c>
      <c r="Y340" s="20"/>
      <c r="Z340" s="19"/>
    </row>
    <row r="341" spans="1:26" ht="15.6" x14ac:dyDescent="0.3">
      <c r="A341" s="32">
        <v>323</v>
      </c>
      <c r="B341" s="172">
        <f>'Curva durate'!V349/1000</f>
        <v>2.3280004879699988E-3</v>
      </c>
      <c r="C341" s="11"/>
      <c r="D341" s="83">
        <f t="shared" si="111"/>
        <v>2.3280004879699988E-3</v>
      </c>
      <c r="E341" s="83">
        <f t="shared" si="112"/>
        <v>0</v>
      </c>
      <c r="F341" s="173">
        <f t="shared" si="113"/>
        <v>2.3280004879699988E-3</v>
      </c>
      <c r="G341" s="174">
        <f t="shared" si="101"/>
        <v>2.3280004879699988E-3</v>
      </c>
      <c r="H341" s="175">
        <f t="shared" si="102"/>
        <v>0</v>
      </c>
      <c r="I341" s="27">
        <f t="shared" si="103"/>
        <v>0.27388241034941163</v>
      </c>
      <c r="J341" s="11">
        <f t="shared" si="104"/>
        <v>245</v>
      </c>
      <c r="K341">
        <f t="shared" si="105"/>
        <v>160.30000000000001</v>
      </c>
      <c r="L341" s="36">
        <f t="shared" si="114"/>
        <v>2.0181661892495536E-2</v>
      </c>
      <c r="M341" s="99">
        <f t="shared" si="115"/>
        <v>4.0075E-2</v>
      </c>
      <c r="N341">
        <f t="shared" si="116"/>
        <v>752</v>
      </c>
      <c r="O341" s="36">
        <f t="shared" si="106"/>
        <v>2.9626436003906001E-3</v>
      </c>
      <c r="P341" s="1">
        <f t="shared" si="117"/>
        <v>0.11407639091970417</v>
      </c>
      <c r="Q341" s="23">
        <f t="shared" si="118"/>
        <v>244.02842360908031</v>
      </c>
      <c r="R341" s="23">
        <f t="shared" si="107"/>
        <v>0.83</v>
      </c>
      <c r="S341" s="11">
        <f t="shared" si="108"/>
        <v>0.96</v>
      </c>
      <c r="T341" s="20"/>
      <c r="U341" s="30">
        <f t="shared" si="109"/>
        <v>5.5730442174491923</v>
      </c>
      <c r="V341" s="24">
        <f t="shared" si="110"/>
        <v>4.4406016324635162</v>
      </c>
      <c r="W341" s="24">
        <f t="shared" si="119"/>
        <v>5</v>
      </c>
      <c r="X341" s="31">
        <f t="shared" si="120"/>
        <v>106.5744391791244</v>
      </c>
      <c r="Y341" s="20"/>
      <c r="Z341" s="19"/>
    </row>
    <row r="342" spans="1:26" ht="15.6" x14ac:dyDescent="0.3">
      <c r="A342" s="32">
        <v>324</v>
      </c>
      <c r="B342" s="172">
        <f>'Curva durate'!V350/1000</f>
        <v>2.3112167619699993E-3</v>
      </c>
      <c r="C342" s="11"/>
      <c r="D342" s="83">
        <f t="shared" si="111"/>
        <v>2.3112167619699993E-3</v>
      </c>
      <c r="E342" s="83">
        <f t="shared" si="112"/>
        <v>0</v>
      </c>
      <c r="F342" s="173">
        <f t="shared" si="113"/>
        <v>2.3112167619699993E-3</v>
      </c>
      <c r="G342" s="174">
        <f t="shared" si="101"/>
        <v>2.3112167619699993E-3</v>
      </c>
      <c r="H342" s="175">
        <f t="shared" si="102"/>
        <v>0</v>
      </c>
      <c r="I342" s="27">
        <f t="shared" si="103"/>
        <v>0.27190785434941167</v>
      </c>
      <c r="J342" s="11">
        <f t="shared" si="104"/>
        <v>245</v>
      </c>
      <c r="K342">
        <f t="shared" si="105"/>
        <v>160.30000000000001</v>
      </c>
      <c r="L342" s="36">
        <f t="shared" si="114"/>
        <v>2.0181661892495536E-2</v>
      </c>
      <c r="M342" s="99">
        <f t="shared" si="115"/>
        <v>4.0075E-2</v>
      </c>
      <c r="N342">
        <f t="shared" si="116"/>
        <v>752</v>
      </c>
      <c r="O342" s="36">
        <f t="shared" si="106"/>
        <v>2.9626436003906001E-3</v>
      </c>
      <c r="P342" s="1">
        <f t="shared" si="117"/>
        <v>0.11243745214440549</v>
      </c>
      <c r="Q342" s="23">
        <f t="shared" si="118"/>
        <v>244.03006254785561</v>
      </c>
      <c r="R342" s="23">
        <f t="shared" si="107"/>
        <v>0.83</v>
      </c>
      <c r="S342" s="11">
        <f t="shared" si="108"/>
        <v>0.96</v>
      </c>
      <c r="T342" s="20"/>
      <c r="U342" s="30">
        <f t="shared" si="109"/>
        <v>5.5329024993647264</v>
      </c>
      <c r="V342" s="24">
        <f t="shared" si="110"/>
        <v>4.4086167114938135</v>
      </c>
      <c r="W342" s="24">
        <f t="shared" si="119"/>
        <v>5</v>
      </c>
      <c r="X342" s="31">
        <f t="shared" si="120"/>
        <v>105.80680107585152</v>
      </c>
      <c r="Y342" s="20"/>
      <c r="Z342" s="19"/>
    </row>
    <row r="343" spans="1:26" ht="15.6" x14ac:dyDescent="0.3">
      <c r="A343" s="26">
        <v>325</v>
      </c>
      <c r="B343" s="172">
        <f>'Curva durate'!V351/1000</f>
        <v>2.2947930555100001E-3</v>
      </c>
      <c r="C343" s="11"/>
      <c r="D343" s="83">
        <f t="shared" si="111"/>
        <v>2.2947930555100001E-3</v>
      </c>
      <c r="E343" s="83">
        <f t="shared" si="112"/>
        <v>0</v>
      </c>
      <c r="F343" s="173">
        <f t="shared" si="113"/>
        <v>2.2947930555100001E-3</v>
      </c>
      <c r="G343" s="174">
        <f t="shared" si="101"/>
        <v>2.2947930555100001E-3</v>
      </c>
      <c r="H343" s="175">
        <f t="shared" si="102"/>
        <v>0</v>
      </c>
      <c r="I343" s="27">
        <f t="shared" si="103"/>
        <v>0.26997565358941178</v>
      </c>
      <c r="J343" s="11">
        <f t="shared" si="104"/>
        <v>245</v>
      </c>
      <c r="K343">
        <f t="shared" si="105"/>
        <v>160.30000000000001</v>
      </c>
      <c r="L343" s="36">
        <f t="shared" si="114"/>
        <v>2.0181661892495536E-2</v>
      </c>
      <c r="M343" s="99">
        <f t="shared" si="115"/>
        <v>4.0075E-2</v>
      </c>
      <c r="N343">
        <f t="shared" si="116"/>
        <v>752</v>
      </c>
      <c r="O343" s="36">
        <f t="shared" si="106"/>
        <v>2.9626436003906001E-3</v>
      </c>
      <c r="P343" s="1">
        <f t="shared" si="117"/>
        <v>0.11084514929461459</v>
      </c>
      <c r="Q343" s="23">
        <f t="shared" si="118"/>
        <v>244.03165485070539</v>
      </c>
      <c r="R343" s="23">
        <f t="shared" si="107"/>
        <v>0.83</v>
      </c>
      <c r="S343" s="11">
        <f t="shared" si="108"/>
        <v>0.96</v>
      </c>
      <c r="T343" s="20"/>
      <c r="U343" s="30">
        <f t="shared" si="109"/>
        <v>5.4936210608536777</v>
      </c>
      <c r="V343" s="24">
        <f t="shared" si="110"/>
        <v>4.3773172612882103</v>
      </c>
      <c r="W343" s="24">
        <f t="shared" si="119"/>
        <v>5</v>
      </c>
      <c r="X343" s="31">
        <f t="shared" si="120"/>
        <v>105.05561427091705</v>
      </c>
      <c r="Y343" s="20"/>
      <c r="Z343" s="19"/>
    </row>
    <row r="344" spans="1:26" ht="15.6" x14ac:dyDescent="0.3">
      <c r="A344" s="32">
        <v>326</v>
      </c>
      <c r="B344" s="172">
        <f>'Curva durate'!V352/1000</f>
        <v>2.2787338104499994E-3</v>
      </c>
      <c r="C344" s="11"/>
      <c r="D344" s="83">
        <f t="shared" si="111"/>
        <v>2.2787338104499994E-3</v>
      </c>
      <c r="E344" s="83">
        <f t="shared" si="112"/>
        <v>0</v>
      </c>
      <c r="F344" s="173">
        <f t="shared" si="113"/>
        <v>2.2787338104499994E-3</v>
      </c>
      <c r="G344" s="174">
        <f t="shared" si="101"/>
        <v>2.2787338104499994E-3</v>
      </c>
      <c r="H344" s="175">
        <f t="shared" si="102"/>
        <v>0</v>
      </c>
      <c r="I344" s="27">
        <f t="shared" si="103"/>
        <v>0.26808633064117637</v>
      </c>
      <c r="J344" s="11">
        <f t="shared" si="104"/>
        <v>245</v>
      </c>
      <c r="K344">
        <f t="shared" si="105"/>
        <v>160.30000000000001</v>
      </c>
      <c r="L344" s="36">
        <f t="shared" si="114"/>
        <v>2.0181661892495536E-2</v>
      </c>
      <c r="M344" s="99">
        <f t="shared" si="115"/>
        <v>4.0075E-2</v>
      </c>
      <c r="N344">
        <f t="shared" si="116"/>
        <v>752</v>
      </c>
      <c r="O344" s="36">
        <f t="shared" si="106"/>
        <v>2.9626436003906001E-3</v>
      </c>
      <c r="P344" s="1">
        <f t="shared" si="117"/>
        <v>0.10929916172136009</v>
      </c>
      <c r="Q344" s="23">
        <f t="shared" si="118"/>
        <v>244.03320083827865</v>
      </c>
      <c r="R344" s="23">
        <f t="shared" si="107"/>
        <v>0.83</v>
      </c>
      <c r="S344" s="11">
        <f t="shared" si="108"/>
        <v>0.96</v>
      </c>
      <c r="T344" s="20"/>
      <c r="U344" s="30">
        <f t="shared" si="109"/>
        <v>5.4552105821569281</v>
      </c>
      <c r="V344" s="24">
        <f t="shared" si="110"/>
        <v>4.3467117918626403</v>
      </c>
      <c r="W344" s="24">
        <f t="shared" si="119"/>
        <v>5</v>
      </c>
      <c r="X344" s="31">
        <f t="shared" si="120"/>
        <v>104.32108300470337</v>
      </c>
      <c r="Y344" s="20"/>
      <c r="Z344" s="19"/>
    </row>
    <row r="345" spans="1:26" ht="15.6" x14ac:dyDescent="0.3">
      <c r="A345" s="32">
        <v>327</v>
      </c>
      <c r="B345" s="172">
        <f>'Curva durate'!V353/1000</f>
        <v>2.2630434861700003E-3</v>
      </c>
      <c r="C345" s="11"/>
      <c r="D345" s="83">
        <f t="shared" si="111"/>
        <v>2.2630434861700003E-3</v>
      </c>
      <c r="E345" s="83">
        <f t="shared" si="112"/>
        <v>0</v>
      </c>
      <c r="F345" s="173">
        <f t="shared" si="113"/>
        <v>2.2630434861700003E-3</v>
      </c>
      <c r="G345" s="174">
        <f t="shared" si="101"/>
        <v>2.2630434861700003E-3</v>
      </c>
      <c r="H345" s="175">
        <f t="shared" si="102"/>
        <v>0</v>
      </c>
      <c r="I345" s="27">
        <f t="shared" si="103"/>
        <v>0.26624041013764704</v>
      </c>
      <c r="J345" s="11">
        <f t="shared" si="104"/>
        <v>245</v>
      </c>
      <c r="K345">
        <f t="shared" si="105"/>
        <v>160.30000000000001</v>
      </c>
      <c r="L345" s="36">
        <f t="shared" si="114"/>
        <v>2.0181661892495536E-2</v>
      </c>
      <c r="M345" s="99">
        <f t="shared" si="115"/>
        <v>4.0075E-2</v>
      </c>
      <c r="N345">
        <f t="shared" si="116"/>
        <v>752</v>
      </c>
      <c r="O345" s="36">
        <f t="shared" si="106"/>
        <v>2.9626436003906001E-3</v>
      </c>
      <c r="P345" s="1">
        <f t="shared" si="117"/>
        <v>0.10779917507330077</v>
      </c>
      <c r="Q345" s="23">
        <f t="shared" si="118"/>
        <v>244.03470082492672</v>
      </c>
      <c r="R345" s="23">
        <f t="shared" si="107"/>
        <v>0.83</v>
      </c>
      <c r="S345" s="11">
        <f t="shared" si="108"/>
        <v>0.96</v>
      </c>
      <c r="T345" s="20"/>
      <c r="U345" s="30">
        <f t="shared" si="109"/>
        <v>5.4176817843937055</v>
      </c>
      <c r="V345" s="24">
        <f t="shared" si="110"/>
        <v>4.3168088458049043</v>
      </c>
      <c r="W345" s="24">
        <f t="shared" si="119"/>
        <v>5</v>
      </c>
      <c r="X345" s="31">
        <f t="shared" si="120"/>
        <v>103.60341229931771</v>
      </c>
      <c r="Y345" s="20"/>
      <c r="Z345" s="19"/>
    </row>
    <row r="346" spans="1:26" ht="15.6" x14ac:dyDescent="0.3">
      <c r="A346" s="26">
        <v>328</v>
      </c>
      <c r="B346" s="172">
        <f>'Curva durate'!V354/1000</f>
        <v>2.2477265595700004E-3</v>
      </c>
      <c r="C346" s="11"/>
      <c r="D346" s="83">
        <f t="shared" si="111"/>
        <v>2.2477265595700004E-3</v>
      </c>
      <c r="E346" s="83">
        <f t="shared" si="112"/>
        <v>0</v>
      </c>
      <c r="F346" s="173">
        <f t="shared" si="113"/>
        <v>2.2477265595700004E-3</v>
      </c>
      <c r="G346" s="174">
        <f t="shared" si="101"/>
        <v>2.2477265595700004E-3</v>
      </c>
      <c r="H346" s="175">
        <f t="shared" si="102"/>
        <v>0</v>
      </c>
      <c r="I346" s="27">
        <f t="shared" si="103"/>
        <v>0.26443841877294122</v>
      </c>
      <c r="J346" s="11">
        <f t="shared" si="104"/>
        <v>245</v>
      </c>
      <c r="K346">
        <f t="shared" si="105"/>
        <v>160.30000000000001</v>
      </c>
      <c r="L346" s="36">
        <f t="shared" si="114"/>
        <v>2.0181661892495536E-2</v>
      </c>
      <c r="M346" s="99">
        <f t="shared" si="115"/>
        <v>4.0075E-2</v>
      </c>
      <c r="N346">
        <f t="shared" si="116"/>
        <v>752</v>
      </c>
      <c r="O346" s="36">
        <f t="shared" si="106"/>
        <v>2.9626436003906001E-3</v>
      </c>
      <c r="P346" s="1">
        <f t="shared" si="117"/>
        <v>0.10634488192590824</v>
      </c>
      <c r="Q346" s="23">
        <f t="shared" si="118"/>
        <v>244.03615511807411</v>
      </c>
      <c r="R346" s="23">
        <f t="shared" si="107"/>
        <v>0.83</v>
      </c>
      <c r="S346" s="11">
        <f t="shared" si="108"/>
        <v>0.96</v>
      </c>
      <c r="T346" s="20"/>
      <c r="U346" s="30">
        <f t="shared" si="109"/>
        <v>5.3810454295450914</v>
      </c>
      <c r="V346" s="24">
        <f t="shared" si="110"/>
        <v>4.2876169982615284</v>
      </c>
      <c r="W346" s="24">
        <f t="shared" si="119"/>
        <v>5</v>
      </c>
      <c r="X346" s="31">
        <f t="shared" si="120"/>
        <v>102.90280795827668</v>
      </c>
      <c r="Y346" s="20"/>
      <c r="Z346" s="19"/>
    </row>
    <row r="347" spans="1:26" ht="15.6" x14ac:dyDescent="0.3">
      <c r="A347" s="32">
        <v>329</v>
      </c>
      <c r="B347" s="172">
        <f>'Curva durate'!V355/1000</f>
        <v>2.2327875250700009E-3</v>
      </c>
      <c r="C347" s="11"/>
      <c r="D347" s="83">
        <f t="shared" si="111"/>
        <v>2.2327875250700009E-3</v>
      </c>
      <c r="E347" s="83">
        <f t="shared" si="112"/>
        <v>0</v>
      </c>
      <c r="F347" s="173">
        <f t="shared" si="113"/>
        <v>2.2327875250700009E-3</v>
      </c>
      <c r="G347" s="174">
        <f t="shared" si="101"/>
        <v>2.2327875250700009E-3</v>
      </c>
      <c r="H347" s="175">
        <f t="shared" si="102"/>
        <v>0</v>
      </c>
      <c r="I347" s="27">
        <f t="shared" si="103"/>
        <v>0.26268088530235301</v>
      </c>
      <c r="J347" s="11">
        <f t="shared" si="104"/>
        <v>245</v>
      </c>
      <c r="K347">
        <f t="shared" si="105"/>
        <v>160.30000000000001</v>
      </c>
      <c r="L347" s="36">
        <f t="shared" si="114"/>
        <v>2.0181661892495536E-2</v>
      </c>
      <c r="M347" s="99">
        <f t="shared" si="115"/>
        <v>4.0075E-2</v>
      </c>
      <c r="N347">
        <f t="shared" si="116"/>
        <v>752</v>
      </c>
      <c r="O347" s="36">
        <f t="shared" si="106"/>
        <v>2.9626436003906001E-3</v>
      </c>
      <c r="P347" s="1">
        <f t="shared" si="117"/>
        <v>0.10493598242313733</v>
      </c>
      <c r="Q347" s="23">
        <f t="shared" si="118"/>
        <v>244.03756401757687</v>
      </c>
      <c r="R347" s="23">
        <f t="shared" si="107"/>
        <v>0.83</v>
      </c>
      <c r="S347" s="11">
        <f t="shared" si="108"/>
        <v>0.96</v>
      </c>
      <c r="T347" s="20"/>
      <c r="U347" s="30">
        <f t="shared" si="109"/>
        <v>5.3453123204376602</v>
      </c>
      <c r="V347" s="24">
        <f t="shared" si="110"/>
        <v>4.2591448569247277</v>
      </c>
      <c r="W347" s="24">
        <f t="shared" si="119"/>
        <v>5</v>
      </c>
      <c r="X347" s="31">
        <f t="shared" si="120"/>
        <v>102.21947656619346</v>
      </c>
      <c r="Y347" s="20"/>
      <c r="Z347" s="19"/>
    </row>
    <row r="348" spans="1:26" ht="15.6" x14ac:dyDescent="0.3">
      <c r="A348" s="32">
        <v>330</v>
      </c>
      <c r="B348" s="172">
        <f>'Curva durate'!V356/1000</f>
        <v>2.2182308946100001E-3</v>
      </c>
      <c r="C348" s="11"/>
      <c r="D348" s="83">
        <f t="shared" si="111"/>
        <v>2.2182308946100001E-3</v>
      </c>
      <c r="E348" s="83">
        <f t="shared" si="112"/>
        <v>0</v>
      </c>
      <c r="F348" s="173">
        <f t="shared" si="113"/>
        <v>2.2182308946100001E-3</v>
      </c>
      <c r="G348" s="174">
        <f t="shared" si="101"/>
        <v>2.2182308946100001E-3</v>
      </c>
      <c r="H348" s="175">
        <f t="shared" si="102"/>
        <v>0</v>
      </c>
      <c r="I348" s="27">
        <f t="shared" si="103"/>
        <v>0.26096834054235291</v>
      </c>
      <c r="J348" s="11">
        <f t="shared" si="104"/>
        <v>245</v>
      </c>
      <c r="K348">
        <f t="shared" si="105"/>
        <v>160.30000000000001</v>
      </c>
      <c r="L348" s="36">
        <f t="shared" si="114"/>
        <v>2.0181661892495536E-2</v>
      </c>
      <c r="M348" s="99">
        <f t="shared" si="115"/>
        <v>4.0075E-2</v>
      </c>
      <c r="N348">
        <f t="shared" si="116"/>
        <v>752</v>
      </c>
      <c r="O348" s="36">
        <f t="shared" si="106"/>
        <v>2.9626436003906001E-3</v>
      </c>
      <c r="P348" s="1">
        <f t="shared" si="117"/>
        <v>0.10357218493169681</v>
      </c>
      <c r="Q348" s="23">
        <f t="shared" si="118"/>
        <v>244.03892781506832</v>
      </c>
      <c r="R348" s="23">
        <f t="shared" si="107"/>
        <v>0.83</v>
      </c>
      <c r="S348" s="11">
        <f t="shared" si="108"/>
        <v>0.96</v>
      </c>
      <c r="T348" s="20"/>
      <c r="U348" s="30">
        <f t="shared" si="109"/>
        <v>5.310493300727134</v>
      </c>
      <c r="V348" s="24">
        <f t="shared" si="110"/>
        <v>4.2314010620193798</v>
      </c>
      <c r="W348" s="24">
        <f t="shared" si="119"/>
        <v>5</v>
      </c>
      <c r="X348" s="31">
        <f t="shared" si="120"/>
        <v>101.55362548846512</v>
      </c>
      <c r="Y348" s="20"/>
      <c r="Z348" s="19"/>
    </row>
    <row r="349" spans="1:26" ht="15.6" x14ac:dyDescent="0.3">
      <c r="A349" s="26">
        <v>331</v>
      </c>
      <c r="B349" s="172">
        <f>'Curva durate'!V357/1000</f>
        <v>2.2040611976499994E-3</v>
      </c>
      <c r="C349" s="11"/>
      <c r="D349" s="83">
        <f t="shared" si="111"/>
        <v>2.2040611976499994E-3</v>
      </c>
      <c r="E349" s="83">
        <f t="shared" si="112"/>
        <v>0</v>
      </c>
      <c r="F349" s="173">
        <f t="shared" si="113"/>
        <v>2.2040611976499994E-3</v>
      </c>
      <c r="G349" s="174">
        <f t="shared" si="101"/>
        <v>2.2040611976499994E-3</v>
      </c>
      <c r="H349" s="175">
        <f t="shared" si="102"/>
        <v>0</v>
      </c>
      <c r="I349" s="27">
        <f t="shared" si="103"/>
        <v>0.25930131737058815</v>
      </c>
      <c r="J349" s="11">
        <f t="shared" si="104"/>
        <v>245</v>
      </c>
      <c r="K349">
        <f t="shared" si="105"/>
        <v>160.30000000000001</v>
      </c>
      <c r="L349" s="36">
        <f t="shared" si="114"/>
        <v>2.0181661892495536E-2</v>
      </c>
      <c r="M349" s="99">
        <f t="shared" si="115"/>
        <v>4.0075E-2</v>
      </c>
      <c r="N349">
        <f t="shared" si="116"/>
        <v>752</v>
      </c>
      <c r="O349" s="36">
        <f t="shared" si="106"/>
        <v>2.9626436003906001E-3</v>
      </c>
      <c r="P349" s="1">
        <f t="shared" si="117"/>
        <v>0.10225320670803906</v>
      </c>
      <c r="Q349" s="23">
        <f t="shared" si="118"/>
        <v>244.04024679329197</v>
      </c>
      <c r="R349" s="23">
        <f t="shared" si="107"/>
        <v>0.83</v>
      </c>
      <c r="S349" s="11">
        <f t="shared" si="108"/>
        <v>0.96</v>
      </c>
      <c r="T349" s="20"/>
      <c r="U349" s="30">
        <f t="shared" si="109"/>
        <v>5.2765992548820613</v>
      </c>
      <c r="V349" s="24">
        <f t="shared" si="110"/>
        <v>4.2043942862900261</v>
      </c>
      <c r="W349" s="24">
        <f t="shared" si="119"/>
        <v>5</v>
      </c>
      <c r="X349" s="31">
        <f t="shared" si="120"/>
        <v>100.90546287096063</v>
      </c>
      <c r="Y349" s="20"/>
      <c r="Z349" s="19"/>
    </row>
    <row r="350" spans="1:26" ht="15.6" x14ac:dyDescent="0.3">
      <c r="A350" s="32">
        <v>332</v>
      </c>
      <c r="B350" s="172">
        <f>'Curva durate'!V358/1000</f>
        <v>2.1902829811700003E-3</v>
      </c>
      <c r="C350" s="11"/>
      <c r="D350" s="83">
        <f t="shared" si="111"/>
        <v>2.1902829811700003E-3</v>
      </c>
      <c r="E350" s="83">
        <f t="shared" si="112"/>
        <v>0</v>
      </c>
      <c r="F350" s="173">
        <f t="shared" si="113"/>
        <v>2.1902829811700003E-3</v>
      </c>
      <c r="G350" s="174">
        <f t="shared" si="101"/>
        <v>2.1902829811700003E-3</v>
      </c>
      <c r="H350" s="175">
        <f t="shared" si="102"/>
        <v>0</v>
      </c>
      <c r="I350" s="27">
        <f t="shared" si="103"/>
        <v>0.25768035072588236</v>
      </c>
      <c r="J350" s="11">
        <f t="shared" si="104"/>
        <v>245</v>
      </c>
      <c r="K350">
        <f t="shared" si="105"/>
        <v>160.30000000000001</v>
      </c>
      <c r="L350" s="36">
        <f t="shared" si="114"/>
        <v>2.0181661892495536E-2</v>
      </c>
      <c r="M350" s="99">
        <f t="shared" si="115"/>
        <v>4.0075E-2</v>
      </c>
      <c r="N350">
        <f t="shared" si="116"/>
        <v>752</v>
      </c>
      <c r="O350" s="36">
        <f t="shared" si="106"/>
        <v>2.9626436003906001E-3</v>
      </c>
      <c r="P350" s="1">
        <f t="shared" si="117"/>
        <v>0.10097877457818284</v>
      </c>
      <c r="Q350" s="23">
        <f t="shared" si="118"/>
        <v>244.04152122542183</v>
      </c>
      <c r="R350" s="23">
        <f t="shared" si="107"/>
        <v>0.83</v>
      </c>
      <c r="S350" s="11">
        <f t="shared" si="108"/>
        <v>0.96</v>
      </c>
      <c r="T350" s="20"/>
      <c r="U350" s="30">
        <f t="shared" si="109"/>
        <v>5.2436411081674015</v>
      </c>
      <c r="V350" s="24">
        <f t="shared" si="110"/>
        <v>4.1781332349877847</v>
      </c>
      <c r="W350" s="24">
        <f t="shared" si="119"/>
        <v>5</v>
      </c>
      <c r="X350" s="31">
        <f t="shared" si="120"/>
        <v>100.27519763970683</v>
      </c>
      <c r="Y350" s="20"/>
      <c r="Z350" s="19"/>
    </row>
    <row r="351" spans="1:26" ht="15.6" x14ac:dyDescent="0.3">
      <c r="A351" s="32">
        <v>333</v>
      </c>
      <c r="B351" s="172">
        <f>'Curva durate'!V359/1000</f>
        <v>2.1769008096699989E-3</v>
      </c>
      <c r="C351" s="11"/>
      <c r="D351" s="83">
        <f t="shared" si="111"/>
        <v>2.1769008096699989E-3</v>
      </c>
      <c r="E351" s="83">
        <f t="shared" si="112"/>
        <v>0</v>
      </c>
      <c r="F351" s="173">
        <f t="shared" si="113"/>
        <v>2.1769008096699989E-3</v>
      </c>
      <c r="G351" s="174">
        <f t="shared" si="101"/>
        <v>2.1769008096699989E-3</v>
      </c>
      <c r="H351" s="175">
        <f t="shared" si="102"/>
        <v>0</v>
      </c>
      <c r="I351" s="27">
        <f t="shared" si="103"/>
        <v>0.25610597760823511</v>
      </c>
      <c r="J351" s="11">
        <f t="shared" si="104"/>
        <v>245</v>
      </c>
      <c r="K351">
        <f t="shared" si="105"/>
        <v>160.30000000000001</v>
      </c>
      <c r="L351" s="36">
        <f t="shared" si="114"/>
        <v>2.0181661892495536E-2</v>
      </c>
      <c r="M351" s="99">
        <f t="shared" si="115"/>
        <v>4.0075E-2</v>
      </c>
      <c r="N351">
        <f t="shared" si="116"/>
        <v>752</v>
      </c>
      <c r="O351" s="36">
        <f t="shared" si="106"/>
        <v>2.9626436003906001E-3</v>
      </c>
      <c r="P351" s="1">
        <f t="shared" si="117"/>
        <v>9.9748625630487073E-2</v>
      </c>
      <c r="Q351" s="23">
        <f t="shared" si="118"/>
        <v>244.04275137436952</v>
      </c>
      <c r="R351" s="23">
        <f t="shared" si="107"/>
        <v>0.83</v>
      </c>
      <c r="S351" s="11">
        <f t="shared" si="108"/>
        <v>0.96</v>
      </c>
      <c r="T351" s="20"/>
      <c r="U351" s="30">
        <f t="shared" si="109"/>
        <v>5.2116298266280099</v>
      </c>
      <c r="V351" s="24">
        <f t="shared" si="110"/>
        <v>4.1526266458571977</v>
      </c>
      <c r="W351" s="24">
        <f t="shared" si="119"/>
        <v>5</v>
      </c>
      <c r="X351" s="31">
        <f t="shared" si="120"/>
        <v>99.663039500572751</v>
      </c>
      <c r="Y351" s="20"/>
      <c r="Z351" s="19"/>
    </row>
    <row r="352" spans="1:26" ht="15.6" x14ac:dyDescent="0.3">
      <c r="A352" s="26">
        <v>334</v>
      </c>
      <c r="B352" s="172">
        <f>'Curva durate'!V360/1000</f>
        <v>2.1639192651699986E-3</v>
      </c>
      <c r="C352" s="11"/>
      <c r="D352" s="83">
        <f t="shared" si="111"/>
        <v>2.1639192651699986E-3</v>
      </c>
      <c r="E352" s="83">
        <f t="shared" si="112"/>
        <v>0</v>
      </c>
      <c r="F352" s="173">
        <f t="shared" si="113"/>
        <v>2.1639192651699986E-3</v>
      </c>
      <c r="G352" s="174">
        <f t="shared" si="101"/>
        <v>2.1639192651699986E-3</v>
      </c>
      <c r="H352" s="175">
        <f t="shared" si="102"/>
        <v>0</v>
      </c>
      <c r="I352" s="27">
        <f t="shared" si="103"/>
        <v>0.25457873707882334</v>
      </c>
      <c r="J352" s="11">
        <f t="shared" si="104"/>
        <v>245</v>
      </c>
      <c r="K352">
        <f t="shared" si="105"/>
        <v>160.30000000000001</v>
      </c>
      <c r="L352" s="36">
        <f t="shared" si="114"/>
        <v>2.0181661892495536E-2</v>
      </c>
      <c r="M352" s="99">
        <f t="shared" si="115"/>
        <v>4.0075E-2</v>
      </c>
      <c r="N352">
        <f t="shared" si="116"/>
        <v>752</v>
      </c>
      <c r="O352" s="36">
        <f t="shared" si="106"/>
        <v>2.9626436003906001E-3</v>
      </c>
      <c r="P352" s="1">
        <f t="shared" si="117"/>
        <v>9.8562507921494832E-2</v>
      </c>
      <c r="Q352" s="23">
        <f t="shared" si="118"/>
        <v>244.04393749207853</v>
      </c>
      <c r="R352" s="23">
        <f t="shared" si="107"/>
        <v>0.83</v>
      </c>
      <c r="S352" s="11">
        <f t="shared" si="108"/>
        <v>0.96</v>
      </c>
      <c r="T352" s="20"/>
      <c r="U352" s="30">
        <f t="shared" si="109"/>
        <v>5.1805764170719772</v>
      </c>
      <c r="V352" s="24">
        <f t="shared" si="110"/>
        <v>4.1278832891229511</v>
      </c>
      <c r="W352" s="24">
        <f t="shared" si="119"/>
        <v>5</v>
      </c>
      <c r="X352" s="31">
        <f t="shared" si="120"/>
        <v>99.069198938950819</v>
      </c>
      <c r="Y352" s="20"/>
      <c r="Z352" s="19"/>
    </row>
    <row r="353" spans="1:26" ht="15.6" x14ac:dyDescent="0.3">
      <c r="A353" s="32">
        <v>335</v>
      </c>
      <c r="B353" s="172">
        <f>'Curva durate'!V361/1000</f>
        <v>2.1513429472100006E-3</v>
      </c>
      <c r="C353" s="11"/>
      <c r="D353" s="83">
        <f t="shared" si="111"/>
        <v>2.1513429472100006E-3</v>
      </c>
      <c r="E353" s="83">
        <f t="shared" si="112"/>
        <v>0</v>
      </c>
      <c r="F353" s="173">
        <f t="shared" si="113"/>
        <v>2.1513429472100006E-3</v>
      </c>
      <c r="G353" s="174">
        <f t="shared" si="101"/>
        <v>2.1513429472100006E-3</v>
      </c>
      <c r="H353" s="175">
        <f t="shared" si="102"/>
        <v>0</v>
      </c>
      <c r="I353" s="27">
        <f t="shared" si="103"/>
        <v>0.25309917026000006</v>
      </c>
      <c r="J353" s="11">
        <f t="shared" si="104"/>
        <v>245</v>
      </c>
      <c r="K353">
        <f t="shared" si="105"/>
        <v>160.30000000000001</v>
      </c>
      <c r="L353" s="36">
        <f t="shared" si="114"/>
        <v>2.0181661892495536E-2</v>
      </c>
      <c r="M353" s="99">
        <f t="shared" si="115"/>
        <v>4.0075E-2</v>
      </c>
      <c r="N353">
        <f t="shared" si="116"/>
        <v>752</v>
      </c>
      <c r="O353" s="36">
        <f t="shared" si="106"/>
        <v>2.9626436003906001E-3</v>
      </c>
      <c r="P353" s="1">
        <f t="shared" si="117"/>
        <v>9.7420181194961375E-2</v>
      </c>
      <c r="Q353" s="23">
        <f t="shared" si="118"/>
        <v>244.04507981880505</v>
      </c>
      <c r="R353" s="23">
        <f t="shared" si="107"/>
        <v>0.83</v>
      </c>
      <c r="S353" s="11">
        <f t="shared" si="108"/>
        <v>0.96</v>
      </c>
      <c r="T353" s="20"/>
      <c r="U353" s="30">
        <f t="shared" si="109"/>
        <v>5.1504919270536762</v>
      </c>
      <c r="V353" s="24">
        <f t="shared" si="110"/>
        <v>4.1039119674763684</v>
      </c>
      <c r="W353" s="24">
        <f t="shared" si="119"/>
        <v>5</v>
      </c>
      <c r="X353" s="31">
        <f t="shared" si="120"/>
        <v>98.49388721943285</v>
      </c>
      <c r="Y353" s="20"/>
      <c r="Z353" s="19"/>
    </row>
    <row r="354" spans="1:26" ht="15.6" x14ac:dyDescent="0.3">
      <c r="A354" s="32">
        <v>336</v>
      </c>
      <c r="B354" s="172">
        <f>'Curva durate'!V362/1000</f>
        <v>2.1391764728500001E-3</v>
      </c>
      <c r="C354" s="11"/>
      <c r="D354" s="83">
        <f t="shared" si="111"/>
        <v>2.1391764728500001E-3</v>
      </c>
      <c r="E354" s="83">
        <f t="shared" si="112"/>
        <v>0</v>
      </c>
      <c r="F354" s="173">
        <f t="shared" si="113"/>
        <v>2.1391764728500001E-3</v>
      </c>
      <c r="G354" s="174">
        <f t="shared" si="101"/>
        <v>2.1391764728500001E-3</v>
      </c>
      <c r="H354" s="175">
        <f t="shared" si="102"/>
        <v>0</v>
      </c>
      <c r="I354" s="27">
        <f t="shared" si="103"/>
        <v>0.25166782033529411</v>
      </c>
      <c r="J354" s="11">
        <f t="shared" si="104"/>
        <v>245</v>
      </c>
      <c r="K354">
        <f t="shared" si="105"/>
        <v>160.30000000000001</v>
      </c>
      <c r="L354" s="36">
        <f t="shared" si="114"/>
        <v>2.0181661892495536E-2</v>
      </c>
      <c r="M354" s="99">
        <f t="shared" si="115"/>
        <v>4.0075E-2</v>
      </c>
      <c r="N354">
        <f t="shared" si="116"/>
        <v>752</v>
      </c>
      <c r="O354" s="36">
        <f t="shared" si="106"/>
        <v>2.9626436003906001E-3</v>
      </c>
      <c r="P354" s="1">
        <f t="shared" si="117"/>
        <v>9.6321417614187541E-2</v>
      </c>
      <c r="Q354" s="23">
        <f t="shared" si="118"/>
        <v>244.04617858238583</v>
      </c>
      <c r="R354" s="23">
        <f t="shared" si="107"/>
        <v>0.83</v>
      </c>
      <c r="S354" s="11">
        <f t="shared" si="108"/>
        <v>0.96</v>
      </c>
      <c r="T354" s="20"/>
      <c r="U354" s="30">
        <f t="shared" si="109"/>
        <v>5.1213874448565395</v>
      </c>
      <c r="V354" s="24">
        <f t="shared" si="110"/>
        <v>4.0807215160616899</v>
      </c>
      <c r="W354" s="24">
        <f t="shared" si="119"/>
        <v>5</v>
      </c>
      <c r="X354" s="31">
        <f t="shared" si="120"/>
        <v>97.937316385480557</v>
      </c>
      <c r="Y354" s="20"/>
      <c r="Z354" s="19"/>
    </row>
    <row r="355" spans="1:26" ht="15.6" x14ac:dyDescent="0.3">
      <c r="A355" s="26">
        <v>337</v>
      </c>
      <c r="B355" s="172">
        <f>'Curva durate'!V363/1000</f>
        <v>2.1274244766699988E-3</v>
      </c>
      <c r="C355" s="11"/>
      <c r="D355" s="83">
        <f t="shared" si="111"/>
        <v>2.1274244766699988E-3</v>
      </c>
      <c r="E355" s="83">
        <f t="shared" si="112"/>
        <v>0</v>
      </c>
      <c r="F355" s="173">
        <f t="shared" si="113"/>
        <v>2.1274244766699988E-3</v>
      </c>
      <c r="G355" s="174">
        <f t="shared" si="101"/>
        <v>2.1274244766699988E-3</v>
      </c>
      <c r="H355" s="175">
        <f t="shared" si="102"/>
        <v>0</v>
      </c>
      <c r="I355" s="27">
        <f t="shared" si="103"/>
        <v>0.2502852325494116</v>
      </c>
      <c r="J355" s="11">
        <f t="shared" si="104"/>
        <v>245</v>
      </c>
      <c r="K355">
        <f t="shared" si="105"/>
        <v>160.30000000000001</v>
      </c>
      <c r="L355" s="36">
        <f t="shared" si="114"/>
        <v>2.0181661892495536E-2</v>
      </c>
      <c r="M355" s="99">
        <f t="shared" si="115"/>
        <v>4.0075E-2</v>
      </c>
      <c r="N355">
        <f t="shared" si="116"/>
        <v>752</v>
      </c>
      <c r="O355" s="36">
        <f t="shared" si="106"/>
        <v>2.9626436003906001E-3</v>
      </c>
      <c r="P355" s="1">
        <f t="shared" si="117"/>
        <v>9.5266002507777753E-2</v>
      </c>
      <c r="Q355" s="23">
        <f t="shared" si="118"/>
        <v>244.04723399749224</v>
      </c>
      <c r="R355" s="23">
        <f t="shared" si="107"/>
        <v>0.83</v>
      </c>
      <c r="S355" s="11">
        <f t="shared" si="108"/>
        <v>0.96</v>
      </c>
      <c r="T355" s="20"/>
      <c r="U355" s="30">
        <f t="shared" si="109"/>
        <v>5.0932740994754804</v>
      </c>
      <c r="V355" s="24">
        <f t="shared" si="110"/>
        <v>4.0583208024620623</v>
      </c>
      <c r="W355" s="24">
        <f t="shared" si="119"/>
        <v>5</v>
      </c>
      <c r="X355" s="31">
        <f t="shared" si="120"/>
        <v>97.399699259089488</v>
      </c>
      <c r="Y355" s="20"/>
      <c r="Z355" s="19"/>
    </row>
    <row r="356" spans="1:26" ht="15.6" x14ac:dyDescent="0.3">
      <c r="A356" s="32">
        <v>338</v>
      </c>
      <c r="B356" s="172">
        <f>'Curva durate'!V364/1000</f>
        <v>2.1160916107699993E-3</v>
      </c>
      <c r="C356" s="11"/>
      <c r="D356" s="83">
        <f t="shared" si="111"/>
        <v>2.1160916107699993E-3</v>
      </c>
      <c r="E356" s="83">
        <f t="shared" si="112"/>
        <v>0</v>
      </c>
      <c r="F356" s="173">
        <f t="shared" si="113"/>
        <v>2.1160916107699993E-3</v>
      </c>
      <c r="G356" s="174">
        <f t="shared" si="101"/>
        <v>0</v>
      </c>
      <c r="H356" s="175">
        <f t="shared" si="102"/>
        <v>2.1160916107699993E-3</v>
      </c>
      <c r="I356" s="27">
        <f t="shared" si="103"/>
        <v>0</v>
      </c>
      <c r="J356" s="11">
        <f t="shared" si="104"/>
        <v>245</v>
      </c>
      <c r="K356">
        <f t="shared" si="105"/>
        <v>160.30000000000001</v>
      </c>
      <c r="L356" s="36">
        <f t="shared" si="114"/>
        <v>2.0181661892495536E-2</v>
      </c>
      <c r="M356" s="99">
        <f t="shared" si="115"/>
        <v>4.0075E-2</v>
      </c>
      <c r="N356">
        <f t="shared" si="116"/>
        <v>752</v>
      </c>
      <c r="O356" s="36">
        <f t="shared" si="106"/>
        <v>2.9626436003906001E-3</v>
      </c>
      <c r="P356" s="1">
        <f t="shared" si="117"/>
        <v>0</v>
      </c>
      <c r="Q356" s="23">
        <f t="shared" si="118"/>
        <v>244.14250000000001</v>
      </c>
      <c r="R356" s="23">
        <f t="shared" si="107"/>
        <v>0.83</v>
      </c>
      <c r="S356" s="11">
        <f t="shared" si="108"/>
        <v>0.96</v>
      </c>
      <c r="T356" s="20"/>
      <c r="U356" s="30">
        <f t="shared" si="109"/>
        <v>0</v>
      </c>
      <c r="V356" s="24">
        <f t="shared" si="110"/>
        <v>0</v>
      </c>
      <c r="W356" s="24">
        <f t="shared" si="119"/>
        <v>0</v>
      </c>
      <c r="X356" s="31">
        <f t="shared" si="120"/>
        <v>0</v>
      </c>
      <c r="Y356" s="20"/>
      <c r="Z356" s="19"/>
    </row>
    <row r="357" spans="1:26" ht="15.6" x14ac:dyDescent="0.3">
      <c r="A357" s="32">
        <v>339</v>
      </c>
      <c r="B357" s="172">
        <f>'Curva durate'!V365/1000</f>
        <v>2.1051825447699997E-3</v>
      </c>
      <c r="C357" s="11"/>
      <c r="D357" s="83">
        <f t="shared" si="111"/>
        <v>2.1051825447699997E-3</v>
      </c>
      <c r="E357" s="83">
        <f t="shared" si="112"/>
        <v>0</v>
      </c>
      <c r="F357" s="173">
        <f t="shared" si="113"/>
        <v>2.1051825447699997E-3</v>
      </c>
      <c r="G357" s="174">
        <f t="shared" si="101"/>
        <v>0</v>
      </c>
      <c r="H357" s="175">
        <f t="shared" si="102"/>
        <v>2.1051825447699997E-3</v>
      </c>
      <c r="I357" s="27">
        <f t="shared" si="103"/>
        <v>0</v>
      </c>
      <c r="J357" s="11">
        <f t="shared" si="104"/>
        <v>245</v>
      </c>
      <c r="K357">
        <f t="shared" si="105"/>
        <v>160.30000000000001</v>
      </c>
      <c r="L357" s="36">
        <f t="shared" si="114"/>
        <v>2.0181661892495536E-2</v>
      </c>
      <c r="M357" s="99">
        <f t="shared" si="115"/>
        <v>4.0075E-2</v>
      </c>
      <c r="N357">
        <f t="shared" si="116"/>
        <v>752</v>
      </c>
      <c r="O357" s="36">
        <f t="shared" si="106"/>
        <v>2.9626436003906001E-3</v>
      </c>
      <c r="P357" s="1">
        <f t="shared" si="117"/>
        <v>0</v>
      </c>
      <c r="Q357" s="23">
        <f t="shared" si="118"/>
        <v>244.14250000000001</v>
      </c>
      <c r="R357" s="23">
        <f t="shared" si="107"/>
        <v>0.83</v>
      </c>
      <c r="S357" s="11">
        <f t="shared" si="108"/>
        <v>0.96</v>
      </c>
      <c r="T357" s="20"/>
      <c r="U357" s="30">
        <f t="shared" si="109"/>
        <v>0</v>
      </c>
      <c r="V357" s="24">
        <f t="shared" si="110"/>
        <v>0</v>
      </c>
      <c r="W357" s="24">
        <f t="shared" si="119"/>
        <v>0</v>
      </c>
      <c r="X357" s="31">
        <f t="shared" si="120"/>
        <v>0</v>
      </c>
      <c r="Y357" s="20"/>
      <c r="Z357" s="19"/>
    </row>
    <row r="358" spans="1:26" ht="15.6" x14ac:dyDescent="0.3">
      <c r="A358" s="26">
        <v>340</v>
      </c>
      <c r="B358" s="172">
        <f>'Curva durate'!V366/1000</f>
        <v>2.0947019658099988E-3</v>
      </c>
      <c r="C358" s="11"/>
      <c r="D358" s="83">
        <f t="shared" si="111"/>
        <v>2.0947019658099988E-3</v>
      </c>
      <c r="E358" s="83">
        <f t="shared" si="112"/>
        <v>0</v>
      </c>
      <c r="F358" s="173">
        <f t="shared" si="113"/>
        <v>2.0947019658099988E-3</v>
      </c>
      <c r="G358" s="174">
        <f t="shared" si="101"/>
        <v>0</v>
      </c>
      <c r="H358" s="175">
        <f t="shared" si="102"/>
        <v>2.0947019658099988E-3</v>
      </c>
      <c r="I358" s="27">
        <f t="shared" si="103"/>
        <v>0</v>
      </c>
      <c r="J358" s="11">
        <f t="shared" si="104"/>
        <v>245</v>
      </c>
      <c r="K358">
        <f t="shared" si="105"/>
        <v>160.30000000000001</v>
      </c>
      <c r="L358" s="36">
        <f t="shared" si="114"/>
        <v>2.0181661892495536E-2</v>
      </c>
      <c r="M358" s="99">
        <f t="shared" si="115"/>
        <v>4.0075E-2</v>
      </c>
      <c r="N358">
        <f t="shared" si="116"/>
        <v>752</v>
      </c>
      <c r="O358" s="36">
        <f t="shared" si="106"/>
        <v>2.9626436003906001E-3</v>
      </c>
      <c r="P358" s="1">
        <f t="shared" si="117"/>
        <v>0</v>
      </c>
      <c r="Q358" s="23">
        <f t="shared" si="118"/>
        <v>244.14250000000001</v>
      </c>
      <c r="R358" s="23">
        <f t="shared" si="107"/>
        <v>0.83</v>
      </c>
      <c r="S358" s="11">
        <f t="shared" si="108"/>
        <v>0.96</v>
      </c>
      <c r="T358" s="20"/>
      <c r="U358" s="30">
        <f t="shared" si="109"/>
        <v>0</v>
      </c>
      <c r="V358" s="24">
        <f t="shared" si="110"/>
        <v>0</v>
      </c>
      <c r="W358" s="24">
        <f t="shared" si="119"/>
        <v>0</v>
      </c>
      <c r="X358" s="31">
        <f t="shared" si="120"/>
        <v>0</v>
      </c>
      <c r="Y358" s="20"/>
      <c r="Z358" s="19"/>
    </row>
    <row r="359" spans="1:26" ht="15.6" x14ac:dyDescent="0.3">
      <c r="A359" s="32">
        <v>341</v>
      </c>
      <c r="B359" s="172">
        <f>'Curva durate'!V367/1000</f>
        <v>2.0846545785500005E-3</v>
      </c>
      <c r="C359" s="11"/>
      <c r="D359" s="83">
        <f t="shared" si="111"/>
        <v>2.0846545785500005E-3</v>
      </c>
      <c r="E359" s="83">
        <f t="shared" si="112"/>
        <v>0</v>
      </c>
      <c r="F359" s="173">
        <f t="shared" si="113"/>
        <v>2.0846545785500005E-3</v>
      </c>
      <c r="G359" s="174">
        <f t="shared" si="101"/>
        <v>0</v>
      </c>
      <c r="H359" s="175">
        <f t="shared" si="102"/>
        <v>2.0846545785500005E-3</v>
      </c>
      <c r="I359" s="27">
        <f t="shared" si="103"/>
        <v>0</v>
      </c>
      <c r="J359" s="11">
        <f t="shared" si="104"/>
        <v>245</v>
      </c>
      <c r="K359">
        <f t="shared" si="105"/>
        <v>160.30000000000001</v>
      </c>
      <c r="L359" s="36">
        <f t="shared" si="114"/>
        <v>2.0181661892495536E-2</v>
      </c>
      <c r="M359" s="99">
        <f t="shared" si="115"/>
        <v>4.0075E-2</v>
      </c>
      <c r="N359">
        <f t="shared" si="116"/>
        <v>752</v>
      </c>
      <c r="O359" s="36">
        <f t="shared" si="106"/>
        <v>2.9626436003906001E-3</v>
      </c>
      <c r="P359" s="1">
        <f t="shared" si="117"/>
        <v>0</v>
      </c>
      <c r="Q359" s="23">
        <f t="shared" si="118"/>
        <v>244.14250000000001</v>
      </c>
      <c r="R359" s="23">
        <f t="shared" si="107"/>
        <v>0.83</v>
      </c>
      <c r="S359" s="11">
        <f t="shared" si="108"/>
        <v>0.96</v>
      </c>
      <c r="T359" s="20"/>
      <c r="U359" s="30">
        <f t="shared" si="109"/>
        <v>0</v>
      </c>
      <c r="V359" s="24">
        <f t="shared" si="110"/>
        <v>0</v>
      </c>
      <c r="W359" s="24">
        <f t="shared" si="119"/>
        <v>0</v>
      </c>
      <c r="X359" s="31">
        <f t="shared" si="120"/>
        <v>0</v>
      </c>
      <c r="Y359" s="20"/>
      <c r="Z359" s="19"/>
    </row>
    <row r="360" spans="1:26" ht="15.6" x14ac:dyDescent="0.3">
      <c r="A360" s="32">
        <v>342</v>
      </c>
      <c r="B360" s="172">
        <f>'Curva durate'!V368/1000</f>
        <v>2.0750451051700009E-3</v>
      </c>
      <c r="C360" s="11"/>
      <c r="D360" s="83">
        <f t="shared" si="111"/>
        <v>2.0750451051700009E-3</v>
      </c>
      <c r="E360" s="83">
        <f t="shared" si="112"/>
        <v>0</v>
      </c>
      <c r="F360" s="173">
        <f t="shared" si="113"/>
        <v>2.0750451051700009E-3</v>
      </c>
      <c r="G360" s="174">
        <f t="shared" si="101"/>
        <v>0</v>
      </c>
      <c r="H360" s="175">
        <f t="shared" si="102"/>
        <v>2.0750451051700009E-3</v>
      </c>
      <c r="I360" s="27">
        <f t="shared" si="103"/>
        <v>0</v>
      </c>
      <c r="J360" s="11">
        <f t="shared" si="104"/>
        <v>245</v>
      </c>
      <c r="K360">
        <f t="shared" si="105"/>
        <v>160.30000000000001</v>
      </c>
      <c r="L360" s="36">
        <f t="shared" si="114"/>
        <v>2.0181661892495536E-2</v>
      </c>
      <c r="M360" s="99">
        <f t="shared" si="115"/>
        <v>4.0075E-2</v>
      </c>
      <c r="N360">
        <f t="shared" si="116"/>
        <v>752</v>
      </c>
      <c r="O360" s="36">
        <f t="shared" si="106"/>
        <v>2.9626436003906001E-3</v>
      </c>
      <c r="P360" s="1">
        <f t="shared" si="117"/>
        <v>0</v>
      </c>
      <c r="Q360" s="23">
        <f t="shared" si="118"/>
        <v>244.14250000000001</v>
      </c>
      <c r="R360" s="23">
        <f t="shared" si="107"/>
        <v>0.83</v>
      </c>
      <c r="S360" s="11">
        <f t="shared" si="108"/>
        <v>0.96</v>
      </c>
      <c r="T360" s="20"/>
      <c r="U360" s="30">
        <f t="shared" si="109"/>
        <v>0</v>
      </c>
      <c r="V360" s="24">
        <f t="shared" si="110"/>
        <v>0</v>
      </c>
      <c r="W360" s="24">
        <f t="shared" si="119"/>
        <v>0</v>
      </c>
      <c r="X360" s="31">
        <f t="shared" si="120"/>
        <v>0</v>
      </c>
      <c r="Y360" s="20"/>
      <c r="Z360" s="19"/>
    </row>
    <row r="361" spans="1:26" ht="15.6" x14ac:dyDescent="0.3">
      <c r="A361" s="26">
        <v>343</v>
      </c>
      <c r="B361" s="172">
        <f>'Curva durate'!V369/1000</f>
        <v>2.0658782853699995E-3</v>
      </c>
      <c r="C361" s="11"/>
      <c r="D361" s="83">
        <f t="shared" si="111"/>
        <v>2.0658782853699995E-3</v>
      </c>
      <c r="E361" s="83">
        <f t="shared" si="112"/>
        <v>0</v>
      </c>
      <c r="F361" s="173">
        <f t="shared" si="113"/>
        <v>2.0658782853699995E-3</v>
      </c>
      <c r="G361" s="174">
        <f t="shared" si="101"/>
        <v>0</v>
      </c>
      <c r="H361" s="175">
        <f t="shared" si="102"/>
        <v>2.0658782853699995E-3</v>
      </c>
      <c r="I361" s="27">
        <f t="shared" si="103"/>
        <v>0</v>
      </c>
      <c r="J361" s="11">
        <f t="shared" si="104"/>
        <v>245</v>
      </c>
      <c r="K361">
        <f t="shared" si="105"/>
        <v>160.30000000000001</v>
      </c>
      <c r="L361" s="36">
        <f t="shared" si="114"/>
        <v>2.0181661892495536E-2</v>
      </c>
      <c r="M361" s="99">
        <f t="shared" si="115"/>
        <v>4.0075E-2</v>
      </c>
      <c r="N361">
        <f t="shared" si="116"/>
        <v>752</v>
      </c>
      <c r="O361" s="36">
        <f t="shared" si="106"/>
        <v>2.9626436003906001E-3</v>
      </c>
      <c r="P361" s="1">
        <f t="shared" si="117"/>
        <v>0</v>
      </c>
      <c r="Q361" s="23">
        <f t="shared" si="118"/>
        <v>244.14250000000001</v>
      </c>
      <c r="R361" s="23">
        <f t="shared" si="107"/>
        <v>0.83</v>
      </c>
      <c r="S361" s="11">
        <f t="shared" si="108"/>
        <v>0.96</v>
      </c>
      <c r="T361" s="20"/>
      <c r="U361" s="30">
        <f t="shared" si="109"/>
        <v>0</v>
      </c>
      <c r="V361" s="24">
        <f t="shared" si="110"/>
        <v>0</v>
      </c>
      <c r="W361" s="24">
        <f t="shared" si="119"/>
        <v>0</v>
      </c>
      <c r="X361" s="31">
        <f t="shared" si="120"/>
        <v>0</v>
      </c>
      <c r="Y361" s="20"/>
      <c r="Z361" s="19"/>
    </row>
    <row r="362" spans="1:26" ht="15.6" x14ac:dyDescent="0.3">
      <c r="A362" s="32">
        <v>344</v>
      </c>
      <c r="B362" s="172">
        <f>'Curva durate'!V370/1000</f>
        <v>2.0571588763700008E-3</v>
      </c>
      <c r="C362" s="11"/>
      <c r="D362" s="83">
        <f t="shared" si="111"/>
        <v>2.0571588763700008E-3</v>
      </c>
      <c r="E362" s="83">
        <f t="shared" si="112"/>
        <v>0</v>
      </c>
      <c r="F362" s="173">
        <f t="shared" si="113"/>
        <v>2.0571588763700008E-3</v>
      </c>
      <c r="G362" s="174">
        <f t="shared" si="101"/>
        <v>0</v>
      </c>
      <c r="H362" s="175">
        <f t="shared" si="102"/>
        <v>2.0571588763700008E-3</v>
      </c>
      <c r="I362" s="27">
        <f t="shared" si="103"/>
        <v>0</v>
      </c>
      <c r="J362" s="11">
        <f t="shared" si="104"/>
        <v>245</v>
      </c>
      <c r="K362">
        <f t="shared" si="105"/>
        <v>160.30000000000001</v>
      </c>
      <c r="L362" s="36">
        <f t="shared" si="114"/>
        <v>2.0181661892495536E-2</v>
      </c>
      <c r="M362" s="99">
        <f t="shared" si="115"/>
        <v>4.0075E-2</v>
      </c>
      <c r="N362">
        <f t="shared" si="116"/>
        <v>752</v>
      </c>
      <c r="O362" s="36">
        <f t="shared" si="106"/>
        <v>2.9626436003906001E-3</v>
      </c>
      <c r="P362" s="1">
        <f t="shared" si="117"/>
        <v>0</v>
      </c>
      <c r="Q362" s="23">
        <f t="shared" si="118"/>
        <v>244.14250000000001</v>
      </c>
      <c r="R362" s="23">
        <f t="shared" si="107"/>
        <v>0.83</v>
      </c>
      <c r="S362" s="11">
        <f t="shared" si="108"/>
        <v>0.96</v>
      </c>
      <c r="T362" s="20"/>
      <c r="U362" s="30">
        <f t="shared" si="109"/>
        <v>0</v>
      </c>
      <c r="V362" s="24">
        <f t="shared" si="110"/>
        <v>0</v>
      </c>
      <c r="W362" s="24">
        <f t="shared" si="119"/>
        <v>0</v>
      </c>
      <c r="X362" s="31">
        <f t="shared" si="120"/>
        <v>0</v>
      </c>
      <c r="Y362" s="20"/>
      <c r="Z362" s="19"/>
    </row>
    <row r="363" spans="1:26" ht="15.6" x14ac:dyDescent="0.3">
      <c r="A363" s="32">
        <v>345</v>
      </c>
      <c r="B363" s="172">
        <f>'Curva durate'!V371/1000</f>
        <v>2.0488916529099988E-3</v>
      </c>
      <c r="C363" s="11"/>
      <c r="D363" s="83">
        <f t="shared" si="111"/>
        <v>2.0488916529099988E-3</v>
      </c>
      <c r="E363" s="83">
        <f t="shared" si="112"/>
        <v>0</v>
      </c>
      <c r="F363" s="173">
        <f t="shared" si="113"/>
        <v>2.0488916529099988E-3</v>
      </c>
      <c r="G363" s="174">
        <f t="shared" si="101"/>
        <v>0</v>
      </c>
      <c r="H363" s="175">
        <f t="shared" si="102"/>
        <v>2.0488916529099988E-3</v>
      </c>
      <c r="I363" s="27">
        <f t="shared" si="103"/>
        <v>0</v>
      </c>
      <c r="J363" s="11">
        <f t="shared" si="104"/>
        <v>245</v>
      </c>
      <c r="K363">
        <f t="shared" si="105"/>
        <v>160.30000000000001</v>
      </c>
      <c r="L363" s="36">
        <f t="shared" si="114"/>
        <v>2.0181661892495536E-2</v>
      </c>
      <c r="M363" s="99">
        <f t="shared" si="115"/>
        <v>4.0075E-2</v>
      </c>
      <c r="N363">
        <f t="shared" si="116"/>
        <v>752</v>
      </c>
      <c r="O363" s="36">
        <f t="shared" si="106"/>
        <v>2.9626436003906001E-3</v>
      </c>
      <c r="P363" s="1">
        <f t="shared" si="117"/>
        <v>0</v>
      </c>
      <c r="Q363" s="23">
        <f t="shared" si="118"/>
        <v>244.14250000000001</v>
      </c>
      <c r="R363" s="23">
        <f t="shared" si="107"/>
        <v>0.83</v>
      </c>
      <c r="S363" s="11">
        <f t="shared" si="108"/>
        <v>0.96</v>
      </c>
      <c r="T363" s="20"/>
      <c r="U363" s="30">
        <f t="shared" si="109"/>
        <v>0</v>
      </c>
      <c r="V363" s="24">
        <f t="shared" si="110"/>
        <v>0</v>
      </c>
      <c r="W363" s="24">
        <f t="shared" si="119"/>
        <v>0</v>
      </c>
      <c r="X363" s="31">
        <f t="shared" si="120"/>
        <v>0</v>
      </c>
      <c r="Y363" s="20"/>
      <c r="Z363" s="19"/>
    </row>
    <row r="364" spans="1:26" ht="15.6" x14ac:dyDescent="0.3">
      <c r="A364" s="26">
        <v>346</v>
      </c>
      <c r="B364" s="172">
        <f>'Curva durate'!V372/1000</f>
        <v>2.0410814072500004E-3</v>
      </c>
      <c r="C364" s="11"/>
      <c r="D364" s="83">
        <f t="shared" si="111"/>
        <v>2.0410814072500004E-3</v>
      </c>
      <c r="E364" s="83">
        <f t="shared" si="112"/>
        <v>0</v>
      </c>
      <c r="F364" s="173">
        <f t="shared" si="113"/>
        <v>2.0410814072500004E-3</v>
      </c>
      <c r="G364" s="174">
        <f t="shared" si="101"/>
        <v>0</v>
      </c>
      <c r="H364" s="175">
        <f t="shared" si="102"/>
        <v>2.0410814072500004E-3</v>
      </c>
      <c r="I364" s="27">
        <f t="shared" si="103"/>
        <v>0</v>
      </c>
      <c r="J364" s="11">
        <f t="shared" si="104"/>
        <v>245</v>
      </c>
      <c r="K364">
        <f t="shared" si="105"/>
        <v>160.30000000000001</v>
      </c>
      <c r="L364" s="36">
        <f t="shared" si="114"/>
        <v>2.0181661892495536E-2</v>
      </c>
      <c r="M364" s="99">
        <f t="shared" si="115"/>
        <v>4.0075E-2</v>
      </c>
      <c r="N364">
        <f t="shared" si="116"/>
        <v>752</v>
      </c>
      <c r="O364" s="36">
        <f t="shared" si="106"/>
        <v>2.9626436003906001E-3</v>
      </c>
      <c r="P364" s="1">
        <f t="shared" si="117"/>
        <v>0</v>
      </c>
      <c r="Q364" s="23">
        <f t="shared" si="118"/>
        <v>244.14250000000001</v>
      </c>
      <c r="R364" s="23">
        <f t="shared" si="107"/>
        <v>0.83</v>
      </c>
      <c r="S364" s="11">
        <f t="shared" si="108"/>
        <v>0.96</v>
      </c>
      <c r="T364" s="20"/>
      <c r="U364" s="30">
        <f t="shared" si="109"/>
        <v>0</v>
      </c>
      <c r="V364" s="24">
        <f t="shared" si="110"/>
        <v>0</v>
      </c>
      <c r="W364" s="24">
        <f t="shared" si="119"/>
        <v>0</v>
      </c>
      <c r="X364" s="31">
        <f t="shared" si="120"/>
        <v>0</v>
      </c>
      <c r="Y364" s="20"/>
      <c r="Z364" s="19"/>
    </row>
    <row r="365" spans="1:26" ht="15.6" x14ac:dyDescent="0.3">
      <c r="A365" s="32">
        <v>347</v>
      </c>
      <c r="B365" s="172">
        <f>'Curva durate'!V373/1000</f>
        <v>2.0337329491699999E-3</v>
      </c>
      <c r="C365" s="11"/>
      <c r="D365" s="83">
        <f t="shared" si="111"/>
        <v>2.0337329491699999E-3</v>
      </c>
      <c r="E365" s="83">
        <f t="shared" si="112"/>
        <v>0</v>
      </c>
      <c r="F365" s="173">
        <f t="shared" si="113"/>
        <v>2.0337329491699999E-3</v>
      </c>
      <c r="G365" s="174">
        <f t="shared" si="101"/>
        <v>0</v>
      </c>
      <c r="H365" s="175">
        <f t="shared" si="102"/>
        <v>2.0337329491699999E-3</v>
      </c>
      <c r="I365" s="27">
        <f t="shared" si="103"/>
        <v>0</v>
      </c>
      <c r="J365" s="11">
        <f t="shared" si="104"/>
        <v>245</v>
      </c>
      <c r="K365">
        <f t="shared" si="105"/>
        <v>160.30000000000001</v>
      </c>
      <c r="L365" s="36">
        <f t="shared" si="114"/>
        <v>2.0181661892495536E-2</v>
      </c>
      <c r="M365" s="99">
        <f t="shared" si="115"/>
        <v>4.0075E-2</v>
      </c>
      <c r="N365">
        <f t="shared" si="116"/>
        <v>752</v>
      </c>
      <c r="O365" s="36">
        <f t="shared" si="106"/>
        <v>2.9626436003906001E-3</v>
      </c>
      <c r="P365" s="1">
        <f t="shared" si="117"/>
        <v>0</v>
      </c>
      <c r="Q365" s="23">
        <f t="shared" si="118"/>
        <v>244.14250000000001</v>
      </c>
      <c r="R365" s="23">
        <f t="shared" si="107"/>
        <v>0.83</v>
      </c>
      <c r="S365" s="11">
        <f t="shared" si="108"/>
        <v>0.96</v>
      </c>
      <c r="T365" s="20"/>
      <c r="U365" s="30">
        <f t="shared" si="109"/>
        <v>0</v>
      </c>
      <c r="V365" s="24">
        <f t="shared" si="110"/>
        <v>0</v>
      </c>
      <c r="W365" s="24">
        <f t="shared" si="119"/>
        <v>0</v>
      </c>
      <c r="X365" s="31">
        <f t="shared" si="120"/>
        <v>0</v>
      </c>
      <c r="Y365" s="20"/>
      <c r="Z365" s="19"/>
    </row>
    <row r="366" spans="1:26" ht="15.6" x14ac:dyDescent="0.3">
      <c r="A366" s="32">
        <v>348</v>
      </c>
      <c r="B366" s="172">
        <f>'Curva durate'!V374/1000</f>
        <v>2.0268511059699989E-3</v>
      </c>
      <c r="C366" s="11"/>
      <c r="D366" s="83">
        <f t="shared" si="111"/>
        <v>2.0268511059699989E-3</v>
      </c>
      <c r="E366" s="83">
        <f t="shared" si="112"/>
        <v>0</v>
      </c>
      <c r="F366" s="173">
        <f t="shared" si="113"/>
        <v>2.0268511059699989E-3</v>
      </c>
      <c r="G366" s="174">
        <f t="shared" si="101"/>
        <v>0</v>
      </c>
      <c r="H366" s="175">
        <f t="shared" si="102"/>
        <v>2.0268511059699989E-3</v>
      </c>
      <c r="I366" s="27">
        <f t="shared" si="103"/>
        <v>0</v>
      </c>
      <c r="J366" s="11">
        <f t="shared" si="104"/>
        <v>245</v>
      </c>
      <c r="K366">
        <f t="shared" si="105"/>
        <v>160.30000000000001</v>
      </c>
      <c r="L366" s="36">
        <f t="shared" si="114"/>
        <v>2.0181661892495536E-2</v>
      </c>
      <c r="M366" s="99">
        <f t="shared" si="115"/>
        <v>4.0075E-2</v>
      </c>
      <c r="N366">
        <f t="shared" si="116"/>
        <v>752</v>
      </c>
      <c r="O366" s="36">
        <f t="shared" si="106"/>
        <v>2.9626436003906001E-3</v>
      </c>
      <c r="P366" s="1">
        <f t="shared" si="117"/>
        <v>0</v>
      </c>
      <c r="Q366" s="23">
        <f t="shared" si="118"/>
        <v>244.14250000000001</v>
      </c>
      <c r="R366" s="23">
        <f t="shared" si="107"/>
        <v>0.83</v>
      </c>
      <c r="S366" s="11">
        <f t="shared" si="108"/>
        <v>0.96</v>
      </c>
      <c r="T366" s="20"/>
      <c r="U366" s="30">
        <f t="shared" si="109"/>
        <v>0</v>
      </c>
      <c r="V366" s="24">
        <f t="shared" si="110"/>
        <v>0</v>
      </c>
      <c r="W366" s="24">
        <f t="shared" si="119"/>
        <v>0</v>
      </c>
      <c r="X366" s="31">
        <f t="shared" si="120"/>
        <v>0</v>
      </c>
      <c r="Y366" s="20"/>
      <c r="Z366" s="19"/>
    </row>
    <row r="367" spans="1:26" ht="15.6" x14ac:dyDescent="0.3">
      <c r="A367" s="26">
        <v>349</v>
      </c>
      <c r="B367" s="172">
        <f>'Curva durate'!V375/1000</f>
        <v>2.0204407224699988E-3</v>
      </c>
      <c r="C367" s="11"/>
      <c r="D367" s="83">
        <f t="shared" si="111"/>
        <v>2.0204407224699988E-3</v>
      </c>
      <c r="E367" s="83">
        <f t="shared" si="112"/>
        <v>0</v>
      </c>
      <c r="F367" s="173">
        <f t="shared" si="113"/>
        <v>2.0204407224699988E-3</v>
      </c>
      <c r="G367" s="174">
        <f t="shared" si="101"/>
        <v>0</v>
      </c>
      <c r="H367" s="175">
        <f t="shared" si="102"/>
        <v>2.0204407224699988E-3</v>
      </c>
      <c r="I367" s="27">
        <f t="shared" si="103"/>
        <v>0</v>
      </c>
      <c r="J367" s="11">
        <f t="shared" si="104"/>
        <v>245</v>
      </c>
      <c r="K367">
        <f t="shared" si="105"/>
        <v>160.30000000000001</v>
      </c>
      <c r="L367" s="36">
        <f t="shared" si="114"/>
        <v>2.0181661892495536E-2</v>
      </c>
      <c r="M367" s="99">
        <f t="shared" si="115"/>
        <v>4.0075E-2</v>
      </c>
      <c r="N367">
        <f t="shared" si="116"/>
        <v>752</v>
      </c>
      <c r="O367" s="36">
        <f t="shared" si="106"/>
        <v>2.9626436003906001E-3</v>
      </c>
      <c r="P367" s="1">
        <f t="shared" si="117"/>
        <v>0</v>
      </c>
      <c r="Q367" s="23">
        <f t="shared" si="118"/>
        <v>244.14250000000001</v>
      </c>
      <c r="R367" s="23">
        <f t="shared" si="107"/>
        <v>0.83</v>
      </c>
      <c r="S367" s="11">
        <f t="shared" si="108"/>
        <v>0.96</v>
      </c>
      <c r="T367" s="20"/>
      <c r="U367" s="30">
        <f t="shared" si="109"/>
        <v>0</v>
      </c>
      <c r="V367" s="24">
        <f t="shared" si="110"/>
        <v>0</v>
      </c>
      <c r="W367" s="24">
        <f t="shared" si="119"/>
        <v>0</v>
      </c>
      <c r="X367" s="31">
        <f t="shared" si="120"/>
        <v>0</v>
      </c>
      <c r="Y367" s="20"/>
      <c r="Z367" s="19"/>
    </row>
    <row r="368" spans="1:26" ht="15.6" x14ac:dyDescent="0.3">
      <c r="A368" s="32">
        <v>350</v>
      </c>
      <c r="B368" s="172">
        <f>'Curva durate'!V376/1000</f>
        <v>2.0145066610099994E-3</v>
      </c>
      <c r="C368" s="11"/>
      <c r="D368" s="83">
        <f t="shared" si="111"/>
        <v>2.0145066610099994E-3</v>
      </c>
      <c r="E368" s="83">
        <f t="shared" si="112"/>
        <v>0</v>
      </c>
      <c r="F368" s="173">
        <f t="shared" si="113"/>
        <v>2.0145066610099994E-3</v>
      </c>
      <c r="G368" s="174">
        <f t="shared" si="101"/>
        <v>0</v>
      </c>
      <c r="H368" s="175">
        <f t="shared" si="102"/>
        <v>2.0145066610099994E-3</v>
      </c>
      <c r="I368" s="27">
        <f t="shared" si="103"/>
        <v>0</v>
      </c>
      <c r="J368" s="11">
        <f t="shared" si="104"/>
        <v>245</v>
      </c>
      <c r="K368">
        <f t="shared" si="105"/>
        <v>160.30000000000001</v>
      </c>
      <c r="L368" s="36">
        <f t="shared" si="114"/>
        <v>2.0181661892495536E-2</v>
      </c>
      <c r="M368" s="99">
        <f t="shared" si="115"/>
        <v>4.0075E-2</v>
      </c>
      <c r="N368">
        <f t="shared" si="116"/>
        <v>752</v>
      </c>
      <c r="O368" s="36">
        <f t="shared" si="106"/>
        <v>2.9626436003906001E-3</v>
      </c>
      <c r="P368" s="1">
        <f t="shared" si="117"/>
        <v>0</v>
      </c>
      <c r="Q368" s="23">
        <f t="shared" si="118"/>
        <v>244.14250000000001</v>
      </c>
      <c r="R368" s="23">
        <f t="shared" si="107"/>
        <v>0.83</v>
      </c>
      <c r="S368" s="11">
        <f t="shared" si="108"/>
        <v>0.96</v>
      </c>
      <c r="T368" s="20"/>
      <c r="U368" s="30">
        <f t="shared" si="109"/>
        <v>0</v>
      </c>
      <c r="V368" s="24">
        <f t="shared" si="110"/>
        <v>0</v>
      </c>
      <c r="W368" s="24">
        <f t="shared" si="119"/>
        <v>0</v>
      </c>
      <c r="X368" s="31">
        <f t="shared" si="120"/>
        <v>0</v>
      </c>
      <c r="Y368" s="20"/>
      <c r="Z368" s="19"/>
    </row>
    <row r="369" spans="1:26" ht="15.6" x14ac:dyDescent="0.3">
      <c r="A369" s="32">
        <v>351</v>
      </c>
      <c r="B369" s="172">
        <f>'Curva durate'!V377/1000</f>
        <v>2.0090538014499982E-3</v>
      </c>
      <c r="C369" s="11"/>
      <c r="D369" s="83">
        <f t="shared" si="111"/>
        <v>2.0090538014499982E-3</v>
      </c>
      <c r="E369" s="83">
        <f t="shared" si="112"/>
        <v>0</v>
      </c>
      <c r="F369" s="173">
        <f t="shared" si="113"/>
        <v>2.0090538014499982E-3</v>
      </c>
      <c r="G369" s="174">
        <f t="shared" si="101"/>
        <v>0</v>
      </c>
      <c r="H369" s="175">
        <f t="shared" si="102"/>
        <v>2.0090538014499982E-3</v>
      </c>
      <c r="I369" s="27">
        <f t="shared" si="103"/>
        <v>0</v>
      </c>
      <c r="J369" s="11">
        <f t="shared" si="104"/>
        <v>245</v>
      </c>
      <c r="K369">
        <f t="shared" si="105"/>
        <v>160.30000000000001</v>
      </c>
      <c r="L369" s="36">
        <f t="shared" si="114"/>
        <v>2.0181661892495536E-2</v>
      </c>
      <c r="M369" s="99">
        <f t="shared" si="115"/>
        <v>4.0075E-2</v>
      </c>
      <c r="N369">
        <f t="shared" si="116"/>
        <v>752</v>
      </c>
      <c r="O369" s="36">
        <f t="shared" si="106"/>
        <v>2.9626436003906001E-3</v>
      </c>
      <c r="P369" s="1">
        <f t="shared" si="117"/>
        <v>0</v>
      </c>
      <c r="Q369" s="23">
        <f t="shared" si="118"/>
        <v>244.14250000000001</v>
      </c>
      <c r="R369" s="23">
        <f t="shared" si="107"/>
        <v>0.83</v>
      </c>
      <c r="S369" s="11">
        <f t="shared" si="108"/>
        <v>0.96</v>
      </c>
      <c r="T369" s="20"/>
      <c r="U369" s="30">
        <f t="shared" si="109"/>
        <v>0</v>
      </c>
      <c r="V369" s="24">
        <f t="shared" si="110"/>
        <v>0</v>
      </c>
      <c r="W369" s="24">
        <f t="shared" si="119"/>
        <v>0</v>
      </c>
      <c r="X369" s="31">
        <f t="shared" si="120"/>
        <v>0</v>
      </c>
      <c r="Y369" s="20"/>
      <c r="Z369" s="19"/>
    </row>
    <row r="370" spans="1:26" ht="15.6" x14ac:dyDescent="0.3">
      <c r="A370" s="26">
        <v>352</v>
      </c>
      <c r="B370" s="172">
        <f>'Curva durate'!V378/1000</f>
        <v>2.0040870411699987E-3</v>
      </c>
      <c r="C370" s="11"/>
      <c r="D370" s="83">
        <f t="shared" si="111"/>
        <v>2.0040870411699987E-3</v>
      </c>
      <c r="E370" s="83">
        <f t="shared" si="112"/>
        <v>0</v>
      </c>
      <c r="F370" s="173">
        <f t="shared" si="113"/>
        <v>2.0040870411699987E-3</v>
      </c>
      <c r="G370" s="174">
        <f t="shared" si="101"/>
        <v>0</v>
      </c>
      <c r="H370" s="175">
        <f t="shared" si="102"/>
        <v>2.0040870411699987E-3</v>
      </c>
      <c r="I370" s="27">
        <f t="shared" si="103"/>
        <v>0</v>
      </c>
      <c r="J370" s="11">
        <f t="shared" si="104"/>
        <v>245</v>
      </c>
      <c r="K370">
        <f t="shared" si="105"/>
        <v>160.30000000000001</v>
      </c>
      <c r="L370" s="36">
        <f t="shared" si="114"/>
        <v>2.0181661892495536E-2</v>
      </c>
      <c r="M370" s="99">
        <f t="shared" si="115"/>
        <v>4.0075E-2</v>
      </c>
      <c r="N370">
        <f t="shared" si="116"/>
        <v>752</v>
      </c>
      <c r="O370" s="36">
        <f t="shared" si="106"/>
        <v>2.9626436003906001E-3</v>
      </c>
      <c r="P370" s="1">
        <f t="shared" si="117"/>
        <v>0</v>
      </c>
      <c r="Q370" s="23">
        <f t="shared" si="118"/>
        <v>244.14250000000001</v>
      </c>
      <c r="R370" s="23">
        <f t="shared" si="107"/>
        <v>0.83</v>
      </c>
      <c r="S370" s="11">
        <f t="shared" si="108"/>
        <v>0.96</v>
      </c>
      <c r="T370" s="20"/>
      <c r="U370" s="30">
        <f t="shared" si="109"/>
        <v>0</v>
      </c>
      <c r="V370" s="24">
        <f t="shared" si="110"/>
        <v>0</v>
      </c>
      <c r="W370" s="24">
        <f t="shared" si="119"/>
        <v>0</v>
      </c>
      <c r="X370" s="31">
        <f t="shared" si="120"/>
        <v>0</v>
      </c>
      <c r="Y370" s="20"/>
      <c r="Z370" s="19"/>
    </row>
    <row r="371" spans="1:26" ht="15.6" x14ac:dyDescent="0.3">
      <c r="A371" s="32">
        <v>353</v>
      </c>
      <c r="B371" s="172">
        <f>'Curva durate'!V379/1000</f>
        <v>1.9996112950700006E-3</v>
      </c>
      <c r="C371" s="11"/>
      <c r="D371" s="83">
        <f t="shared" si="111"/>
        <v>1.9996112950700006E-3</v>
      </c>
      <c r="E371" s="83">
        <f t="shared" si="112"/>
        <v>0</v>
      </c>
      <c r="F371" s="173">
        <f t="shared" si="113"/>
        <v>1.9996112950700006E-3</v>
      </c>
      <c r="G371" s="174">
        <f t="shared" si="101"/>
        <v>0</v>
      </c>
      <c r="H371" s="175">
        <f t="shared" si="102"/>
        <v>1.9996112950700006E-3</v>
      </c>
      <c r="I371" s="27">
        <f t="shared" si="103"/>
        <v>0</v>
      </c>
      <c r="J371" s="11">
        <f t="shared" si="104"/>
        <v>245</v>
      </c>
      <c r="K371">
        <f t="shared" si="105"/>
        <v>160.30000000000001</v>
      </c>
      <c r="L371" s="36">
        <f t="shared" si="114"/>
        <v>2.0181661892495536E-2</v>
      </c>
      <c r="M371" s="99">
        <f t="shared" si="115"/>
        <v>4.0075E-2</v>
      </c>
      <c r="N371">
        <f t="shared" si="116"/>
        <v>752</v>
      </c>
      <c r="O371" s="36">
        <f t="shared" si="106"/>
        <v>2.9626436003906001E-3</v>
      </c>
      <c r="P371" s="1">
        <f t="shared" si="117"/>
        <v>0</v>
      </c>
      <c r="Q371" s="23">
        <f t="shared" si="118"/>
        <v>244.14250000000001</v>
      </c>
      <c r="R371" s="23">
        <f t="shared" si="107"/>
        <v>0.83</v>
      </c>
      <c r="S371" s="11">
        <f t="shared" si="108"/>
        <v>0.96</v>
      </c>
      <c r="T371" s="20"/>
      <c r="U371" s="30">
        <f t="shared" si="109"/>
        <v>0</v>
      </c>
      <c r="V371" s="24">
        <f t="shared" si="110"/>
        <v>0</v>
      </c>
      <c r="W371" s="24">
        <f t="shared" si="119"/>
        <v>0</v>
      </c>
      <c r="X371" s="31">
        <f t="shared" si="120"/>
        <v>0</v>
      </c>
      <c r="Y371" s="20"/>
      <c r="Z371" s="19"/>
    </row>
    <row r="372" spans="1:26" ht="15.6" x14ac:dyDescent="0.3">
      <c r="A372" s="32">
        <v>354</v>
      </c>
      <c r="B372" s="172">
        <f>'Curva durate'!V380/1000</f>
        <v>1.9956314955700003E-3</v>
      </c>
      <c r="C372" s="11"/>
      <c r="D372" s="83">
        <f t="shared" si="111"/>
        <v>1.9956314955700003E-3</v>
      </c>
      <c r="E372" s="83">
        <f t="shared" si="112"/>
        <v>0</v>
      </c>
      <c r="F372" s="173">
        <f t="shared" si="113"/>
        <v>1.9956314955700003E-3</v>
      </c>
      <c r="G372" s="174">
        <f t="shared" si="101"/>
        <v>0</v>
      </c>
      <c r="H372" s="175">
        <f t="shared" si="102"/>
        <v>1.9956314955700003E-3</v>
      </c>
      <c r="I372" s="27">
        <f t="shared" si="103"/>
        <v>0</v>
      </c>
      <c r="J372" s="11">
        <f t="shared" si="104"/>
        <v>245</v>
      </c>
      <c r="K372">
        <f t="shared" si="105"/>
        <v>160.30000000000001</v>
      </c>
      <c r="L372" s="36">
        <f t="shared" si="114"/>
        <v>2.0181661892495536E-2</v>
      </c>
      <c r="M372" s="99">
        <f t="shared" si="115"/>
        <v>4.0075E-2</v>
      </c>
      <c r="N372">
        <f t="shared" si="116"/>
        <v>752</v>
      </c>
      <c r="O372" s="36">
        <f t="shared" si="106"/>
        <v>2.9626436003906001E-3</v>
      </c>
      <c r="P372" s="1">
        <f t="shared" si="117"/>
        <v>0</v>
      </c>
      <c r="Q372" s="23">
        <f t="shared" si="118"/>
        <v>244.14250000000001</v>
      </c>
      <c r="R372" s="23">
        <f t="shared" si="107"/>
        <v>0.83</v>
      </c>
      <c r="S372" s="11">
        <f t="shared" si="108"/>
        <v>0.96</v>
      </c>
      <c r="T372" s="20"/>
      <c r="U372" s="30">
        <f t="shared" si="109"/>
        <v>0</v>
      </c>
      <c r="V372" s="24">
        <f t="shared" si="110"/>
        <v>0</v>
      </c>
      <c r="W372" s="24">
        <f t="shared" si="119"/>
        <v>0</v>
      </c>
      <c r="X372" s="31">
        <f t="shared" si="120"/>
        <v>0</v>
      </c>
      <c r="Y372" s="20"/>
      <c r="Z372" s="19"/>
    </row>
    <row r="373" spans="1:26" ht="15.6" x14ac:dyDescent="0.3">
      <c r="A373" s="26">
        <v>355</v>
      </c>
      <c r="B373" s="172">
        <f>'Curva durate'!V381/1000</f>
        <v>1.9921525926099993E-3</v>
      </c>
      <c r="C373" s="11"/>
      <c r="D373" s="83">
        <f t="shared" si="111"/>
        <v>1.9921525926099993E-3</v>
      </c>
      <c r="E373" s="83">
        <f t="shared" si="112"/>
        <v>0</v>
      </c>
      <c r="F373" s="173">
        <f t="shared" si="113"/>
        <v>1.9921525926099993E-3</v>
      </c>
      <c r="G373" s="174">
        <f t="shared" si="101"/>
        <v>0</v>
      </c>
      <c r="H373" s="175">
        <f t="shared" si="102"/>
        <v>1.9921525926099993E-3</v>
      </c>
      <c r="I373" s="27">
        <f t="shared" si="103"/>
        <v>0</v>
      </c>
      <c r="J373" s="11">
        <f t="shared" si="104"/>
        <v>245</v>
      </c>
      <c r="K373">
        <f t="shared" si="105"/>
        <v>160.30000000000001</v>
      </c>
      <c r="L373" s="36">
        <f t="shared" si="114"/>
        <v>2.0181661892495536E-2</v>
      </c>
      <c r="M373" s="99">
        <f t="shared" si="115"/>
        <v>4.0075E-2</v>
      </c>
      <c r="N373">
        <f t="shared" si="116"/>
        <v>752</v>
      </c>
      <c r="O373" s="36">
        <f t="shared" si="106"/>
        <v>2.9626436003906001E-3</v>
      </c>
      <c r="P373" s="1">
        <f t="shared" si="117"/>
        <v>0</v>
      </c>
      <c r="Q373" s="23">
        <f t="shared" si="118"/>
        <v>244.14250000000001</v>
      </c>
      <c r="R373" s="23">
        <f t="shared" si="107"/>
        <v>0.83</v>
      </c>
      <c r="S373" s="11">
        <f t="shared" si="108"/>
        <v>0.96</v>
      </c>
      <c r="T373" s="20"/>
      <c r="U373" s="30">
        <f t="shared" si="109"/>
        <v>0</v>
      </c>
      <c r="V373" s="24">
        <f t="shared" si="110"/>
        <v>0</v>
      </c>
      <c r="W373" s="24">
        <f t="shared" si="119"/>
        <v>0</v>
      </c>
      <c r="X373" s="31">
        <f t="shared" si="120"/>
        <v>0</v>
      </c>
      <c r="Y373" s="20"/>
      <c r="Z373" s="19"/>
    </row>
    <row r="374" spans="1:26" ht="15.6" x14ac:dyDescent="0.3">
      <c r="A374" s="32">
        <v>356</v>
      </c>
      <c r="B374" s="172">
        <f>'Curva durate'!V382/1000</f>
        <v>1.9891795536500011E-3</v>
      </c>
      <c r="C374" s="11"/>
      <c r="D374" s="83">
        <f t="shared" si="111"/>
        <v>1.9891795536500011E-3</v>
      </c>
      <c r="E374" s="83">
        <f t="shared" si="112"/>
        <v>0</v>
      </c>
      <c r="F374" s="173">
        <f t="shared" si="113"/>
        <v>1.9891795536500011E-3</v>
      </c>
      <c r="G374" s="174">
        <f t="shared" si="101"/>
        <v>0</v>
      </c>
      <c r="H374" s="175">
        <f t="shared" si="102"/>
        <v>1.9891795536500011E-3</v>
      </c>
      <c r="I374" s="27">
        <f t="shared" si="103"/>
        <v>0</v>
      </c>
      <c r="J374" s="11">
        <f t="shared" si="104"/>
        <v>245</v>
      </c>
      <c r="K374">
        <f t="shared" si="105"/>
        <v>160.30000000000001</v>
      </c>
      <c r="L374" s="36">
        <f t="shared" si="114"/>
        <v>2.0181661892495536E-2</v>
      </c>
      <c r="M374" s="99">
        <f t="shared" si="115"/>
        <v>4.0075E-2</v>
      </c>
      <c r="N374">
        <f t="shared" si="116"/>
        <v>752</v>
      </c>
      <c r="O374" s="36">
        <f t="shared" si="106"/>
        <v>2.9626436003906001E-3</v>
      </c>
      <c r="P374" s="1">
        <f t="shared" si="117"/>
        <v>0</v>
      </c>
      <c r="Q374" s="23">
        <f t="shared" si="118"/>
        <v>244.14250000000001</v>
      </c>
      <c r="R374" s="23">
        <f t="shared" si="107"/>
        <v>0.83</v>
      </c>
      <c r="S374" s="11">
        <f t="shared" si="108"/>
        <v>0.96</v>
      </c>
      <c r="T374" s="20"/>
      <c r="U374" s="30">
        <f t="shared" si="109"/>
        <v>0</v>
      </c>
      <c r="V374" s="24">
        <f t="shared" si="110"/>
        <v>0</v>
      </c>
      <c r="W374" s="24">
        <f t="shared" si="119"/>
        <v>0</v>
      </c>
      <c r="X374" s="31">
        <f t="shared" si="120"/>
        <v>0</v>
      </c>
      <c r="Y374" s="20"/>
      <c r="Z374" s="19"/>
    </row>
    <row r="375" spans="1:26" ht="15.6" x14ac:dyDescent="0.3">
      <c r="A375" s="32">
        <v>357</v>
      </c>
      <c r="B375" s="172">
        <f>'Curva durate'!V383/1000</f>
        <v>1.9867173636700019E-3</v>
      </c>
      <c r="C375" s="11"/>
      <c r="D375" s="83">
        <f t="shared" si="111"/>
        <v>1.9867173636700019E-3</v>
      </c>
      <c r="E375" s="83">
        <f t="shared" si="112"/>
        <v>0</v>
      </c>
      <c r="F375" s="173">
        <f t="shared" si="113"/>
        <v>1.9867173636700019E-3</v>
      </c>
      <c r="G375" s="174">
        <f t="shared" si="101"/>
        <v>0</v>
      </c>
      <c r="H375" s="175">
        <f t="shared" si="102"/>
        <v>1.9867173636700019E-3</v>
      </c>
      <c r="I375" s="27">
        <f t="shared" si="103"/>
        <v>0</v>
      </c>
      <c r="J375" s="11">
        <f t="shared" si="104"/>
        <v>245</v>
      </c>
      <c r="K375">
        <f t="shared" si="105"/>
        <v>160.30000000000001</v>
      </c>
      <c r="L375" s="36">
        <f t="shared" si="114"/>
        <v>2.0181661892495536E-2</v>
      </c>
      <c r="M375" s="99">
        <f t="shared" si="115"/>
        <v>4.0075E-2</v>
      </c>
      <c r="N375">
        <f t="shared" si="116"/>
        <v>752</v>
      </c>
      <c r="O375" s="36">
        <f t="shared" si="106"/>
        <v>2.9626436003906001E-3</v>
      </c>
      <c r="P375" s="1">
        <f t="shared" si="117"/>
        <v>0</v>
      </c>
      <c r="Q375" s="23">
        <f t="shared" si="118"/>
        <v>244.14250000000001</v>
      </c>
      <c r="R375" s="23">
        <f t="shared" si="107"/>
        <v>0.83</v>
      </c>
      <c r="S375" s="11">
        <f t="shared" si="108"/>
        <v>0.96</v>
      </c>
      <c r="T375" s="20"/>
      <c r="U375" s="30">
        <f t="shared" si="109"/>
        <v>0</v>
      </c>
      <c r="V375" s="24">
        <f t="shared" si="110"/>
        <v>0</v>
      </c>
      <c r="W375" s="24">
        <f t="shared" si="119"/>
        <v>0</v>
      </c>
      <c r="X375" s="31">
        <f t="shared" si="120"/>
        <v>0</v>
      </c>
      <c r="Y375" s="20"/>
      <c r="Z375" s="19"/>
    </row>
    <row r="376" spans="1:26" ht="15.6" x14ac:dyDescent="0.3">
      <c r="A376" s="26">
        <v>358</v>
      </c>
      <c r="B376" s="172">
        <f>'Curva durate'!V384/1000</f>
        <v>1.9847710251699991E-3</v>
      </c>
      <c r="C376" s="11"/>
      <c r="D376" s="83">
        <f t="shared" si="111"/>
        <v>1.9847710251699991E-3</v>
      </c>
      <c r="E376" s="83">
        <f t="shared" si="112"/>
        <v>0</v>
      </c>
      <c r="F376" s="173">
        <f t="shared" si="113"/>
        <v>1.9847710251699991E-3</v>
      </c>
      <c r="G376" s="174">
        <f t="shared" si="101"/>
        <v>0</v>
      </c>
      <c r="H376" s="175">
        <f t="shared" si="102"/>
        <v>1.9847710251699991E-3</v>
      </c>
      <c r="I376" s="27">
        <f t="shared" si="103"/>
        <v>0</v>
      </c>
      <c r="J376" s="11">
        <f t="shared" si="104"/>
        <v>245</v>
      </c>
      <c r="K376">
        <f t="shared" si="105"/>
        <v>160.30000000000001</v>
      </c>
      <c r="L376" s="36">
        <f t="shared" si="114"/>
        <v>2.0181661892495536E-2</v>
      </c>
      <c r="M376" s="99">
        <f t="shared" si="115"/>
        <v>4.0075E-2</v>
      </c>
      <c r="N376">
        <f t="shared" si="116"/>
        <v>752</v>
      </c>
      <c r="O376" s="36">
        <f t="shared" si="106"/>
        <v>2.9626436003906001E-3</v>
      </c>
      <c r="P376" s="1">
        <f t="shared" si="117"/>
        <v>0</v>
      </c>
      <c r="Q376" s="23">
        <f t="shared" si="118"/>
        <v>244.14250000000001</v>
      </c>
      <c r="R376" s="23">
        <f t="shared" si="107"/>
        <v>0.83</v>
      </c>
      <c r="S376" s="11">
        <f t="shared" si="108"/>
        <v>0.96</v>
      </c>
      <c r="T376" s="20"/>
      <c r="U376" s="30">
        <f t="shared" si="109"/>
        <v>0</v>
      </c>
      <c r="V376" s="24">
        <f t="shared" si="110"/>
        <v>0</v>
      </c>
      <c r="W376" s="24">
        <f t="shared" si="119"/>
        <v>0</v>
      </c>
      <c r="X376" s="31">
        <f t="shared" si="120"/>
        <v>0</v>
      </c>
      <c r="Y376" s="20"/>
      <c r="Z376" s="19"/>
    </row>
    <row r="377" spans="1:26" ht="15.6" x14ac:dyDescent="0.3">
      <c r="A377" s="32">
        <v>359</v>
      </c>
      <c r="B377" s="172">
        <f>'Curva durate'!V385/1000</f>
        <v>1.983345558169999E-3</v>
      </c>
      <c r="C377" s="11"/>
      <c r="D377" s="83">
        <f t="shared" si="111"/>
        <v>1.983345558169999E-3</v>
      </c>
      <c r="E377" s="83">
        <f t="shared" si="112"/>
        <v>0</v>
      </c>
      <c r="F377" s="173">
        <f t="shared" si="113"/>
        <v>1.983345558169999E-3</v>
      </c>
      <c r="G377" s="174">
        <f t="shared" si="101"/>
        <v>0</v>
      </c>
      <c r="H377" s="175">
        <f t="shared" si="102"/>
        <v>1.983345558169999E-3</v>
      </c>
      <c r="I377" s="27">
        <f t="shared" si="103"/>
        <v>0</v>
      </c>
      <c r="J377" s="11">
        <f t="shared" si="104"/>
        <v>245</v>
      </c>
      <c r="K377">
        <f t="shared" si="105"/>
        <v>160.30000000000001</v>
      </c>
      <c r="L377" s="36">
        <f t="shared" si="114"/>
        <v>2.0181661892495536E-2</v>
      </c>
      <c r="M377" s="99">
        <f t="shared" si="115"/>
        <v>4.0075E-2</v>
      </c>
      <c r="N377">
        <f t="shared" si="116"/>
        <v>752</v>
      </c>
      <c r="O377" s="36">
        <f t="shared" si="106"/>
        <v>2.9626436003906001E-3</v>
      </c>
      <c r="P377" s="1">
        <f t="shared" si="117"/>
        <v>0</v>
      </c>
      <c r="Q377" s="23">
        <f t="shared" si="118"/>
        <v>244.14250000000001</v>
      </c>
      <c r="R377" s="23">
        <f t="shared" si="107"/>
        <v>0.83</v>
      </c>
      <c r="S377" s="11">
        <f t="shared" si="108"/>
        <v>0.96</v>
      </c>
      <c r="T377" s="20"/>
      <c r="U377" s="30">
        <f t="shared" si="109"/>
        <v>0</v>
      </c>
      <c r="V377" s="24">
        <f t="shared" si="110"/>
        <v>0</v>
      </c>
      <c r="W377" s="24">
        <f t="shared" si="119"/>
        <v>0</v>
      </c>
      <c r="X377" s="31">
        <f t="shared" si="120"/>
        <v>0</v>
      </c>
      <c r="Y377" s="20"/>
      <c r="Z377" s="19"/>
    </row>
    <row r="378" spans="1:26" ht="15.6" x14ac:dyDescent="0.3">
      <c r="A378" s="32">
        <v>360</v>
      </c>
      <c r="B378" s="172">
        <f>'Curva durate'!V386/1000</f>
        <v>1.9824460002099988E-3</v>
      </c>
      <c r="C378" s="11"/>
      <c r="D378" s="83">
        <f t="shared" si="111"/>
        <v>1.9824460002099988E-3</v>
      </c>
      <c r="E378" s="83">
        <f t="shared" si="112"/>
        <v>0</v>
      </c>
      <c r="F378" s="173">
        <f t="shared" si="113"/>
        <v>1.9824460002099988E-3</v>
      </c>
      <c r="G378" s="174">
        <f t="shared" si="101"/>
        <v>0</v>
      </c>
      <c r="H378" s="175">
        <f t="shared" si="102"/>
        <v>1.9824460002099988E-3</v>
      </c>
      <c r="I378" s="27">
        <f t="shared" si="103"/>
        <v>0</v>
      </c>
      <c r="J378" s="11">
        <f t="shared" si="104"/>
        <v>245</v>
      </c>
      <c r="K378">
        <f t="shared" si="105"/>
        <v>160.30000000000001</v>
      </c>
      <c r="L378" s="36">
        <f t="shared" si="114"/>
        <v>2.0181661892495536E-2</v>
      </c>
      <c r="M378" s="99">
        <f t="shared" si="115"/>
        <v>4.0075E-2</v>
      </c>
      <c r="N378">
        <f t="shared" si="116"/>
        <v>752</v>
      </c>
      <c r="O378" s="36">
        <f t="shared" si="106"/>
        <v>2.9626436003906001E-3</v>
      </c>
      <c r="P378" s="1">
        <f t="shared" si="117"/>
        <v>0</v>
      </c>
      <c r="Q378" s="23">
        <f t="shared" si="118"/>
        <v>244.14250000000001</v>
      </c>
      <c r="R378" s="23">
        <f t="shared" si="107"/>
        <v>0.83</v>
      </c>
      <c r="S378" s="11">
        <f t="shared" si="108"/>
        <v>0.96</v>
      </c>
      <c r="T378" s="20"/>
      <c r="U378" s="30">
        <f t="shared" si="109"/>
        <v>0</v>
      </c>
      <c r="V378" s="24">
        <f t="shared" si="110"/>
        <v>0</v>
      </c>
      <c r="W378" s="24">
        <f t="shared" si="119"/>
        <v>0</v>
      </c>
      <c r="X378" s="31">
        <f t="shared" si="120"/>
        <v>0</v>
      </c>
      <c r="Y378" s="20"/>
      <c r="Z378" s="19"/>
    </row>
    <row r="379" spans="1:26" ht="15.6" x14ac:dyDescent="0.3">
      <c r="A379" s="26">
        <v>361</v>
      </c>
      <c r="B379" s="172">
        <f>'Curva durate'!V387/1000</f>
        <v>1.9820774063499984E-3</v>
      </c>
      <c r="C379" s="11"/>
      <c r="D379" s="83">
        <f t="shared" si="111"/>
        <v>1.9820774063499984E-3</v>
      </c>
      <c r="E379" s="83">
        <f t="shared" si="112"/>
        <v>0</v>
      </c>
      <c r="F379" s="173">
        <f t="shared" si="113"/>
        <v>1.9820774063499984E-3</v>
      </c>
      <c r="G379" s="174">
        <f t="shared" si="101"/>
        <v>0</v>
      </c>
      <c r="H379" s="175">
        <f t="shared" si="102"/>
        <v>1.9820774063499984E-3</v>
      </c>
      <c r="I379" s="27">
        <f t="shared" si="103"/>
        <v>0</v>
      </c>
      <c r="J379" s="11">
        <f t="shared" si="104"/>
        <v>245</v>
      </c>
      <c r="K379">
        <f t="shared" si="105"/>
        <v>160.30000000000001</v>
      </c>
      <c r="L379" s="36">
        <f t="shared" si="114"/>
        <v>2.0181661892495536E-2</v>
      </c>
      <c r="M379" s="99">
        <f t="shared" si="115"/>
        <v>4.0075E-2</v>
      </c>
      <c r="N379">
        <f t="shared" si="116"/>
        <v>752</v>
      </c>
      <c r="O379" s="36">
        <f t="shared" si="106"/>
        <v>2.9626436003906001E-3</v>
      </c>
      <c r="P379" s="1">
        <f t="shared" si="117"/>
        <v>0</v>
      </c>
      <c r="Q379" s="23">
        <f t="shared" si="118"/>
        <v>244.14250000000001</v>
      </c>
      <c r="R379" s="23">
        <f t="shared" si="107"/>
        <v>0.83</v>
      </c>
      <c r="S379" s="11">
        <f t="shared" si="108"/>
        <v>0.96</v>
      </c>
      <c r="T379" s="20"/>
      <c r="U379" s="30">
        <f t="shared" si="109"/>
        <v>0</v>
      </c>
      <c r="V379" s="24">
        <f t="shared" si="110"/>
        <v>0</v>
      </c>
      <c r="W379" s="24">
        <f t="shared" si="119"/>
        <v>0</v>
      </c>
      <c r="X379" s="31">
        <f t="shared" si="120"/>
        <v>0</v>
      </c>
      <c r="Y379" s="20"/>
      <c r="Z379" s="19"/>
    </row>
    <row r="380" spans="1:26" ht="15.6" x14ac:dyDescent="0.3">
      <c r="A380" s="32">
        <v>362</v>
      </c>
      <c r="B380" s="172">
        <f>'Curva durate'!V388/1000</f>
        <v>1.9822448491699997E-3</v>
      </c>
      <c r="C380" s="11"/>
      <c r="D380" s="83">
        <f t="shared" si="111"/>
        <v>1.9822448491699997E-3</v>
      </c>
      <c r="E380" s="83">
        <f t="shared" si="112"/>
        <v>0</v>
      </c>
      <c r="F380" s="173">
        <f t="shared" si="113"/>
        <v>1.9822448491699997E-3</v>
      </c>
      <c r="G380" s="174">
        <f t="shared" si="101"/>
        <v>0</v>
      </c>
      <c r="H380" s="175">
        <f t="shared" si="102"/>
        <v>1.9822448491699997E-3</v>
      </c>
      <c r="I380" s="27">
        <f t="shared" si="103"/>
        <v>0</v>
      </c>
      <c r="J380" s="11">
        <f t="shared" si="104"/>
        <v>245</v>
      </c>
      <c r="K380">
        <f t="shared" si="105"/>
        <v>160.30000000000001</v>
      </c>
      <c r="L380" s="36">
        <f t="shared" si="114"/>
        <v>2.0181661892495536E-2</v>
      </c>
      <c r="M380" s="99">
        <f t="shared" si="115"/>
        <v>4.0075E-2</v>
      </c>
      <c r="N380">
        <f t="shared" si="116"/>
        <v>752</v>
      </c>
      <c r="O380" s="36">
        <f t="shared" si="106"/>
        <v>2.9626436003906001E-3</v>
      </c>
      <c r="P380" s="1">
        <f t="shared" si="117"/>
        <v>0</v>
      </c>
      <c r="Q380" s="23">
        <f t="shared" si="118"/>
        <v>244.14250000000001</v>
      </c>
      <c r="R380" s="23">
        <f t="shared" si="107"/>
        <v>0.83</v>
      </c>
      <c r="S380" s="11">
        <f t="shared" si="108"/>
        <v>0.96</v>
      </c>
      <c r="T380" s="20"/>
      <c r="U380" s="30">
        <f t="shared" si="109"/>
        <v>0</v>
      </c>
      <c r="V380" s="24">
        <f t="shared" si="110"/>
        <v>0</v>
      </c>
      <c r="W380" s="24">
        <f t="shared" si="119"/>
        <v>0</v>
      </c>
      <c r="X380" s="31">
        <f t="shared" si="120"/>
        <v>0</v>
      </c>
      <c r="Y380" s="20"/>
      <c r="Z380" s="19"/>
    </row>
    <row r="381" spans="1:26" ht="15.6" x14ac:dyDescent="0.3">
      <c r="A381" s="32">
        <v>363</v>
      </c>
      <c r="B381" s="172">
        <f>'Curva durate'!V389/1000</f>
        <v>1.9829534187699983E-3</v>
      </c>
      <c r="C381" s="11"/>
      <c r="D381" s="83">
        <f t="shared" si="111"/>
        <v>1.9829534187699983E-3</v>
      </c>
      <c r="E381" s="83">
        <f t="shared" si="112"/>
        <v>0</v>
      </c>
      <c r="F381" s="173">
        <f t="shared" si="113"/>
        <v>1.9829534187699983E-3</v>
      </c>
      <c r="G381" s="174">
        <f t="shared" si="101"/>
        <v>0</v>
      </c>
      <c r="H381" s="175">
        <f t="shared" si="102"/>
        <v>1.9829534187699983E-3</v>
      </c>
      <c r="I381" s="27">
        <f t="shared" si="103"/>
        <v>0</v>
      </c>
      <c r="J381" s="11">
        <f t="shared" si="104"/>
        <v>245</v>
      </c>
      <c r="K381">
        <f t="shared" si="105"/>
        <v>160.30000000000001</v>
      </c>
      <c r="L381" s="36">
        <f t="shared" si="114"/>
        <v>2.0181661892495536E-2</v>
      </c>
      <c r="M381" s="99">
        <f t="shared" si="115"/>
        <v>4.0075E-2</v>
      </c>
      <c r="N381">
        <f t="shared" si="116"/>
        <v>752</v>
      </c>
      <c r="O381" s="36">
        <f t="shared" si="106"/>
        <v>2.9626436003906001E-3</v>
      </c>
      <c r="P381" s="1">
        <f t="shared" si="117"/>
        <v>0</v>
      </c>
      <c r="Q381" s="23">
        <f t="shared" si="118"/>
        <v>244.14250000000001</v>
      </c>
      <c r="R381" s="23">
        <f t="shared" si="107"/>
        <v>0.83</v>
      </c>
      <c r="S381" s="11">
        <f t="shared" si="108"/>
        <v>0.96</v>
      </c>
      <c r="T381" s="20"/>
      <c r="U381" s="30">
        <f t="shared" si="109"/>
        <v>0</v>
      </c>
      <c r="V381" s="24">
        <f t="shared" si="110"/>
        <v>0</v>
      </c>
      <c r="W381" s="24">
        <f t="shared" si="119"/>
        <v>0</v>
      </c>
      <c r="X381" s="31">
        <f t="shared" si="120"/>
        <v>0</v>
      </c>
      <c r="Y381" s="20"/>
      <c r="Z381" s="19"/>
    </row>
    <row r="382" spans="1:26" ht="15.6" x14ac:dyDescent="0.3">
      <c r="A382" s="26">
        <v>364</v>
      </c>
      <c r="B382" s="172">
        <f>'Curva durate'!V390/1000</f>
        <v>1.9842082227699977E-3</v>
      </c>
      <c r="C382" s="11"/>
      <c r="D382" s="83">
        <f t="shared" si="111"/>
        <v>1.9842082227699977E-3</v>
      </c>
      <c r="E382" s="83">
        <f t="shared" si="112"/>
        <v>0</v>
      </c>
      <c r="F382" s="173">
        <f t="shared" si="113"/>
        <v>1.9842082227699977E-3</v>
      </c>
      <c r="G382" s="174">
        <f t="shared" si="101"/>
        <v>0</v>
      </c>
      <c r="H382" s="175">
        <f t="shared" si="102"/>
        <v>1.9842082227699977E-3</v>
      </c>
      <c r="I382" s="27">
        <f t="shared" si="103"/>
        <v>0</v>
      </c>
      <c r="J382" s="11">
        <f t="shared" si="104"/>
        <v>245</v>
      </c>
      <c r="K382">
        <f t="shared" si="105"/>
        <v>160.30000000000001</v>
      </c>
      <c r="L382" s="36">
        <f t="shared" si="114"/>
        <v>2.0181661892495536E-2</v>
      </c>
      <c r="M382" s="99">
        <f t="shared" si="115"/>
        <v>4.0075E-2</v>
      </c>
      <c r="N382">
        <f t="shared" si="116"/>
        <v>752</v>
      </c>
      <c r="O382" s="36">
        <f t="shared" si="106"/>
        <v>2.9626436003906001E-3</v>
      </c>
      <c r="P382" s="1">
        <f t="shared" si="117"/>
        <v>0</v>
      </c>
      <c r="Q382" s="23">
        <f t="shared" si="118"/>
        <v>244.14250000000001</v>
      </c>
      <c r="R382" s="23">
        <f t="shared" si="107"/>
        <v>0.83</v>
      </c>
      <c r="S382" s="11">
        <f t="shared" si="108"/>
        <v>0.96</v>
      </c>
      <c r="T382" s="20"/>
      <c r="U382" s="30">
        <f t="shared" si="109"/>
        <v>0</v>
      </c>
      <c r="V382" s="24">
        <f t="shared" si="110"/>
        <v>0</v>
      </c>
      <c r="W382" s="24">
        <f t="shared" si="119"/>
        <v>0</v>
      </c>
      <c r="X382" s="31">
        <f t="shared" si="120"/>
        <v>0</v>
      </c>
      <c r="Y382" s="20"/>
      <c r="Z382" s="19"/>
    </row>
    <row r="383" spans="1:26" ht="15.6" x14ac:dyDescent="0.3">
      <c r="A383" s="32">
        <v>365</v>
      </c>
      <c r="B383" s="172">
        <f>'Curva durate'!V391/1000</f>
        <v>1.9860143863099991E-3</v>
      </c>
      <c r="C383" s="11"/>
      <c r="D383" s="83">
        <f t="shared" si="111"/>
        <v>1.9860143863099991E-3</v>
      </c>
      <c r="E383" s="83">
        <f t="shared" si="112"/>
        <v>0</v>
      </c>
      <c r="F383" s="173">
        <f t="shared" si="113"/>
        <v>1.9860143863099991E-3</v>
      </c>
      <c r="G383" s="174">
        <f t="shared" si="101"/>
        <v>0</v>
      </c>
      <c r="H383" s="175">
        <f t="shared" si="102"/>
        <v>1.9860143863099991E-3</v>
      </c>
      <c r="I383" s="27">
        <f t="shared" si="103"/>
        <v>0</v>
      </c>
      <c r="J383" s="11">
        <f t="shared" si="104"/>
        <v>245</v>
      </c>
      <c r="K383">
        <f t="shared" si="105"/>
        <v>160.30000000000001</v>
      </c>
      <c r="L383" s="36">
        <f t="shared" si="114"/>
        <v>2.0181661892495536E-2</v>
      </c>
      <c r="M383" s="99">
        <f t="shared" si="115"/>
        <v>4.0075E-2</v>
      </c>
      <c r="N383">
        <f t="shared" si="116"/>
        <v>752</v>
      </c>
      <c r="O383" s="36">
        <f t="shared" si="106"/>
        <v>2.9626436003906001E-3</v>
      </c>
      <c r="P383" s="1">
        <f t="shared" si="117"/>
        <v>0</v>
      </c>
      <c r="Q383" s="23">
        <f t="shared" si="118"/>
        <v>244.14250000000001</v>
      </c>
      <c r="R383" s="23">
        <f t="shared" si="107"/>
        <v>0.83</v>
      </c>
      <c r="S383" s="11">
        <f t="shared" si="108"/>
        <v>0.96</v>
      </c>
      <c r="T383" s="20"/>
      <c r="U383" s="30">
        <f t="shared" si="109"/>
        <v>0</v>
      </c>
      <c r="V383" s="24">
        <f t="shared" si="110"/>
        <v>0</v>
      </c>
      <c r="W383" s="24">
        <f t="shared" si="119"/>
        <v>0</v>
      </c>
      <c r="X383" s="31">
        <f t="shared" si="120"/>
        <v>0</v>
      </c>
      <c r="Y383" s="20"/>
      <c r="Z383" s="19"/>
    </row>
  </sheetData>
  <pageMargins left="0.7" right="0.7" top="0.75" bottom="0.75" header="0.3" footer="0.3"/>
  <pageSetup paperSize="9" orientation="portrait" verticalDpi="120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974E7-BA81-4B61-8BEA-656756F59CD1}">
  <dimension ref="A1:AI383"/>
  <sheetViews>
    <sheetView tabSelected="1" topLeftCell="X10" zoomScaleNormal="100" workbookViewId="0">
      <selection activeCell="AC14" sqref="AC14"/>
    </sheetView>
  </sheetViews>
  <sheetFormatPr defaultRowHeight="14.4" x14ac:dyDescent="0.3"/>
  <cols>
    <col min="2" max="2" width="10.6640625" customWidth="1"/>
    <col min="3" max="3" width="12.109375" bestFit="1" customWidth="1"/>
    <col min="4" max="4" width="14.44140625" customWidth="1"/>
    <col min="5" max="5" width="18.88671875" customWidth="1"/>
    <col min="6" max="8" width="10.6640625" customWidth="1"/>
    <col min="9" max="9" width="11.88671875" customWidth="1"/>
    <col min="10" max="10" width="11.5546875" customWidth="1"/>
    <col min="11" max="19" width="10.6640625" customWidth="1"/>
    <col min="20" max="20" width="12" customWidth="1"/>
    <col min="21" max="25" width="10.6640625" customWidth="1"/>
    <col min="26" max="26" width="14.88671875" bestFit="1" customWidth="1"/>
    <col min="27" max="27" width="10.6640625" customWidth="1"/>
    <col min="31" max="31" width="10.6640625" bestFit="1" customWidth="1"/>
    <col min="32" max="32" width="12" bestFit="1" customWidth="1"/>
    <col min="33" max="33" width="11.109375" bestFit="1" customWidth="1"/>
    <col min="35" max="35" width="18.5546875" customWidth="1"/>
  </cols>
  <sheetData>
    <row r="1" spans="1:35" ht="31.8" x14ac:dyDescent="0.55000000000000004">
      <c r="B1" s="5" t="s">
        <v>110</v>
      </c>
    </row>
    <row r="2" spans="1:35" ht="37.799999999999997" x14ac:dyDescent="0.65">
      <c r="B2" s="33" t="s">
        <v>31</v>
      </c>
    </row>
    <row r="4" spans="1:35" ht="15" thickBot="1" x14ac:dyDescent="0.35">
      <c r="B4" t="s">
        <v>52</v>
      </c>
      <c r="D4" s="6"/>
      <c r="M4" s="89"/>
      <c r="P4" s="90" t="s">
        <v>51</v>
      </c>
      <c r="W4" s="118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</row>
    <row r="5" spans="1:35" ht="72" x14ac:dyDescent="0.3">
      <c r="B5" s="72" t="s">
        <v>3</v>
      </c>
      <c r="D5" s="7" t="s">
        <v>37</v>
      </c>
      <c r="E5" s="7" t="s">
        <v>36</v>
      </c>
      <c r="F5" s="7" t="s">
        <v>0</v>
      </c>
      <c r="G5" s="7" t="s">
        <v>1</v>
      </c>
      <c r="H5" s="7"/>
      <c r="I5" s="7" t="s">
        <v>2</v>
      </c>
      <c r="J5" s="7"/>
      <c r="K5" s="7"/>
      <c r="M5" s="95" t="s">
        <v>49</v>
      </c>
      <c r="N5" s="93" t="s">
        <v>50</v>
      </c>
      <c r="O5" s="3"/>
      <c r="P5" s="91" t="s">
        <v>15</v>
      </c>
      <c r="Q5" s="3"/>
      <c r="R5" s="3"/>
      <c r="W5" s="118"/>
      <c r="X5" s="118"/>
      <c r="Y5" s="118"/>
      <c r="Z5" s="118"/>
      <c r="AA5" s="118"/>
      <c r="AB5" s="118"/>
      <c r="AC5" s="118"/>
      <c r="AD5" s="118"/>
      <c r="AE5" s="118"/>
      <c r="AF5" s="118"/>
      <c r="AG5" s="118"/>
      <c r="AH5" s="118"/>
      <c r="AI5" s="118"/>
    </row>
    <row r="6" spans="1:35" ht="15" thickBot="1" x14ac:dyDescent="0.35">
      <c r="B6" s="73">
        <f>G16*I6*9.81</f>
        <v>14.881522495843324</v>
      </c>
      <c r="D6" s="118"/>
      <c r="E6" s="81">
        <v>5.0000000000000001E-3</v>
      </c>
      <c r="F6" s="52">
        <f>E6</f>
        <v>5.0000000000000001E-3</v>
      </c>
      <c r="G6" s="47">
        <f>(0.25*F6)</f>
        <v>1.25E-3</v>
      </c>
      <c r="I6" s="82">
        <f>'Curva durate'!BG5</f>
        <v>432</v>
      </c>
      <c r="M6" s="94">
        <f>I6*F6*9.81</f>
        <v>21.189600000000002</v>
      </c>
      <c r="N6" s="88">
        <f>MAX(V19:V383)</f>
        <v>16.711489568396331</v>
      </c>
      <c r="O6" s="4"/>
      <c r="P6" s="92">
        <f>W17</f>
        <v>20</v>
      </c>
      <c r="Q6" s="4"/>
      <c r="R6" s="4"/>
      <c r="W6" s="118"/>
      <c r="X6" s="118"/>
      <c r="Y6" s="118"/>
      <c r="Z6" s="178"/>
      <c r="AA6" s="118"/>
      <c r="AB6" s="118"/>
      <c r="AC6" s="118"/>
      <c r="AD6" s="118"/>
      <c r="AE6" s="178"/>
      <c r="AF6" s="118"/>
      <c r="AG6" s="178"/>
      <c r="AH6" s="118"/>
      <c r="AI6" s="179"/>
    </row>
    <row r="7" spans="1:35" x14ac:dyDescent="0.3">
      <c r="F7" s="6"/>
    </row>
    <row r="8" spans="1:35" ht="85.5" customHeight="1" x14ac:dyDescent="0.3">
      <c r="F8" s="176"/>
      <c r="G8" s="176"/>
      <c r="H8" s="8"/>
      <c r="I8" s="8" t="s">
        <v>22</v>
      </c>
      <c r="J8" s="8" t="s">
        <v>6</v>
      </c>
      <c r="K8" s="8" t="s">
        <v>7</v>
      </c>
      <c r="L8" s="8"/>
      <c r="M8" s="8" t="s">
        <v>23</v>
      </c>
      <c r="N8" s="8" t="s">
        <v>26</v>
      </c>
      <c r="O8" s="8" t="s">
        <v>29</v>
      </c>
      <c r="Q8" s="8" t="s">
        <v>30</v>
      </c>
      <c r="R8" s="37" t="s">
        <v>8</v>
      </c>
      <c r="T8" s="71" t="s">
        <v>38</v>
      </c>
    </row>
    <row r="9" spans="1:35" ht="15.6" x14ac:dyDescent="0.3">
      <c r="F9" s="177"/>
      <c r="G9" s="117"/>
      <c r="H9" s="9"/>
      <c r="I9" s="114">
        <v>0</v>
      </c>
      <c r="J9" s="4">
        <f>COUNTIF(G19:G383,0)</f>
        <v>0</v>
      </c>
      <c r="K9" s="10">
        <f>COUNTIF(G19:G383,F6)</f>
        <v>57</v>
      </c>
      <c r="M9" s="81">
        <v>132.5</v>
      </c>
      <c r="N9" s="81">
        <v>1500</v>
      </c>
      <c r="O9" s="81">
        <v>80</v>
      </c>
      <c r="Q9" s="81">
        <v>0.83</v>
      </c>
      <c r="R9" s="115">
        <v>0.96</v>
      </c>
      <c r="T9" s="116">
        <f>'Prezzi minimi garantiti'!I33</f>
        <v>0</v>
      </c>
    </row>
    <row r="10" spans="1:35" x14ac:dyDescent="0.3">
      <c r="Y10" s="9"/>
    </row>
    <row r="12" spans="1:35" x14ac:dyDescent="0.3">
      <c r="P12" s="87">
        <v>3.5000000000000001E-3</v>
      </c>
    </row>
    <row r="13" spans="1:35" x14ac:dyDescent="0.3">
      <c r="P13">
        <f>I6*P12</f>
        <v>1.512</v>
      </c>
      <c r="W13" s="80"/>
    </row>
    <row r="14" spans="1:35" ht="109.2" x14ac:dyDescent="0.3">
      <c r="B14" s="38" t="s">
        <v>34</v>
      </c>
      <c r="D14" s="13" t="s">
        <v>33</v>
      </c>
      <c r="E14" s="13" t="s">
        <v>21</v>
      </c>
      <c r="F14" s="14" t="s">
        <v>9</v>
      </c>
      <c r="G14" s="15" t="s">
        <v>35</v>
      </c>
      <c r="H14" s="16" t="s">
        <v>10</v>
      </c>
      <c r="I14" s="13" t="s">
        <v>11</v>
      </c>
      <c r="J14" s="13" t="s">
        <v>2</v>
      </c>
      <c r="K14" s="35" t="s">
        <v>23</v>
      </c>
      <c r="L14" s="35" t="s">
        <v>24</v>
      </c>
      <c r="M14" s="35" t="s">
        <v>25</v>
      </c>
      <c r="N14" s="35" t="s">
        <v>26</v>
      </c>
      <c r="O14" s="7" t="s">
        <v>27</v>
      </c>
      <c r="P14" s="35" t="s">
        <v>28</v>
      </c>
      <c r="Q14" s="13" t="s">
        <v>12</v>
      </c>
      <c r="R14" s="17" t="s">
        <v>13</v>
      </c>
      <c r="S14" s="17" t="s">
        <v>14</v>
      </c>
      <c r="T14" s="12"/>
      <c r="U14" s="18" t="s">
        <v>47</v>
      </c>
      <c r="V14" s="18" t="s">
        <v>48</v>
      </c>
      <c r="W14" s="18" t="s">
        <v>15</v>
      </c>
      <c r="X14" s="18" t="s">
        <v>16</v>
      </c>
      <c r="Y14" s="12" t="s">
        <v>17</v>
      </c>
      <c r="Z14" s="17" t="s">
        <v>39</v>
      </c>
    </row>
    <row r="15" spans="1:35" ht="15.6" x14ac:dyDescent="0.3">
      <c r="A15" s="12" t="s">
        <v>18</v>
      </c>
      <c r="J15" s="20"/>
      <c r="K15" s="1"/>
      <c r="N15" s="1"/>
      <c r="O15" s="1"/>
      <c r="P15" s="1"/>
      <c r="Q15" s="20"/>
      <c r="R15" s="11"/>
      <c r="S15" s="11"/>
      <c r="T15" s="12" t="s">
        <v>18</v>
      </c>
      <c r="U15" s="66"/>
      <c r="V15" s="66"/>
      <c r="W15" s="66"/>
      <c r="X15" s="67">
        <f>SUM(X19:X383)</f>
        <v>103050.01172671537</v>
      </c>
      <c r="Y15" s="21">
        <f>X15/1000000</f>
        <v>0.10305001172671537</v>
      </c>
      <c r="Z15" s="70">
        <f>Y15*T9*1000000</f>
        <v>0</v>
      </c>
      <c r="AA15" s="2"/>
    </row>
    <row r="16" spans="1:35" ht="15.6" x14ac:dyDescent="0.3">
      <c r="A16" s="12" t="s">
        <v>19</v>
      </c>
      <c r="B16" s="42">
        <f>AVERAGE(B19:B383)</f>
        <v>3.5281371820152941E-3</v>
      </c>
      <c r="D16" s="44">
        <f t="shared" ref="D16:K16" si="0">AVERAGE(D19:D383)</f>
        <v>3.5281371820152941E-3</v>
      </c>
      <c r="E16" s="84">
        <f t="shared" si="0"/>
        <v>0</v>
      </c>
      <c r="F16" s="39">
        <f t="shared" si="0"/>
        <v>3.5281371820152941E-3</v>
      </c>
      <c r="G16" s="294">
        <f>AVERAGE(G19:G383)</f>
        <v>3.5115156718020452E-3</v>
      </c>
      <c r="H16" s="22">
        <f t="shared" si="0"/>
        <v>1.6621510213250167E-5</v>
      </c>
      <c r="I16" s="45">
        <f t="shared" si="0"/>
        <v>0.7023031343604087</v>
      </c>
      <c r="J16" s="46">
        <f t="shared" si="0"/>
        <v>432</v>
      </c>
      <c r="K16" s="1">
        <f t="shared" si="0"/>
        <v>132.5</v>
      </c>
      <c r="L16" s="1"/>
      <c r="M16" s="1"/>
      <c r="N16" s="1"/>
      <c r="O16" s="36">
        <f>AVERAGE(O19:O383)</f>
        <v>3.1568355450390037E-3</v>
      </c>
      <c r="P16" s="1">
        <f>AVERAGE(P19:P383)</f>
        <v>1.5918963071897592</v>
      </c>
      <c r="Q16" s="23">
        <f>AVERAGE(Q19:Q178)</f>
        <v>427.92546214029909</v>
      </c>
      <c r="R16" s="11">
        <f>AVERAGE(R19:R170)</f>
        <v>0.82999999999999863</v>
      </c>
      <c r="S16" s="11">
        <f>AVERAGE(S19:S383)</f>
        <v>0.9599999999999963</v>
      </c>
      <c r="T16" s="12" t="s">
        <v>19</v>
      </c>
      <c r="U16" s="68">
        <f>G16*9.81*I6</f>
        <v>14.881522495843324</v>
      </c>
      <c r="V16" s="68">
        <f>G16*Q16*9.81*R16*S16</f>
        <v>11.745758632998957</v>
      </c>
      <c r="W16" s="24">
        <f>CEILING(V16,5)</f>
        <v>15</v>
      </c>
      <c r="X16" s="69"/>
      <c r="Y16" s="21"/>
      <c r="Z16" s="19"/>
    </row>
    <row r="17" spans="1:26" ht="15.6" x14ac:dyDescent="0.3">
      <c r="B17" s="20"/>
      <c r="J17" s="20"/>
      <c r="K17" s="1"/>
      <c r="L17" s="1"/>
      <c r="M17" s="1"/>
      <c r="N17" s="1"/>
      <c r="O17" s="1"/>
      <c r="P17" s="1"/>
      <c r="Q17" s="20"/>
      <c r="R17" s="11"/>
      <c r="S17" s="11"/>
      <c r="T17" s="12" t="s">
        <v>20</v>
      </c>
      <c r="U17" s="25"/>
      <c r="V17" s="24"/>
      <c r="W17" s="24">
        <f>MAX(W19:W383)</f>
        <v>20</v>
      </c>
      <c r="X17" s="24"/>
      <c r="Y17" s="12"/>
    </row>
    <row r="18" spans="1:26" ht="15.6" x14ac:dyDescent="0.3">
      <c r="B18" s="20"/>
      <c r="D18" s="12"/>
      <c r="E18" s="12"/>
      <c r="F18" s="12"/>
      <c r="G18" s="12"/>
      <c r="H18" s="12"/>
      <c r="I18" s="20"/>
      <c r="J18" s="20"/>
      <c r="Q18" s="20"/>
      <c r="R18" s="12"/>
      <c r="S18" s="12"/>
      <c r="T18" s="12"/>
      <c r="U18" s="12"/>
      <c r="V18" s="12"/>
      <c r="W18" s="12"/>
      <c r="X18" s="12"/>
      <c r="Y18" s="12"/>
      <c r="Z18" s="19"/>
    </row>
    <row r="19" spans="1:26" ht="15.6" x14ac:dyDescent="0.3">
      <c r="A19" s="26">
        <v>1</v>
      </c>
      <c r="B19" s="172">
        <f>'Curva durate'!BH27/1000</f>
        <v>5.1446550243098126E-3</v>
      </c>
      <c r="C19" s="11"/>
      <c r="D19" s="83">
        <f>B19</f>
        <v>5.1446550243098126E-3</v>
      </c>
      <c r="E19" s="83">
        <f>$I$9</f>
        <v>0</v>
      </c>
      <c r="F19" s="173">
        <f>IF((B19-E19)&gt;0,(B19-E19),0)</f>
        <v>5.1446550243098126E-3</v>
      </c>
      <c r="G19" s="174">
        <f t="shared" ref="G19:G82" si="1">IF(F19&gt;$F$6,$F$6,IF(F19&lt;$G$6,0,F19))</f>
        <v>5.0000000000000001E-3</v>
      </c>
      <c r="H19" s="175">
        <f t="shared" ref="H19:H82" si="2">D19-G19</f>
        <v>1.4465502430981245E-4</v>
      </c>
      <c r="I19" s="27">
        <f t="shared" ref="I19:I82" si="3">G19/$F$6</f>
        <v>1</v>
      </c>
      <c r="J19" s="11">
        <f t="shared" ref="J19:J82" si="4">$I$6</f>
        <v>432</v>
      </c>
      <c r="K19">
        <f t="shared" ref="K19:K82" si="5">$M$9</f>
        <v>132.5</v>
      </c>
      <c r="L19" s="36">
        <f>PI()*(K19/1000)^2/4</f>
        <v>1.3788646506146453E-2</v>
      </c>
      <c r="M19" s="99">
        <f>K19/4/1000</f>
        <v>3.3125000000000002E-2</v>
      </c>
      <c r="N19">
        <f>$N$9</f>
        <v>1500</v>
      </c>
      <c r="O19" s="36">
        <f t="shared" ref="O19:O82" si="6">10.3/($O$9^2*(K19/1000)^(1/3))</f>
        <v>3.1568355450390098E-3</v>
      </c>
      <c r="P19" s="1">
        <f>O19*(G19)^2*(K19/1000)^(-5)*N19</f>
        <v>2.8987037631583932</v>
      </c>
      <c r="Q19" s="23">
        <f>J19-P19-$P$13</f>
        <v>427.58929623684162</v>
      </c>
      <c r="R19" s="23">
        <f t="shared" ref="R19:R82" si="7">$Q$9</f>
        <v>0.83</v>
      </c>
      <c r="S19" s="11">
        <f t="shared" ref="S19:S82" si="8">$R$9</f>
        <v>0.96</v>
      </c>
      <c r="T19" s="12"/>
      <c r="U19" s="30">
        <f t="shared" ref="U19:U82" si="9">G19*9.81*Q19</f>
        <v>20.973254980417082</v>
      </c>
      <c r="V19" s="24">
        <f t="shared" ref="V19:V82" si="10">U19*R19*S19</f>
        <v>16.711489568396331</v>
      </c>
      <c r="W19" s="24">
        <f>CEILING(V19,5)</f>
        <v>20</v>
      </c>
      <c r="X19" s="31">
        <f>V19*24</f>
        <v>401.07574964151195</v>
      </c>
      <c r="Y19" s="12"/>
      <c r="Z19" s="19"/>
    </row>
    <row r="20" spans="1:26" ht="15.6" x14ac:dyDescent="0.3">
      <c r="A20" s="32">
        <v>2</v>
      </c>
      <c r="B20" s="172">
        <f>'Curva durate'!BH28/1000</f>
        <v>5.1459037885099989E-3</v>
      </c>
      <c r="C20" s="11"/>
      <c r="D20" s="83">
        <f t="shared" ref="D20:D83" si="11">B20</f>
        <v>5.1459037885099989E-3</v>
      </c>
      <c r="E20" s="83">
        <f t="shared" ref="E20:E83" si="12">$I$9</f>
        <v>0</v>
      </c>
      <c r="F20" s="173">
        <f t="shared" ref="F20:F83" si="13">IF((B20-E20)&gt;0,(B20-E20),0)</f>
        <v>5.1459037885099989E-3</v>
      </c>
      <c r="G20" s="174">
        <f t="shared" si="1"/>
        <v>5.0000000000000001E-3</v>
      </c>
      <c r="H20" s="175">
        <f t="shared" si="2"/>
        <v>1.4590378850999879E-4</v>
      </c>
      <c r="I20" s="27">
        <f t="shared" si="3"/>
        <v>1</v>
      </c>
      <c r="J20" s="11">
        <f t="shared" si="4"/>
        <v>432</v>
      </c>
      <c r="K20">
        <f t="shared" si="5"/>
        <v>132.5</v>
      </c>
      <c r="L20" s="36">
        <f t="shared" ref="L20:L83" si="14">PI()*(K20/1000)^2/4</f>
        <v>1.3788646506146453E-2</v>
      </c>
      <c r="M20" s="99">
        <f t="shared" ref="M20:M83" si="15">K20/4/1000</f>
        <v>3.3125000000000002E-2</v>
      </c>
      <c r="N20">
        <f t="shared" ref="N20:N83" si="16">$N$9</f>
        <v>1500</v>
      </c>
      <c r="O20" s="36">
        <f t="shared" si="6"/>
        <v>3.1568355450390098E-3</v>
      </c>
      <c r="P20" s="1">
        <f t="shared" ref="P20:P83" si="17">O20*(G20)^2*(K20/1000)^(-5)*N20</f>
        <v>2.8987037631583932</v>
      </c>
      <c r="Q20" s="23">
        <f t="shared" ref="Q20:Q83" si="18">J20-P20-$P$13</f>
        <v>427.58929623684162</v>
      </c>
      <c r="R20" s="23">
        <f t="shared" si="7"/>
        <v>0.83</v>
      </c>
      <c r="S20" s="11">
        <f t="shared" si="8"/>
        <v>0.96</v>
      </c>
      <c r="T20" s="20"/>
      <c r="U20" s="30">
        <f t="shared" si="9"/>
        <v>20.973254980417082</v>
      </c>
      <c r="V20" s="24">
        <f t="shared" si="10"/>
        <v>16.711489568396331</v>
      </c>
      <c r="W20" s="24">
        <f t="shared" ref="W20:W83" si="19">CEILING(V20,5)</f>
        <v>20</v>
      </c>
      <c r="X20" s="31">
        <f t="shared" ref="X20:X83" si="20">V20*24</f>
        <v>401.07574964151195</v>
      </c>
      <c r="Y20" s="20"/>
      <c r="Z20" s="19"/>
    </row>
    <row r="21" spans="1:26" ht="15.6" x14ac:dyDescent="0.3">
      <c r="A21" s="32">
        <v>3</v>
      </c>
      <c r="B21" s="172">
        <f>'Curva durate'!BH29/1000</f>
        <v>5.1470003509386459E-3</v>
      </c>
      <c r="C21" s="11"/>
      <c r="D21" s="83">
        <f t="shared" si="11"/>
        <v>5.1470003509386459E-3</v>
      </c>
      <c r="E21" s="83">
        <f t="shared" si="12"/>
        <v>0</v>
      </c>
      <c r="F21" s="173">
        <f t="shared" si="13"/>
        <v>5.1470003509386459E-3</v>
      </c>
      <c r="G21" s="174">
        <f t="shared" si="1"/>
        <v>5.0000000000000001E-3</v>
      </c>
      <c r="H21" s="175">
        <f t="shared" si="2"/>
        <v>1.4700035093864576E-4</v>
      </c>
      <c r="I21" s="27">
        <f t="shared" si="3"/>
        <v>1</v>
      </c>
      <c r="J21" s="11">
        <f t="shared" si="4"/>
        <v>432</v>
      </c>
      <c r="K21">
        <f t="shared" si="5"/>
        <v>132.5</v>
      </c>
      <c r="L21" s="36">
        <f t="shared" si="14"/>
        <v>1.3788646506146453E-2</v>
      </c>
      <c r="M21" s="99">
        <f t="shared" si="15"/>
        <v>3.3125000000000002E-2</v>
      </c>
      <c r="N21">
        <f t="shared" si="16"/>
        <v>1500</v>
      </c>
      <c r="O21" s="36">
        <f t="shared" si="6"/>
        <v>3.1568355450390098E-3</v>
      </c>
      <c r="P21" s="1">
        <f t="shared" si="17"/>
        <v>2.8987037631583932</v>
      </c>
      <c r="Q21" s="23">
        <f t="shared" si="18"/>
        <v>427.58929623684162</v>
      </c>
      <c r="R21" s="23">
        <f t="shared" si="7"/>
        <v>0.83</v>
      </c>
      <c r="S21" s="11">
        <f t="shared" si="8"/>
        <v>0.96</v>
      </c>
      <c r="T21" s="20"/>
      <c r="U21" s="30">
        <f t="shared" si="9"/>
        <v>20.973254980417082</v>
      </c>
      <c r="V21" s="24">
        <f t="shared" si="10"/>
        <v>16.711489568396331</v>
      </c>
      <c r="W21" s="24">
        <f t="shared" si="19"/>
        <v>20</v>
      </c>
      <c r="X21" s="31">
        <f t="shared" si="20"/>
        <v>401.07574964151195</v>
      </c>
      <c r="Y21" s="20"/>
      <c r="Z21" s="19"/>
    </row>
    <row r="22" spans="1:26" ht="15.6" x14ac:dyDescent="0.3">
      <c r="A22" s="26">
        <v>4</v>
      </c>
      <c r="B22" s="172">
        <f>'Curva durate'!BH30/1000</f>
        <v>5.1479454178825733E-3</v>
      </c>
      <c r="C22" s="11"/>
      <c r="D22" s="83">
        <f t="shared" si="11"/>
        <v>5.1479454178825733E-3</v>
      </c>
      <c r="E22" s="83">
        <f t="shared" si="12"/>
        <v>0</v>
      </c>
      <c r="F22" s="173">
        <f t="shared" si="13"/>
        <v>5.1479454178825733E-3</v>
      </c>
      <c r="G22" s="174">
        <f t="shared" si="1"/>
        <v>5.0000000000000001E-3</v>
      </c>
      <c r="H22" s="175">
        <f t="shared" si="2"/>
        <v>1.4794541788257318E-4</v>
      </c>
      <c r="I22" s="27">
        <f t="shared" si="3"/>
        <v>1</v>
      </c>
      <c r="J22" s="11">
        <f t="shared" si="4"/>
        <v>432</v>
      </c>
      <c r="K22">
        <f t="shared" si="5"/>
        <v>132.5</v>
      </c>
      <c r="L22" s="36">
        <f t="shared" si="14"/>
        <v>1.3788646506146453E-2</v>
      </c>
      <c r="M22" s="99">
        <f t="shared" si="15"/>
        <v>3.3125000000000002E-2</v>
      </c>
      <c r="N22">
        <f t="shared" si="16"/>
        <v>1500</v>
      </c>
      <c r="O22" s="36">
        <f t="shared" si="6"/>
        <v>3.1568355450390098E-3</v>
      </c>
      <c r="P22" s="1">
        <f t="shared" si="17"/>
        <v>2.8987037631583932</v>
      </c>
      <c r="Q22" s="23">
        <f t="shared" si="18"/>
        <v>427.58929623684162</v>
      </c>
      <c r="R22" s="23">
        <f t="shared" si="7"/>
        <v>0.83</v>
      </c>
      <c r="S22" s="11">
        <f t="shared" si="8"/>
        <v>0.96</v>
      </c>
      <c r="T22" s="20"/>
      <c r="U22" s="30">
        <f t="shared" si="9"/>
        <v>20.973254980417082</v>
      </c>
      <c r="V22" s="24">
        <f t="shared" si="10"/>
        <v>16.711489568396331</v>
      </c>
      <c r="W22" s="24">
        <f t="shared" si="19"/>
        <v>20</v>
      </c>
      <c r="X22" s="31">
        <f t="shared" si="20"/>
        <v>401.07574964151195</v>
      </c>
      <c r="Y22" s="20"/>
      <c r="Z22" s="19"/>
    </row>
    <row r="23" spans="1:26" ht="15.6" x14ac:dyDescent="0.3">
      <c r="A23" s="32">
        <v>5</v>
      </c>
      <c r="B23" s="172">
        <f>'Curva durate'!BH31/1000</f>
        <v>5.148739696326135E-3</v>
      </c>
      <c r="C23" s="11"/>
      <c r="D23" s="83">
        <f t="shared" si="11"/>
        <v>5.148739696326135E-3</v>
      </c>
      <c r="E23" s="83">
        <f t="shared" si="12"/>
        <v>0</v>
      </c>
      <c r="F23" s="173">
        <f t="shared" si="13"/>
        <v>5.148739696326135E-3</v>
      </c>
      <c r="G23" s="174">
        <f t="shared" si="1"/>
        <v>5.0000000000000001E-3</v>
      </c>
      <c r="H23" s="175">
        <f t="shared" si="2"/>
        <v>1.4873969632613494E-4</v>
      </c>
      <c r="I23" s="27">
        <f t="shared" si="3"/>
        <v>1</v>
      </c>
      <c r="J23" s="11">
        <f t="shared" si="4"/>
        <v>432</v>
      </c>
      <c r="K23">
        <f t="shared" si="5"/>
        <v>132.5</v>
      </c>
      <c r="L23" s="36">
        <f t="shared" si="14"/>
        <v>1.3788646506146453E-2</v>
      </c>
      <c r="M23" s="99">
        <f t="shared" si="15"/>
        <v>3.3125000000000002E-2</v>
      </c>
      <c r="N23">
        <f t="shared" si="16"/>
        <v>1500</v>
      </c>
      <c r="O23" s="36">
        <f t="shared" si="6"/>
        <v>3.1568355450390098E-3</v>
      </c>
      <c r="P23" s="1">
        <f t="shared" si="17"/>
        <v>2.8987037631583932</v>
      </c>
      <c r="Q23" s="23">
        <f t="shared" si="18"/>
        <v>427.58929623684162</v>
      </c>
      <c r="R23" s="23">
        <f t="shared" si="7"/>
        <v>0.83</v>
      </c>
      <c r="S23" s="11">
        <f t="shared" si="8"/>
        <v>0.96</v>
      </c>
      <c r="T23" s="20"/>
      <c r="U23" s="30">
        <f t="shared" si="9"/>
        <v>20.973254980417082</v>
      </c>
      <c r="V23" s="24">
        <f t="shared" si="10"/>
        <v>16.711489568396331</v>
      </c>
      <c r="W23" s="24">
        <f t="shared" si="19"/>
        <v>20</v>
      </c>
      <c r="X23" s="31">
        <f t="shared" si="20"/>
        <v>401.07574964151195</v>
      </c>
      <c r="Y23" s="20"/>
      <c r="Z23" s="19"/>
    </row>
    <row r="24" spans="1:26" ht="15.6" x14ac:dyDescent="0.3">
      <c r="A24" s="32">
        <v>6</v>
      </c>
      <c r="B24" s="172">
        <f>'Curva durate'!BH32/1000</f>
        <v>5.149383893951226E-3</v>
      </c>
      <c r="C24" s="11"/>
      <c r="D24" s="83">
        <f t="shared" si="11"/>
        <v>5.149383893951226E-3</v>
      </c>
      <c r="E24" s="83">
        <f t="shared" si="12"/>
        <v>0</v>
      </c>
      <c r="F24" s="173">
        <f t="shared" si="13"/>
        <v>5.149383893951226E-3</v>
      </c>
      <c r="G24" s="174">
        <f t="shared" si="1"/>
        <v>5.0000000000000001E-3</v>
      </c>
      <c r="H24" s="175">
        <f t="shared" si="2"/>
        <v>1.4938389395122587E-4</v>
      </c>
      <c r="I24" s="27">
        <f t="shared" si="3"/>
        <v>1</v>
      </c>
      <c r="J24" s="11">
        <f t="shared" si="4"/>
        <v>432</v>
      </c>
      <c r="K24">
        <f t="shared" si="5"/>
        <v>132.5</v>
      </c>
      <c r="L24" s="36">
        <f t="shared" si="14"/>
        <v>1.3788646506146453E-2</v>
      </c>
      <c r="M24" s="99">
        <f t="shared" si="15"/>
        <v>3.3125000000000002E-2</v>
      </c>
      <c r="N24">
        <f t="shared" si="16"/>
        <v>1500</v>
      </c>
      <c r="O24" s="36">
        <f t="shared" si="6"/>
        <v>3.1568355450390098E-3</v>
      </c>
      <c r="P24" s="1">
        <f t="shared" si="17"/>
        <v>2.8987037631583932</v>
      </c>
      <c r="Q24" s="23">
        <f t="shared" si="18"/>
        <v>427.58929623684162</v>
      </c>
      <c r="R24" s="23">
        <f t="shared" si="7"/>
        <v>0.83</v>
      </c>
      <c r="S24" s="11">
        <f t="shared" si="8"/>
        <v>0.96</v>
      </c>
      <c r="T24" s="20"/>
      <c r="U24" s="30">
        <f t="shared" si="9"/>
        <v>20.973254980417082</v>
      </c>
      <c r="V24" s="24">
        <f t="shared" si="10"/>
        <v>16.711489568396331</v>
      </c>
      <c r="W24" s="24">
        <f t="shared" si="19"/>
        <v>20</v>
      </c>
      <c r="X24" s="31">
        <f t="shared" si="20"/>
        <v>401.07574964151195</v>
      </c>
      <c r="Y24" s="20"/>
      <c r="Z24" s="19"/>
    </row>
    <row r="25" spans="1:26" ht="15.6" x14ac:dyDescent="0.3">
      <c r="A25" s="26">
        <v>7</v>
      </c>
      <c r="B25" s="172">
        <f>'Curva durate'!BH33/1000</f>
        <v>5.1498787191372733E-3</v>
      </c>
      <c r="C25" s="11"/>
      <c r="D25" s="83">
        <f t="shared" si="11"/>
        <v>5.1498787191372733E-3</v>
      </c>
      <c r="E25" s="83">
        <f t="shared" si="12"/>
        <v>0</v>
      </c>
      <c r="F25" s="173">
        <f t="shared" si="13"/>
        <v>5.1498787191372733E-3</v>
      </c>
      <c r="G25" s="174">
        <f t="shared" si="1"/>
        <v>5.0000000000000001E-3</v>
      </c>
      <c r="H25" s="175">
        <f t="shared" si="2"/>
        <v>1.4987871913727316E-4</v>
      </c>
      <c r="I25" s="27">
        <f t="shared" si="3"/>
        <v>1</v>
      </c>
      <c r="J25" s="11">
        <f t="shared" si="4"/>
        <v>432</v>
      </c>
      <c r="K25">
        <f t="shared" si="5"/>
        <v>132.5</v>
      </c>
      <c r="L25" s="36">
        <f t="shared" si="14"/>
        <v>1.3788646506146453E-2</v>
      </c>
      <c r="M25" s="99">
        <f t="shared" si="15"/>
        <v>3.3125000000000002E-2</v>
      </c>
      <c r="N25">
        <f t="shared" si="16"/>
        <v>1500</v>
      </c>
      <c r="O25" s="36">
        <f t="shared" si="6"/>
        <v>3.1568355450390098E-3</v>
      </c>
      <c r="P25" s="1">
        <f t="shared" si="17"/>
        <v>2.8987037631583932</v>
      </c>
      <c r="Q25" s="23">
        <f t="shared" si="18"/>
        <v>427.58929623684162</v>
      </c>
      <c r="R25" s="23">
        <f t="shared" si="7"/>
        <v>0.83</v>
      </c>
      <c r="S25" s="11">
        <f t="shared" si="8"/>
        <v>0.96</v>
      </c>
      <c r="T25" s="12"/>
      <c r="U25" s="30">
        <f t="shared" si="9"/>
        <v>20.973254980417082</v>
      </c>
      <c r="V25" s="24">
        <f t="shared" si="10"/>
        <v>16.711489568396331</v>
      </c>
      <c r="W25" s="24">
        <f t="shared" si="19"/>
        <v>20</v>
      </c>
      <c r="X25" s="31">
        <f t="shared" si="20"/>
        <v>401.07574964151195</v>
      </c>
      <c r="Y25" s="20"/>
      <c r="Z25" s="19"/>
    </row>
    <row r="26" spans="1:26" ht="15.6" x14ac:dyDescent="0.3">
      <c r="A26" s="32">
        <v>8</v>
      </c>
      <c r="B26" s="172">
        <f>'Curva durate'!BH34/1000</f>
        <v>5.1502248809612407E-3</v>
      </c>
      <c r="C26" s="11"/>
      <c r="D26" s="83">
        <f t="shared" si="11"/>
        <v>5.1502248809612407E-3</v>
      </c>
      <c r="E26" s="83">
        <f t="shared" si="12"/>
        <v>0</v>
      </c>
      <c r="F26" s="173">
        <f t="shared" si="13"/>
        <v>5.1502248809612407E-3</v>
      </c>
      <c r="G26" s="174">
        <f t="shared" si="1"/>
        <v>5.0000000000000001E-3</v>
      </c>
      <c r="H26" s="175">
        <f t="shared" si="2"/>
        <v>1.5022488096124061E-4</v>
      </c>
      <c r="I26" s="27">
        <f t="shared" si="3"/>
        <v>1</v>
      </c>
      <c r="J26" s="11">
        <f t="shared" si="4"/>
        <v>432</v>
      </c>
      <c r="K26">
        <f t="shared" si="5"/>
        <v>132.5</v>
      </c>
      <c r="L26" s="36">
        <f t="shared" si="14"/>
        <v>1.3788646506146453E-2</v>
      </c>
      <c r="M26" s="99">
        <f t="shared" si="15"/>
        <v>3.3125000000000002E-2</v>
      </c>
      <c r="N26">
        <f t="shared" si="16"/>
        <v>1500</v>
      </c>
      <c r="O26" s="36">
        <f t="shared" si="6"/>
        <v>3.1568355450390098E-3</v>
      </c>
      <c r="P26" s="1">
        <f t="shared" si="17"/>
        <v>2.8987037631583932</v>
      </c>
      <c r="Q26" s="23">
        <f t="shared" si="18"/>
        <v>427.58929623684162</v>
      </c>
      <c r="R26" s="23">
        <f t="shared" si="7"/>
        <v>0.83</v>
      </c>
      <c r="S26" s="11">
        <f t="shared" si="8"/>
        <v>0.96</v>
      </c>
      <c r="T26" s="20"/>
      <c r="U26" s="30">
        <f t="shared" si="9"/>
        <v>20.973254980417082</v>
      </c>
      <c r="V26" s="24">
        <f t="shared" si="10"/>
        <v>16.711489568396331</v>
      </c>
      <c r="W26" s="24">
        <f t="shared" si="19"/>
        <v>20</v>
      </c>
      <c r="X26" s="31">
        <f t="shared" si="20"/>
        <v>401.07574964151195</v>
      </c>
      <c r="Y26" s="20"/>
      <c r="Z26" s="19"/>
    </row>
    <row r="27" spans="1:26" ht="15.6" x14ac:dyDescent="0.3">
      <c r="A27" s="32">
        <v>9</v>
      </c>
      <c r="B27" s="172">
        <f>'Curva durate'!BH35/1000</f>
        <v>5.1504230891976279E-3</v>
      </c>
      <c r="C27" s="11"/>
      <c r="D27" s="83">
        <f t="shared" si="11"/>
        <v>5.1504230891976279E-3</v>
      </c>
      <c r="E27" s="83">
        <f t="shared" si="12"/>
        <v>0</v>
      </c>
      <c r="F27" s="173">
        <f t="shared" si="13"/>
        <v>5.1504230891976279E-3</v>
      </c>
      <c r="G27" s="174">
        <f t="shared" si="1"/>
        <v>5.0000000000000001E-3</v>
      </c>
      <c r="H27" s="175">
        <f t="shared" si="2"/>
        <v>1.5042308919762781E-4</v>
      </c>
      <c r="I27" s="27">
        <f t="shared" si="3"/>
        <v>1</v>
      </c>
      <c r="J27" s="11">
        <f t="shared" si="4"/>
        <v>432</v>
      </c>
      <c r="K27">
        <f t="shared" si="5"/>
        <v>132.5</v>
      </c>
      <c r="L27" s="36">
        <f t="shared" si="14"/>
        <v>1.3788646506146453E-2</v>
      </c>
      <c r="M27" s="99">
        <f t="shared" si="15"/>
        <v>3.3125000000000002E-2</v>
      </c>
      <c r="N27">
        <f t="shared" si="16"/>
        <v>1500</v>
      </c>
      <c r="O27" s="36">
        <f t="shared" si="6"/>
        <v>3.1568355450390098E-3</v>
      </c>
      <c r="P27" s="1">
        <f t="shared" si="17"/>
        <v>2.8987037631583932</v>
      </c>
      <c r="Q27" s="23">
        <f t="shared" si="18"/>
        <v>427.58929623684162</v>
      </c>
      <c r="R27" s="23">
        <f t="shared" si="7"/>
        <v>0.83</v>
      </c>
      <c r="S27" s="11">
        <f t="shared" si="8"/>
        <v>0.96</v>
      </c>
      <c r="T27" s="20"/>
      <c r="U27" s="30">
        <f t="shared" si="9"/>
        <v>20.973254980417082</v>
      </c>
      <c r="V27" s="24">
        <f t="shared" si="10"/>
        <v>16.711489568396331</v>
      </c>
      <c r="W27" s="24">
        <f t="shared" si="19"/>
        <v>20</v>
      </c>
      <c r="X27" s="31">
        <f t="shared" si="20"/>
        <v>401.07574964151195</v>
      </c>
      <c r="Y27" s="20"/>
      <c r="Z27" s="19"/>
    </row>
    <row r="28" spans="1:26" ht="15.6" x14ac:dyDescent="0.3">
      <c r="A28" s="26">
        <v>10</v>
      </c>
      <c r="B28" s="172">
        <f>'Curva durate'!BH36/1000</f>
        <v>5.1504740543184702E-3</v>
      </c>
      <c r="C28" s="11"/>
      <c r="D28" s="83">
        <f t="shared" si="11"/>
        <v>5.1504740543184702E-3</v>
      </c>
      <c r="E28" s="83">
        <f t="shared" si="12"/>
        <v>0</v>
      </c>
      <c r="F28" s="173">
        <f t="shared" si="13"/>
        <v>5.1504740543184702E-3</v>
      </c>
      <c r="G28" s="174">
        <f t="shared" si="1"/>
        <v>5.0000000000000001E-3</v>
      </c>
      <c r="H28" s="175">
        <f t="shared" si="2"/>
        <v>1.5047405431847013E-4</v>
      </c>
      <c r="I28" s="27">
        <f t="shared" si="3"/>
        <v>1</v>
      </c>
      <c r="J28" s="11">
        <f t="shared" si="4"/>
        <v>432</v>
      </c>
      <c r="K28">
        <f t="shared" si="5"/>
        <v>132.5</v>
      </c>
      <c r="L28" s="36">
        <f t="shared" si="14"/>
        <v>1.3788646506146453E-2</v>
      </c>
      <c r="M28" s="99">
        <f t="shared" si="15"/>
        <v>3.3125000000000002E-2</v>
      </c>
      <c r="N28">
        <f t="shared" si="16"/>
        <v>1500</v>
      </c>
      <c r="O28" s="36">
        <f t="shared" si="6"/>
        <v>3.1568355450390098E-3</v>
      </c>
      <c r="P28" s="1">
        <f t="shared" si="17"/>
        <v>2.8987037631583932</v>
      </c>
      <c r="Q28" s="23">
        <f t="shared" si="18"/>
        <v>427.58929623684162</v>
      </c>
      <c r="R28" s="23">
        <f t="shared" si="7"/>
        <v>0.83</v>
      </c>
      <c r="S28" s="11">
        <f t="shared" si="8"/>
        <v>0.96</v>
      </c>
      <c r="T28" s="20"/>
      <c r="U28" s="30">
        <f t="shared" si="9"/>
        <v>20.973254980417082</v>
      </c>
      <c r="V28" s="24">
        <f t="shared" si="10"/>
        <v>16.711489568396331</v>
      </c>
      <c r="W28" s="24">
        <f t="shared" si="19"/>
        <v>20</v>
      </c>
      <c r="X28" s="31">
        <f t="shared" si="20"/>
        <v>401.07574964151195</v>
      </c>
      <c r="Y28" s="20"/>
      <c r="Z28" s="19"/>
    </row>
    <row r="29" spans="1:26" ht="15.6" x14ac:dyDescent="0.3">
      <c r="A29" s="32">
        <v>11</v>
      </c>
      <c r="B29" s="172">
        <f>'Curva durate'!BH37/1000</f>
        <v>5.1503784874933414E-3</v>
      </c>
      <c r="C29" s="11"/>
      <c r="D29" s="83">
        <f t="shared" si="11"/>
        <v>5.1503784874933414E-3</v>
      </c>
      <c r="E29" s="83">
        <f t="shared" si="12"/>
        <v>0</v>
      </c>
      <c r="F29" s="173">
        <f t="shared" si="13"/>
        <v>5.1503784874933414E-3</v>
      </c>
      <c r="G29" s="174">
        <f t="shared" si="1"/>
        <v>5.0000000000000001E-3</v>
      </c>
      <c r="H29" s="175">
        <f t="shared" si="2"/>
        <v>1.5037848749334132E-4</v>
      </c>
      <c r="I29" s="27">
        <f t="shared" si="3"/>
        <v>1</v>
      </c>
      <c r="J29" s="11">
        <f t="shared" si="4"/>
        <v>432</v>
      </c>
      <c r="K29">
        <f t="shared" si="5"/>
        <v>132.5</v>
      </c>
      <c r="L29" s="36">
        <f t="shared" si="14"/>
        <v>1.3788646506146453E-2</v>
      </c>
      <c r="M29" s="99">
        <f t="shared" si="15"/>
        <v>3.3125000000000002E-2</v>
      </c>
      <c r="N29">
        <f t="shared" si="16"/>
        <v>1500</v>
      </c>
      <c r="O29" s="36">
        <f t="shared" si="6"/>
        <v>3.1568355450390098E-3</v>
      </c>
      <c r="P29" s="1">
        <f t="shared" si="17"/>
        <v>2.8987037631583932</v>
      </c>
      <c r="Q29" s="23">
        <f t="shared" si="18"/>
        <v>427.58929623684162</v>
      </c>
      <c r="R29" s="23">
        <f t="shared" si="7"/>
        <v>0.83</v>
      </c>
      <c r="S29" s="11">
        <f t="shared" si="8"/>
        <v>0.96</v>
      </c>
      <c r="T29" s="20"/>
      <c r="U29" s="30">
        <f t="shared" si="9"/>
        <v>20.973254980417082</v>
      </c>
      <c r="V29" s="24">
        <f t="shared" si="10"/>
        <v>16.711489568396331</v>
      </c>
      <c r="W29" s="24">
        <f t="shared" si="19"/>
        <v>20</v>
      </c>
      <c r="X29" s="31">
        <f t="shared" si="20"/>
        <v>401.07574964151195</v>
      </c>
      <c r="Y29" s="20"/>
      <c r="Z29" s="19"/>
    </row>
    <row r="30" spans="1:26" ht="15.6" x14ac:dyDescent="0.3">
      <c r="A30" s="32">
        <v>12</v>
      </c>
      <c r="B30" s="172">
        <f>'Curva durate'!BH38/1000</f>
        <v>5.1501371005893484E-3</v>
      </c>
      <c r="C30" s="11"/>
      <c r="D30" s="83">
        <f t="shared" si="11"/>
        <v>5.1501371005893484E-3</v>
      </c>
      <c r="E30" s="83">
        <f t="shared" si="12"/>
        <v>0</v>
      </c>
      <c r="F30" s="173">
        <f t="shared" si="13"/>
        <v>5.1501371005893484E-3</v>
      </c>
      <c r="G30" s="174">
        <f t="shared" si="1"/>
        <v>5.0000000000000001E-3</v>
      </c>
      <c r="H30" s="175">
        <f t="shared" si="2"/>
        <v>1.5013710058934832E-4</v>
      </c>
      <c r="I30" s="27">
        <f t="shared" si="3"/>
        <v>1</v>
      </c>
      <c r="J30" s="11">
        <f t="shared" si="4"/>
        <v>432</v>
      </c>
      <c r="K30">
        <f t="shared" si="5"/>
        <v>132.5</v>
      </c>
      <c r="L30" s="36">
        <f t="shared" si="14"/>
        <v>1.3788646506146453E-2</v>
      </c>
      <c r="M30" s="99">
        <f t="shared" si="15"/>
        <v>3.3125000000000002E-2</v>
      </c>
      <c r="N30">
        <f t="shared" si="16"/>
        <v>1500</v>
      </c>
      <c r="O30" s="36">
        <f t="shared" si="6"/>
        <v>3.1568355450390098E-3</v>
      </c>
      <c r="P30" s="1">
        <f t="shared" si="17"/>
        <v>2.8987037631583932</v>
      </c>
      <c r="Q30" s="23">
        <f t="shared" si="18"/>
        <v>427.58929623684162</v>
      </c>
      <c r="R30" s="23">
        <f t="shared" si="7"/>
        <v>0.83</v>
      </c>
      <c r="S30" s="11">
        <f t="shared" si="8"/>
        <v>0.96</v>
      </c>
      <c r="T30" s="20"/>
      <c r="U30" s="30">
        <f t="shared" si="9"/>
        <v>20.973254980417082</v>
      </c>
      <c r="V30" s="24">
        <f t="shared" si="10"/>
        <v>16.711489568396331</v>
      </c>
      <c r="W30" s="24">
        <f t="shared" si="19"/>
        <v>20</v>
      </c>
      <c r="X30" s="31">
        <f t="shared" si="20"/>
        <v>401.07574964151195</v>
      </c>
      <c r="Y30" s="20"/>
      <c r="Z30" s="19"/>
    </row>
    <row r="31" spans="1:26" ht="15.6" x14ac:dyDescent="0.3">
      <c r="A31" s="26">
        <v>13</v>
      </c>
      <c r="B31" s="172">
        <f>'Curva durate'!BH39/1000</f>
        <v>5.1497506061711357E-3</v>
      </c>
      <c r="C31" s="11"/>
      <c r="D31" s="83">
        <f t="shared" si="11"/>
        <v>5.1497506061711357E-3</v>
      </c>
      <c r="E31" s="83">
        <f t="shared" si="12"/>
        <v>0</v>
      </c>
      <c r="F31" s="173">
        <f t="shared" si="13"/>
        <v>5.1497506061711357E-3</v>
      </c>
      <c r="G31" s="174">
        <f t="shared" si="1"/>
        <v>5.0000000000000001E-3</v>
      </c>
      <c r="H31" s="175">
        <f t="shared" si="2"/>
        <v>1.4975060617113557E-4</v>
      </c>
      <c r="I31" s="27">
        <f t="shared" si="3"/>
        <v>1</v>
      </c>
      <c r="J31" s="11">
        <f t="shared" si="4"/>
        <v>432</v>
      </c>
      <c r="K31">
        <f t="shared" si="5"/>
        <v>132.5</v>
      </c>
      <c r="L31" s="36">
        <f t="shared" si="14"/>
        <v>1.3788646506146453E-2</v>
      </c>
      <c r="M31" s="99">
        <f t="shared" si="15"/>
        <v>3.3125000000000002E-2</v>
      </c>
      <c r="N31">
        <f t="shared" si="16"/>
        <v>1500</v>
      </c>
      <c r="O31" s="36">
        <f t="shared" si="6"/>
        <v>3.1568355450390098E-3</v>
      </c>
      <c r="P31" s="1">
        <f t="shared" si="17"/>
        <v>2.8987037631583932</v>
      </c>
      <c r="Q31" s="23">
        <f t="shared" si="18"/>
        <v>427.58929623684162</v>
      </c>
      <c r="R31" s="23">
        <f t="shared" si="7"/>
        <v>0.83</v>
      </c>
      <c r="S31" s="11">
        <f t="shared" si="8"/>
        <v>0.96</v>
      </c>
      <c r="T31" s="20"/>
      <c r="U31" s="30">
        <f t="shared" si="9"/>
        <v>20.973254980417082</v>
      </c>
      <c r="V31" s="24">
        <f t="shared" si="10"/>
        <v>16.711489568396331</v>
      </c>
      <c r="W31" s="24">
        <f t="shared" si="19"/>
        <v>20</v>
      </c>
      <c r="X31" s="31">
        <f t="shared" si="20"/>
        <v>401.07574964151195</v>
      </c>
      <c r="Y31" s="20"/>
      <c r="Z31" s="19"/>
    </row>
    <row r="32" spans="1:26" ht="15.6" x14ac:dyDescent="0.3">
      <c r="A32" s="32">
        <v>14</v>
      </c>
      <c r="B32" s="172">
        <f>'Curva durate'!BH40/1000</f>
        <v>5.1492197175008825E-3</v>
      </c>
      <c r="C32" s="11"/>
      <c r="D32" s="83">
        <f t="shared" si="11"/>
        <v>5.1492197175008825E-3</v>
      </c>
      <c r="E32" s="83">
        <f t="shared" si="12"/>
        <v>0</v>
      </c>
      <c r="F32" s="173">
        <f t="shared" si="13"/>
        <v>5.1492197175008825E-3</v>
      </c>
      <c r="G32" s="174">
        <f t="shared" si="1"/>
        <v>5.0000000000000001E-3</v>
      </c>
      <c r="H32" s="175">
        <f t="shared" si="2"/>
        <v>1.4921971750088241E-4</v>
      </c>
      <c r="I32" s="27">
        <f t="shared" si="3"/>
        <v>1</v>
      </c>
      <c r="J32" s="11">
        <f t="shared" si="4"/>
        <v>432</v>
      </c>
      <c r="K32">
        <f t="shared" si="5"/>
        <v>132.5</v>
      </c>
      <c r="L32" s="36">
        <f t="shared" si="14"/>
        <v>1.3788646506146453E-2</v>
      </c>
      <c r="M32" s="99">
        <f t="shared" si="15"/>
        <v>3.3125000000000002E-2</v>
      </c>
      <c r="N32">
        <f t="shared" si="16"/>
        <v>1500</v>
      </c>
      <c r="O32" s="36">
        <f t="shared" si="6"/>
        <v>3.1568355450390098E-3</v>
      </c>
      <c r="P32" s="1">
        <f t="shared" si="17"/>
        <v>2.8987037631583932</v>
      </c>
      <c r="Q32" s="23">
        <f t="shared" si="18"/>
        <v>427.58929623684162</v>
      </c>
      <c r="R32" s="23">
        <f t="shared" si="7"/>
        <v>0.83</v>
      </c>
      <c r="S32" s="11">
        <f t="shared" si="8"/>
        <v>0.96</v>
      </c>
      <c r="T32" s="20"/>
      <c r="U32" s="30">
        <f t="shared" si="9"/>
        <v>20.973254980417082</v>
      </c>
      <c r="V32" s="24">
        <f t="shared" si="10"/>
        <v>16.711489568396331</v>
      </c>
      <c r="W32" s="24">
        <f t="shared" si="19"/>
        <v>20</v>
      </c>
      <c r="X32" s="31">
        <f t="shared" si="20"/>
        <v>401.07574964151195</v>
      </c>
      <c r="Y32" s="20"/>
      <c r="Z32" s="19"/>
    </row>
    <row r="33" spans="1:26" ht="15.6" x14ac:dyDescent="0.3">
      <c r="A33" s="32">
        <v>15</v>
      </c>
      <c r="B33" s="172">
        <f>'Curva durate'!BH41/1000</f>
        <v>5.1485451485383058E-3</v>
      </c>
      <c r="C33" s="11"/>
      <c r="D33" s="83">
        <f t="shared" si="11"/>
        <v>5.1485451485383058E-3</v>
      </c>
      <c r="E33" s="83">
        <f t="shared" si="12"/>
        <v>0</v>
      </c>
      <c r="F33" s="173">
        <f t="shared" si="13"/>
        <v>5.1485451485383058E-3</v>
      </c>
      <c r="G33" s="174">
        <f t="shared" si="1"/>
        <v>5.0000000000000001E-3</v>
      </c>
      <c r="H33" s="175">
        <f t="shared" si="2"/>
        <v>1.4854514853830571E-4</v>
      </c>
      <c r="I33" s="27">
        <f t="shared" si="3"/>
        <v>1</v>
      </c>
      <c r="J33" s="11">
        <f t="shared" si="4"/>
        <v>432</v>
      </c>
      <c r="K33">
        <f t="shared" si="5"/>
        <v>132.5</v>
      </c>
      <c r="L33" s="36">
        <f t="shared" si="14"/>
        <v>1.3788646506146453E-2</v>
      </c>
      <c r="M33" s="99">
        <f t="shared" si="15"/>
        <v>3.3125000000000002E-2</v>
      </c>
      <c r="N33">
        <f t="shared" si="16"/>
        <v>1500</v>
      </c>
      <c r="O33" s="36">
        <f t="shared" si="6"/>
        <v>3.1568355450390098E-3</v>
      </c>
      <c r="P33" s="1">
        <f t="shared" si="17"/>
        <v>2.8987037631583932</v>
      </c>
      <c r="Q33" s="23">
        <f t="shared" si="18"/>
        <v>427.58929623684162</v>
      </c>
      <c r="R33" s="23">
        <f t="shared" si="7"/>
        <v>0.83</v>
      </c>
      <c r="S33" s="11">
        <f t="shared" si="8"/>
        <v>0.96</v>
      </c>
      <c r="T33" s="20"/>
      <c r="U33" s="30">
        <f t="shared" si="9"/>
        <v>20.973254980417082</v>
      </c>
      <c r="V33" s="24">
        <f t="shared" si="10"/>
        <v>16.711489568396331</v>
      </c>
      <c r="W33" s="24">
        <f t="shared" si="19"/>
        <v>20</v>
      </c>
      <c r="X33" s="31">
        <f t="shared" si="20"/>
        <v>401.07574964151195</v>
      </c>
      <c r="Y33" s="20"/>
      <c r="Z33" s="19"/>
    </row>
    <row r="34" spans="1:26" ht="15.6" x14ac:dyDescent="0.3">
      <c r="A34" s="26">
        <v>16</v>
      </c>
      <c r="B34" s="172">
        <f>'Curva durate'!BH42/1000</f>
        <v>5.1477276139406574E-3</v>
      </c>
      <c r="C34" s="11"/>
      <c r="D34" s="83">
        <f t="shared" si="11"/>
        <v>5.1477276139406574E-3</v>
      </c>
      <c r="E34" s="83">
        <f t="shared" si="12"/>
        <v>0</v>
      </c>
      <c r="F34" s="173">
        <f t="shared" si="13"/>
        <v>5.1477276139406574E-3</v>
      </c>
      <c r="G34" s="174">
        <f t="shared" si="1"/>
        <v>5.0000000000000001E-3</v>
      </c>
      <c r="H34" s="175">
        <f t="shared" si="2"/>
        <v>1.4772761394065727E-4</v>
      </c>
      <c r="I34" s="27">
        <f t="shared" si="3"/>
        <v>1</v>
      </c>
      <c r="J34" s="11">
        <f t="shared" si="4"/>
        <v>432</v>
      </c>
      <c r="K34">
        <f t="shared" si="5"/>
        <v>132.5</v>
      </c>
      <c r="L34" s="36">
        <f t="shared" si="14"/>
        <v>1.3788646506146453E-2</v>
      </c>
      <c r="M34" s="99">
        <f t="shared" si="15"/>
        <v>3.3125000000000002E-2</v>
      </c>
      <c r="N34">
        <f t="shared" si="16"/>
        <v>1500</v>
      </c>
      <c r="O34" s="36">
        <f t="shared" si="6"/>
        <v>3.1568355450390098E-3</v>
      </c>
      <c r="P34" s="1">
        <f t="shared" si="17"/>
        <v>2.8987037631583932</v>
      </c>
      <c r="Q34" s="23">
        <f t="shared" si="18"/>
        <v>427.58929623684162</v>
      </c>
      <c r="R34" s="23">
        <f t="shared" si="7"/>
        <v>0.83</v>
      </c>
      <c r="S34" s="11">
        <f t="shared" si="8"/>
        <v>0.96</v>
      </c>
      <c r="T34" s="20"/>
      <c r="U34" s="30">
        <f t="shared" si="9"/>
        <v>20.973254980417082</v>
      </c>
      <c r="V34" s="24">
        <f t="shared" si="10"/>
        <v>16.711489568396331</v>
      </c>
      <c r="W34" s="24">
        <f t="shared" si="19"/>
        <v>20</v>
      </c>
      <c r="X34" s="31">
        <f t="shared" si="20"/>
        <v>401.07574964151195</v>
      </c>
      <c r="Y34" s="20"/>
      <c r="Z34" s="19"/>
    </row>
    <row r="35" spans="1:26" ht="15.6" x14ac:dyDescent="0.3">
      <c r="A35" s="32">
        <v>17</v>
      </c>
      <c r="B35" s="172">
        <f>'Curva durate'!BH43/1000</f>
        <v>5.1467678290627239E-3</v>
      </c>
      <c r="C35" s="11"/>
      <c r="D35" s="83">
        <f t="shared" si="11"/>
        <v>5.1467678290627239E-3</v>
      </c>
      <c r="E35" s="83">
        <f t="shared" si="12"/>
        <v>0</v>
      </c>
      <c r="F35" s="173">
        <f t="shared" si="13"/>
        <v>5.1467678290627239E-3</v>
      </c>
      <c r="G35" s="174">
        <f t="shared" si="1"/>
        <v>5.0000000000000001E-3</v>
      </c>
      <c r="H35" s="175">
        <f t="shared" si="2"/>
        <v>1.4676782906272376E-4</v>
      </c>
      <c r="I35" s="27">
        <f t="shared" si="3"/>
        <v>1</v>
      </c>
      <c r="J35" s="11">
        <f t="shared" si="4"/>
        <v>432</v>
      </c>
      <c r="K35">
        <f t="shared" si="5"/>
        <v>132.5</v>
      </c>
      <c r="L35" s="36">
        <f t="shared" si="14"/>
        <v>1.3788646506146453E-2</v>
      </c>
      <c r="M35" s="99">
        <f t="shared" si="15"/>
        <v>3.3125000000000002E-2</v>
      </c>
      <c r="N35">
        <f t="shared" si="16"/>
        <v>1500</v>
      </c>
      <c r="O35" s="36">
        <f t="shared" si="6"/>
        <v>3.1568355450390098E-3</v>
      </c>
      <c r="P35" s="1">
        <f t="shared" si="17"/>
        <v>2.8987037631583932</v>
      </c>
      <c r="Q35" s="23">
        <f t="shared" si="18"/>
        <v>427.58929623684162</v>
      </c>
      <c r="R35" s="23">
        <f t="shared" si="7"/>
        <v>0.83</v>
      </c>
      <c r="S35" s="11">
        <f t="shared" si="8"/>
        <v>0.96</v>
      </c>
      <c r="T35" s="20"/>
      <c r="U35" s="30">
        <f t="shared" si="9"/>
        <v>20.973254980417082</v>
      </c>
      <c r="V35" s="24">
        <f t="shared" si="10"/>
        <v>16.711489568396331</v>
      </c>
      <c r="W35" s="24">
        <f t="shared" si="19"/>
        <v>20</v>
      </c>
      <c r="X35" s="31">
        <f t="shared" si="20"/>
        <v>401.07574964151195</v>
      </c>
      <c r="Y35" s="20"/>
      <c r="Z35" s="19"/>
    </row>
    <row r="36" spans="1:26" ht="15.6" x14ac:dyDescent="0.3">
      <c r="A36" s="32">
        <v>18</v>
      </c>
      <c r="B36" s="172">
        <f>'Curva durate'!BH44/1000</f>
        <v>5.1456665099568304E-3</v>
      </c>
      <c r="C36" s="11"/>
      <c r="D36" s="83">
        <f t="shared" si="11"/>
        <v>5.1456665099568304E-3</v>
      </c>
      <c r="E36" s="83">
        <f t="shared" si="12"/>
        <v>0</v>
      </c>
      <c r="F36" s="173">
        <f t="shared" si="13"/>
        <v>5.1456665099568304E-3</v>
      </c>
      <c r="G36" s="174">
        <f t="shared" si="1"/>
        <v>5.0000000000000001E-3</v>
      </c>
      <c r="H36" s="175">
        <f t="shared" si="2"/>
        <v>1.4566650995683026E-4</v>
      </c>
      <c r="I36" s="27">
        <f t="shared" si="3"/>
        <v>1</v>
      </c>
      <c r="J36" s="11">
        <f t="shared" si="4"/>
        <v>432</v>
      </c>
      <c r="K36">
        <f t="shared" si="5"/>
        <v>132.5</v>
      </c>
      <c r="L36" s="36">
        <f t="shared" si="14"/>
        <v>1.3788646506146453E-2</v>
      </c>
      <c r="M36" s="99">
        <f t="shared" si="15"/>
        <v>3.3125000000000002E-2</v>
      </c>
      <c r="N36">
        <f t="shared" si="16"/>
        <v>1500</v>
      </c>
      <c r="O36" s="36">
        <f t="shared" si="6"/>
        <v>3.1568355450390098E-3</v>
      </c>
      <c r="P36" s="1">
        <f t="shared" si="17"/>
        <v>2.8987037631583932</v>
      </c>
      <c r="Q36" s="23">
        <f t="shared" si="18"/>
        <v>427.58929623684162</v>
      </c>
      <c r="R36" s="23">
        <f t="shared" si="7"/>
        <v>0.83</v>
      </c>
      <c r="S36" s="11">
        <f t="shared" si="8"/>
        <v>0.96</v>
      </c>
      <c r="T36" s="20"/>
      <c r="U36" s="30">
        <f t="shared" si="9"/>
        <v>20.973254980417082</v>
      </c>
      <c r="V36" s="24">
        <f t="shared" si="10"/>
        <v>16.711489568396331</v>
      </c>
      <c r="W36" s="24">
        <f t="shared" si="19"/>
        <v>20</v>
      </c>
      <c r="X36" s="31">
        <f t="shared" si="20"/>
        <v>401.07574964151195</v>
      </c>
      <c r="Y36" s="20"/>
      <c r="Z36" s="19"/>
    </row>
    <row r="37" spans="1:26" ht="15.6" x14ac:dyDescent="0.3">
      <c r="A37" s="26">
        <v>19</v>
      </c>
      <c r="B37" s="172">
        <f>'Curva durate'!BH45/1000</f>
        <v>5.1444243733728377E-3</v>
      </c>
      <c r="C37" s="11"/>
      <c r="D37" s="83">
        <f t="shared" si="11"/>
        <v>5.1444243733728377E-3</v>
      </c>
      <c r="E37" s="83">
        <f t="shared" si="12"/>
        <v>0</v>
      </c>
      <c r="F37" s="173">
        <f t="shared" si="13"/>
        <v>5.1444243733728377E-3</v>
      </c>
      <c r="G37" s="174">
        <f t="shared" si="1"/>
        <v>5.0000000000000001E-3</v>
      </c>
      <c r="H37" s="175">
        <f t="shared" si="2"/>
        <v>1.4442437337283762E-4</v>
      </c>
      <c r="I37" s="27">
        <f t="shared" si="3"/>
        <v>1</v>
      </c>
      <c r="J37" s="11">
        <f t="shared" si="4"/>
        <v>432</v>
      </c>
      <c r="K37">
        <f t="shared" si="5"/>
        <v>132.5</v>
      </c>
      <c r="L37" s="36">
        <f t="shared" si="14"/>
        <v>1.3788646506146453E-2</v>
      </c>
      <c r="M37" s="99">
        <f t="shared" si="15"/>
        <v>3.3125000000000002E-2</v>
      </c>
      <c r="N37">
        <f t="shared" si="16"/>
        <v>1500</v>
      </c>
      <c r="O37" s="36">
        <f t="shared" si="6"/>
        <v>3.1568355450390098E-3</v>
      </c>
      <c r="P37" s="1">
        <f t="shared" si="17"/>
        <v>2.8987037631583932</v>
      </c>
      <c r="Q37" s="23">
        <f t="shared" si="18"/>
        <v>427.58929623684162</v>
      </c>
      <c r="R37" s="23">
        <f t="shared" si="7"/>
        <v>0.83</v>
      </c>
      <c r="S37" s="11">
        <f t="shared" si="8"/>
        <v>0.96</v>
      </c>
      <c r="T37" s="20"/>
      <c r="U37" s="30">
        <f t="shared" si="9"/>
        <v>20.973254980417082</v>
      </c>
      <c r="V37" s="24">
        <f t="shared" si="10"/>
        <v>16.711489568396331</v>
      </c>
      <c r="W37" s="24">
        <f t="shared" si="19"/>
        <v>20</v>
      </c>
      <c r="X37" s="31">
        <f t="shared" si="20"/>
        <v>401.07574964151195</v>
      </c>
      <c r="Y37" s="20"/>
      <c r="Z37" s="19"/>
    </row>
    <row r="38" spans="1:26" ht="15.6" x14ac:dyDescent="0.3">
      <c r="A38" s="32">
        <v>20</v>
      </c>
      <c r="B38" s="172">
        <f>'Curva durate'!BH46/1000</f>
        <v>5.14304213675814E-3</v>
      </c>
      <c r="C38" s="11"/>
      <c r="D38" s="83">
        <f t="shared" si="11"/>
        <v>5.14304213675814E-3</v>
      </c>
      <c r="E38" s="83">
        <f t="shared" si="12"/>
        <v>0</v>
      </c>
      <c r="F38" s="173">
        <f t="shared" si="13"/>
        <v>5.14304213675814E-3</v>
      </c>
      <c r="G38" s="174">
        <f t="shared" si="1"/>
        <v>5.0000000000000001E-3</v>
      </c>
      <c r="H38" s="175">
        <f t="shared" si="2"/>
        <v>1.4304213675813988E-4</v>
      </c>
      <c r="I38" s="27">
        <f t="shared" si="3"/>
        <v>1</v>
      </c>
      <c r="J38" s="11">
        <f t="shared" si="4"/>
        <v>432</v>
      </c>
      <c r="K38">
        <f t="shared" si="5"/>
        <v>132.5</v>
      </c>
      <c r="L38" s="36">
        <f t="shared" si="14"/>
        <v>1.3788646506146453E-2</v>
      </c>
      <c r="M38" s="99">
        <f t="shared" si="15"/>
        <v>3.3125000000000002E-2</v>
      </c>
      <c r="N38">
        <f t="shared" si="16"/>
        <v>1500</v>
      </c>
      <c r="O38" s="36">
        <f t="shared" si="6"/>
        <v>3.1568355450390098E-3</v>
      </c>
      <c r="P38" s="1">
        <f t="shared" si="17"/>
        <v>2.8987037631583932</v>
      </c>
      <c r="Q38" s="23">
        <f t="shared" si="18"/>
        <v>427.58929623684162</v>
      </c>
      <c r="R38" s="23">
        <f t="shared" si="7"/>
        <v>0.83</v>
      </c>
      <c r="S38" s="11">
        <f t="shared" si="8"/>
        <v>0.96</v>
      </c>
      <c r="T38" s="20"/>
      <c r="U38" s="30">
        <f t="shared" si="9"/>
        <v>20.973254980417082</v>
      </c>
      <c r="V38" s="24">
        <f t="shared" si="10"/>
        <v>16.711489568396331</v>
      </c>
      <c r="W38" s="24">
        <f t="shared" si="19"/>
        <v>20</v>
      </c>
      <c r="X38" s="31">
        <f t="shared" si="20"/>
        <v>401.07574964151195</v>
      </c>
      <c r="Y38" s="20"/>
      <c r="Z38" s="19"/>
    </row>
    <row r="39" spans="1:26" ht="15.6" x14ac:dyDescent="0.3">
      <c r="A39" s="32">
        <v>21</v>
      </c>
      <c r="B39" s="172">
        <f>'Curva durate'!BH47/1000</f>
        <v>5.1415205182576713E-3</v>
      </c>
      <c r="C39" s="11"/>
      <c r="D39" s="83">
        <f t="shared" si="11"/>
        <v>5.1415205182576713E-3</v>
      </c>
      <c r="E39" s="83">
        <f t="shared" si="12"/>
        <v>0</v>
      </c>
      <c r="F39" s="173">
        <f t="shared" si="13"/>
        <v>5.1415205182576713E-3</v>
      </c>
      <c r="G39" s="174">
        <f t="shared" si="1"/>
        <v>5.0000000000000001E-3</v>
      </c>
      <c r="H39" s="175">
        <f t="shared" si="2"/>
        <v>1.4152051825767117E-4</v>
      </c>
      <c r="I39" s="27">
        <f t="shared" si="3"/>
        <v>1</v>
      </c>
      <c r="J39" s="11">
        <f t="shared" si="4"/>
        <v>432</v>
      </c>
      <c r="K39">
        <f t="shared" si="5"/>
        <v>132.5</v>
      </c>
      <c r="L39" s="36">
        <f t="shared" si="14"/>
        <v>1.3788646506146453E-2</v>
      </c>
      <c r="M39" s="99">
        <f t="shared" si="15"/>
        <v>3.3125000000000002E-2</v>
      </c>
      <c r="N39">
        <f t="shared" si="16"/>
        <v>1500</v>
      </c>
      <c r="O39" s="36">
        <f t="shared" si="6"/>
        <v>3.1568355450390098E-3</v>
      </c>
      <c r="P39" s="1">
        <f t="shared" si="17"/>
        <v>2.8987037631583932</v>
      </c>
      <c r="Q39" s="23">
        <f t="shared" si="18"/>
        <v>427.58929623684162</v>
      </c>
      <c r="R39" s="23">
        <f t="shared" si="7"/>
        <v>0.83</v>
      </c>
      <c r="S39" s="11">
        <f t="shared" si="8"/>
        <v>0.96</v>
      </c>
      <c r="T39" s="20"/>
      <c r="U39" s="30">
        <f t="shared" si="9"/>
        <v>20.973254980417082</v>
      </c>
      <c r="V39" s="24">
        <f t="shared" si="10"/>
        <v>16.711489568396331</v>
      </c>
      <c r="W39" s="24">
        <f t="shared" si="19"/>
        <v>20</v>
      </c>
      <c r="X39" s="31">
        <f t="shared" si="20"/>
        <v>401.07574964151195</v>
      </c>
      <c r="Y39" s="20"/>
      <c r="Z39" s="19"/>
    </row>
    <row r="40" spans="1:26" ht="15.6" x14ac:dyDescent="0.3">
      <c r="A40" s="26">
        <v>22</v>
      </c>
      <c r="B40" s="172">
        <f>'Curva durate'!BH48/1000</f>
        <v>5.1398602367138981E-3</v>
      </c>
      <c r="C40" s="11"/>
      <c r="D40" s="83">
        <f t="shared" si="11"/>
        <v>5.1398602367138981E-3</v>
      </c>
      <c r="E40" s="83">
        <f t="shared" si="12"/>
        <v>0</v>
      </c>
      <c r="F40" s="173">
        <f t="shared" si="13"/>
        <v>5.1398602367138981E-3</v>
      </c>
      <c r="G40" s="174">
        <f t="shared" si="1"/>
        <v>5.0000000000000001E-3</v>
      </c>
      <c r="H40" s="175">
        <f t="shared" si="2"/>
        <v>1.3986023671389795E-4</v>
      </c>
      <c r="I40" s="27">
        <f t="shared" si="3"/>
        <v>1</v>
      </c>
      <c r="J40" s="11">
        <f t="shared" si="4"/>
        <v>432</v>
      </c>
      <c r="K40">
        <f t="shared" si="5"/>
        <v>132.5</v>
      </c>
      <c r="L40" s="36">
        <f t="shared" si="14"/>
        <v>1.3788646506146453E-2</v>
      </c>
      <c r="M40" s="99">
        <f t="shared" si="15"/>
        <v>3.3125000000000002E-2</v>
      </c>
      <c r="N40">
        <f t="shared" si="16"/>
        <v>1500</v>
      </c>
      <c r="O40" s="36">
        <f t="shared" si="6"/>
        <v>3.1568355450390098E-3</v>
      </c>
      <c r="P40" s="1">
        <f t="shared" si="17"/>
        <v>2.8987037631583932</v>
      </c>
      <c r="Q40" s="23">
        <f t="shared" si="18"/>
        <v>427.58929623684162</v>
      </c>
      <c r="R40" s="23">
        <f t="shared" si="7"/>
        <v>0.83</v>
      </c>
      <c r="S40" s="11">
        <f t="shared" si="8"/>
        <v>0.96</v>
      </c>
      <c r="T40" s="20"/>
      <c r="U40" s="30">
        <f t="shared" si="9"/>
        <v>20.973254980417082</v>
      </c>
      <c r="V40" s="24">
        <f t="shared" si="10"/>
        <v>16.711489568396331</v>
      </c>
      <c r="W40" s="24">
        <f t="shared" si="19"/>
        <v>20</v>
      </c>
      <c r="X40" s="31">
        <f t="shared" si="20"/>
        <v>401.07574964151195</v>
      </c>
      <c r="Y40" s="20"/>
      <c r="Z40" s="19"/>
    </row>
    <row r="41" spans="1:26" ht="15.6" x14ac:dyDescent="0.3">
      <c r="A41" s="32">
        <v>23</v>
      </c>
      <c r="B41" s="172">
        <f>'Curva durate'!BH49/1000</f>
        <v>5.1380620116668252E-3</v>
      </c>
      <c r="C41" s="11"/>
      <c r="D41" s="83">
        <f t="shared" si="11"/>
        <v>5.1380620116668252E-3</v>
      </c>
      <c r="E41" s="83">
        <f t="shared" si="12"/>
        <v>0</v>
      </c>
      <c r="F41" s="173">
        <f t="shared" si="13"/>
        <v>5.1380620116668252E-3</v>
      </c>
      <c r="G41" s="174">
        <f t="shared" si="1"/>
        <v>5.0000000000000001E-3</v>
      </c>
      <c r="H41" s="175">
        <f t="shared" si="2"/>
        <v>1.3806201166682505E-4</v>
      </c>
      <c r="I41" s="27">
        <f t="shared" si="3"/>
        <v>1</v>
      </c>
      <c r="J41" s="11">
        <f t="shared" si="4"/>
        <v>432</v>
      </c>
      <c r="K41">
        <f t="shared" si="5"/>
        <v>132.5</v>
      </c>
      <c r="L41" s="36">
        <f t="shared" si="14"/>
        <v>1.3788646506146453E-2</v>
      </c>
      <c r="M41" s="99">
        <f t="shared" si="15"/>
        <v>3.3125000000000002E-2</v>
      </c>
      <c r="N41">
        <f t="shared" si="16"/>
        <v>1500</v>
      </c>
      <c r="O41" s="36">
        <f t="shared" si="6"/>
        <v>3.1568355450390098E-3</v>
      </c>
      <c r="P41" s="1">
        <f t="shared" si="17"/>
        <v>2.8987037631583932</v>
      </c>
      <c r="Q41" s="23">
        <f t="shared" si="18"/>
        <v>427.58929623684162</v>
      </c>
      <c r="R41" s="23">
        <f t="shared" si="7"/>
        <v>0.83</v>
      </c>
      <c r="S41" s="11">
        <f t="shared" si="8"/>
        <v>0.96</v>
      </c>
      <c r="T41" s="20"/>
      <c r="U41" s="30">
        <f t="shared" si="9"/>
        <v>20.973254980417082</v>
      </c>
      <c r="V41" s="24">
        <f t="shared" si="10"/>
        <v>16.711489568396331</v>
      </c>
      <c r="W41" s="24">
        <f t="shared" si="19"/>
        <v>20</v>
      </c>
      <c r="X41" s="31">
        <f t="shared" si="20"/>
        <v>401.07574964151195</v>
      </c>
      <c r="Y41" s="20"/>
      <c r="Z41" s="19"/>
    </row>
    <row r="42" spans="1:26" ht="15.6" x14ac:dyDescent="0.3">
      <c r="A42" s="32">
        <v>24</v>
      </c>
      <c r="B42" s="172">
        <f>'Curva durate'!BH50/1000</f>
        <v>5.1361265633539923E-3</v>
      </c>
      <c r="C42" s="11"/>
      <c r="D42" s="83">
        <f t="shared" si="11"/>
        <v>5.1361265633539923E-3</v>
      </c>
      <c r="E42" s="83">
        <f t="shared" si="12"/>
        <v>0</v>
      </c>
      <c r="F42" s="173">
        <f t="shared" si="13"/>
        <v>5.1361265633539923E-3</v>
      </c>
      <c r="G42" s="174">
        <f t="shared" si="1"/>
        <v>5.0000000000000001E-3</v>
      </c>
      <c r="H42" s="175">
        <f t="shared" si="2"/>
        <v>1.3612656335399223E-4</v>
      </c>
      <c r="I42" s="27">
        <f t="shared" si="3"/>
        <v>1</v>
      </c>
      <c r="J42" s="11">
        <f t="shared" si="4"/>
        <v>432</v>
      </c>
      <c r="K42">
        <f t="shared" si="5"/>
        <v>132.5</v>
      </c>
      <c r="L42" s="36">
        <f t="shared" si="14"/>
        <v>1.3788646506146453E-2</v>
      </c>
      <c r="M42" s="99">
        <f t="shared" si="15"/>
        <v>3.3125000000000002E-2</v>
      </c>
      <c r="N42">
        <f t="shared" si="16"/>
        <v>1500</v>
      </c>
      <c r="O42" s="36">
        <f t="shared" si="6"/>
        <v>3.1568355450390098E-3</v>
      </c>
      <c r="P42" s="1">
        <f t="shared" si="17"/>
        <v>2.8987037631583932</v>
      </c>
      <c r="Q42" s="23">
        <f t="shared" si="18"/>
        <v>427.58929623684162</v>
      </c>
      <c r="R42" s="23">
        <f t="shared" si="7"/>
        <v>0.83</v>
      </c>
      <c r="S42" s="11">
        <f t="shared" si="8"/>
        <v>0.96</v>
      </c>
      <c r="T42" s="20"/>
      <c r="U42" s="30">
        <f t="shared" si="9"/>
        <v>20.973254980417082</v>
      </c>
      <c r="V42" s="24">
        <f t="shared" si="10"/>
        <v>16.711489568396331</v>
      </c>
      <c r="W42" s="24">
        <f t="shared" si="19"/>
        <v>20</v>
      </c>
      <c r="X42" s="31">
        <f t="shared" si="20"/>
        <v>401.07574964151195</v>
      </c>
      <c r="Y42" s="20"/>
      <c r="Z42" s="19"/>
    </row>
    <row r="43" spans="1:26" ht="15.6" x14ac:dyDescent="0.3">
      <c r="A43" s="26">
        <v>25</v>
      </c>
      <c r="B43" s="172">
        <f>'Curva durate'!BH51/1000</f>
        <v>5.1340546127104751E-3</v>
      </c>
      <c r="C43" s="11"/>
      <c r="D43" s="83">
        <f t="shared" si="11"/>
        <v>5.1340546127104751E-3</v>
      </c>
      <c r="E43" s="83">
        <f t="shared" si="12"/>
        <v>0</v>
      </c>
      <c r="F43" s="173">
        <f t="shared" si="13"/>
        <v>5.1340546127104751E-3</v>
      </c>
      <c r="G43" s="174">
        <f t="shared" si="1"/>
        <v>5.0000000000000001E-3</v>
      </c>
      <c r="H43" s="175">
        <f t="shared" si="2"/>
        <v>1.3405461271047501E-4</v>
      </c>
      <c r="I43" s="27">
        <f t="shared" si="3"/>
        <v>1</v>
      </c>
      <c r="J43" s="11">
        <f t="shared" si="4"/>
        <v>432</v>
      </c>
      <c r="K43">
        <f t="shared" si="5"/>
        <v>132.5</v>
      </c>
      <c r="L43" s="36">
        <f t="shared" si="14"/>
        <v>1.3788646506146453E-2</v>
      </c>
      <c r="M43" s="99">
        <f t="shared" si="15"/>
        <v>3.3125000000000002E-2</v>
      </c>
      <c r="N43">
        <f t="shared" si="16"/>
        <v>1500</v>
      </c>
      <c r="O43" s="36">
        <f t="shared" si="6"/>
        <v>3.1568355450390098E-3</v>
      </c>
      <c r="P43" s="1">
        <f t="shared" si="17"/>
        <v>2.8987037631583932</v>
      </c>
      <c r="Q43" s="23">
        <f t="shared" si="18"/>
        <v>427.58929623684162</v>
      </c>
      <c r="R43" s="23">
        <f t="shared" si="7"/>
        <v>0.83</v>
      </c>
      <c r="S43" s="11">
        <f t="shared" si="8"/>
        <v>0.96</v>
      </c>
      <c r="T43" s="20"/>
      <c r="U43" s="30">
        <f t="shared" si="9"/>
        <v>20.973254980417082</v>
      </c>
      <c r="V43" s="24">
        <f t="shared" si="10"/>
        <v>16.711489568396331</v>
      </c>
      <c r="W43" s="24">
        <f t="shared" si="19"/>
        <v>20</v>
      </c>
      <c r="X43" s="31">
        <f t="shared" si="20"/>
        <v>401.07574964151195</v>
      </c>
      <c r="Y43" s="20"/>
      <c r="Z43" s="19"/>
    </row>
    <row r="44" spans="1:26" ht="15.6" x14ac:dyDescent="0.3">
      <c r="A44" s="32">
        <v>26</v>
      </c>
      <c r="B44" s="172">
        <f>'Curva durate'!BH52/1000</f>
        <v>5.1318468813688857E-3</v>
      </c>
      <c r="C44" s="11"/>
      <c r="D44" s="83">
        <f t="shared" si="11"/>
        <v>5.1318468813688857E-3</v>
      </c>
      <c r="E44" s="83">
        <f t="shared" si="12"/>
        <v>0</v>
      </c>
      <c r="F44" s="173">
        <f t="shared" si="13"/>
        <v>5.1318468813688857E-3</v>
      </c>
      <c r="G44" s="174">
        <f t="shared" si="1"/>
        <v>5.0000000000000001E-3</v>
      </c>
      <c r="H44" s="175">
        <f t="shared" si="2"/>
        <v>1.3184688136888556E-4</v>
      </c>
      <c r="I44" s="27">
        <f t="shared" si="3"/>
        <v>1</v>
      </c>
      <c r="J44" s="11">
        <f t="shared" si="4"/>
        <v>432</v>
      </c>
      <c r="K44">
        <f t="shared" si="5"/>
        <v>132.5</v>
      </c>
      <c r="L44" s="36">
        <f t="shared" si="14"/>
        <v>1.3788646506146453E-2</v>
      </c>
      <c r="M44" s="99">
        <f t="shared" si="15"/>
        <v>3.3125000000000002E-2</v>
      </c>
      <c r="N44">
        <f t="shared" si="16"/>
        <v>1500</v>
      </c>
      <c r="O44" s="36">
        <f t="shared" si="6"/>
        <v>3.1568355450390098E-3</v>
      </c>
      <c r="P44" s="1">
        <f t="shared" si="17"/>
        <v>2.8987037631583932</v>
      </c>
      <c r="Q44" s="23">
        <f t="shared" si="18"/>
        <v>427.58929623684162</v>
      </c>
      <c r="R44" s="23">
        <f t="shared" si="7"/>
        <v>0.83</v>
      </c>
      <c r="S44" s="11">
        <f t="shared" si="8"/>
        <v>0.96</v>
      </c>
      <c r="T44" s="20"/>
      <c r="U44" s="30">
        <f t="shared" si="9"/>
        <v>20.973254980417082</v>
      </c>
      <c r="V44" s="24">
        <f t="shared" si="10"/>
        <v>16.711489568396331</v>
      </c>
      <c r="W44" s="24">
        <f t="shared" si="19"/>
        <v>20</v>
      </c>
      <c r="X44" s="31">
        <f t="shared" si="20"/>
        <v>401.07574964151195</v>
      </c>
      <c r="Y44" s="20"/>
      <c r="Z44" s="19"/>
    </row>
    <row r="45" spans="1:26" ht="15.6" x14ac:dyDescent="0.3">
      <c r="A45" s="32">
        <v>27</v>
      </c>
      <c r="B45" s="172">
        <f>'Curva durate'!BH53/1000</f>
        <v>5.1295040916593737E-3</v>
      </c>
      <c r="C45" s="11"/>
      <c r="D45" s="83">
        <f t="shared" si="11"/>
        <v>5.1295040916593737E-3</v>
      </c>
      <c r="E45" s="83">
        <f t="shared" si="12"/>
        <v>0</v>
      </c>
      <c r="F45" s="173">
        <f t="shared" si="13"/>
        <v>5.1295040916593737E-3</v>
      </c>
      <c r="G45" s="174">
        <f t="shared" si="1"/>
        <v>5.0000000000000001E-3</v>
      </c>
      <c r="H45" s="175">
        <f t="shared" si="2"/>
        <v>1.2950409165937357E-4</v>
      </c>
      <c r="I45" s="27">
        <f t="shared" si="3"/>
        <v>1</v>
      </c>
      <c r="J45" s="11">
        <f t="shared" si="4"/>
        <v>432</v>
      </c>
      <c r="K45">
        <f t="shared" si="5"/>
        <v>132.5</v>
      </c>
      <c r="L45" s="36">
        <f t="shared" si="14"/>
        <v>1.3788646506146453E-2</v>
      </c>
      <c r="M45" s="99">
        <f t="shared" si="15"/>
        <v>3.3125000000000002E-2</v>
      </c>
      <c r="N45">
        <f t="shared" si="16"/>
        <v>1500</v>
      </c>
      <c r="O45" s="36">
        <f t="shared" si="6"/>
        <v>3.1568355450390098E-3</v>
      </c>
      <c r="P45" s="1">
        <f t="shared" si="17"/>
        <v>2.8987037631583932</v>
      </c>
      <c r="Q45" s="23">
        <f t="shared" si="18"/>
        <v>427.58929623684162</v>
      </c>
      <c r="R45" s="23">
        <f t="shared" si="7"/>
        <v>0.83</v>
      </c>
      <c r="S45" s="11">
        <f t="shared" si="8"/>
        <v>0.96</v>
      </c>
      <c r="T45" s="20"/>
      <c r="U45" s="30">
        <f t="shared" si="9"/>
        <v>20.973254980417082</v>
      </c>
      <c r="V45" s="24">
        <f t="shared" si="10"/>
        <v>16.711489568396331</v>
      </c>
      <c r="W45" s="24">
        <f t="shared" si="19"/>
        <v>20</v>
      </c>
      <c r="X45" s="31">
        <f t="shared" si="20"/>
        <v>401.07574964151195</v>
      </c>
      <c r="Y45" s="20"/>
      <c r="Z45" s="19"/>
    </row>
    <row r="46" spans="1:26" ht="15.6" x14ac:dyDescent="0.3">
      <c r="A46" s="26">
        <v>28</v>
      </c>
      <c r="B46" s="172">
        <f>'Curva durate'!BH54/1000</f>
        <v>5.1270269666096194E-3</v>
      </c>
      <c r="C46" s="11"/>
      <c r="D46" s="83">
        <f t="shared" si="11"/>
        <v>5.1270269666096194E-3</v>
      </c>
      <c r="E46" s="83">
        <f t="shared" si="12"/>
        <v>0</v>
      </c>
      <c r="F46" s="173">
        <f t="shared" si="13"/>
        <v>5.1270269666096194E-3</v>
      </c>
      <c r="G46" s="174">
        <f t="shared" si="1"/>
        <v>5.0000000000000001E-3</v>
      </c>
      <c r="H46" s="175">
        <f t="shared" si="2"/>
        <v>1.270269666096193E-4</v>
      </c>
      <c r="I46" s="27">
        <f t="shared" si="3"/>
        <v>1</v>
      </c>
      <c r="J46" s="11">
        <f t="shared" si="4"/>
        <v>432</v>
      </c>
      <c r="K46">
        <f t="shared" si="5"/>
        <v>132.5</v>
      </c>
      <c r="L46" s="36">
        <f t="shared" si="14"/>
        <v>1.3788646506146453E-2</v>
      </c>
      <c r="M46" s="99">
        <f t="shared" si="15"/>
        <v>3.3125000000000002E-2</v>
      </c>
      <c r="N46">
        <f t="shared" si="16"/>
        <v>1500</v>
      </c>
      <c r="O46" s="36">
        <f t="shared" si="6"/>
        <v>3.1568355450390098E-3</v>
      </c>
      <c r="P46" s="1">
        <f t="shared" si="17"/>
        <v>2.8987037631583932</v>
      </c>
      <c r="Q46" s="23">
        <f t="shared" si="18"/>
        <v>427.58929623684162</v>
      </c>
      <c r="R46" s="23">
        <f t="shared" si="7"/>
        <v>0.83</v>
      </c>
      <c r="S46" s="11">
        <f t="shared" si="8"/>
        <v>0.96</v>
      </c>
      <c r="T46" s="20"/>
      <c r="U46" s="30">
        <f t="shared" si="9"/>
        <v>20.973254980417082</v>
      </c>
      <c r="V46" s="24">
        <f t="shared" si="10"/>
        <v>16.711489568396331</v>
      </c>
      <c r="W46" s="24">
        <f t="shared" si="19"/>
        <v>20</v>
      </c>
      <c r="X46" s="31">
        <f t="shared" si="20"/>
        <v>401.07574964151195</v>
      </c>
      <c r="Y46" s="20"/>
      <c r="Z46" s="19"/>
    </row>
    <row r="47" spans="1:26" ht="15.6" x14ac:dyDescent="0.3">
      <c r="A47" s="32">
        <v>29</v>
      </c>
      <c r="B47" s="172">
        <f>'Curva durate'!BH55/1000</f>
        <v>5.1244162299448476E-3</v>
      </c>
      <c r="C47" s="11"/>
      <c r="D47" s="83">
        <f t="shared" si="11"/>
        <v>5.1244162299448476E-3</v>
      </c>
      <c r="E47" s="83">
        <f t="shared" si="12"/>
        <v>0</v>
      </c>
      <c r="F47" s="173">
        <f t="shared" si="13"/>
        <v>5.1244162299448476E-3</v>
      </c>
      <c r="G47" s="174">
        <f t="shared" si="1"/>
        <v>5.0000000000000001E-3</v>
      </c>
      <c r="H47" s="175">
        <f t="shared" si="2"/>
        <v>1.2441622994484747E-4</v>
      </c>
      <c r="I47" s="27">
        <f t="shared" si="3"/>
        <v>1</v>
      </c>
      <c r="J47" s="11">
        <f t="shared" si="4"/>
        <v>432</v>
      </c>
      <c r="K47">
        <f t="shared" si="5"/>
        <v>132.5</v>
      </c>
      <c r="L47" s="36">
        <f t="shared" si="14"/>
        <v>1.3788646506146453E-2</v>
      </c>
      <c r="M47" s="99">
        <f t="shared" si="15"/>
        <v>3.3125000000000002E-2</v>
      </c>
      <c r="N47">
        <f t="shared" si="16"/>
        <v>1500</v>
      </c>
      <c r="O47" s="36">
        <f t="shared" si="6"/>
        <v>3.1568355450390098E-3</v>
      </c>
      <c r="P47" s="1">
        <f t="shared" si="17"/>
        <v>2.8987037631583932</v>
      </c>
      <c r="Q47" s="23">
        <f t="shared" si="18"/>
        <v>427.58929623684162</v>
      </c>
      <c r="R47" s="23">
        <f t="shared" si="7"/>
        <v>0.83</v>
      </c>
      <c r="S47" s="11">
        <f t="shared" si="8"/>
        <v>0.96</v>
      </c>
      <c r="T47" s="20"/>
      <c r="U47" s="30">
        <f t="shared" si="9"/>
        <v>20.973254980417082</v>
      </c>
      <c r="V47" s="24">
        <f t="shared" si="10"/>
        <v>16.711489568396331</v>
      </c>
      <c r="W47" s="24">
        <f t="shared" si="19"/>
        <v>20</v>
      </c>
      <c r="X47" s="31">
        <f t="shared" si="20"/>
        <v>401.07574964151195</v>
      </c>
      <c r="Y47" s="20"/>
      <c r="Z47" s="19"/>
    </row>
    <row r="48" spans="1:26" ht="15.6" x14ac:dyDescent="0.3">
      <c r="A48" s="32">
        <v>30</v>
      </c>
      <c r="B48" s="172">
        <f>'Curva durate'!BH56/1000</f>
        <v>5.12167260608781E-3</v>
      </c>
      <c r="C48" s="11"/>
      <c r="D48" s="83">
        <f t="shared" si="11"/>
        <v>5.12167260608781E-3</v>
      </c>
      <c r="E48" s="83">
        <f t="shared" si="12"/>
        <v>0</v>
      </c>
      <c r="F48" s="173">
        <f t="shared" si="13"/>
        <v>5.12167260608781E-3</v>
      </c>
      <c r="G48" s="174">
        <f t="shared" si="1"/>
        <v>5.0000000000000001E-3</v>
      </c>
      <c r="H48" s="175">
        <f t="shared" si="2"/>
        <v>1.216726060878099E-4</v>
      </c>
      <c r="I48" s="27">
        <f t="shared" si="3"/>
        <v>1</v>
      </c>
      <c r="J48" s="11">
        <f t="shared" si="4"/>
        <v>432</v>
      </c>
      <c r="K48">
        <f t="shared" si="5"/>
        <v>132.5</v>
      </c>
      <c r="L48" s="36">
        <f t="shared" si="14"/>
        <v>1.3788646506146453E-2</v>
      </c>
      <c r="M48" s="99">
        <f t="shared" si="15"/>
        <v>3.3125000000000002E-2</v>
      </c>
      <c r="N48">
        <f t="shared" si="16"/>
        <v>1500</v>
      </c>
      <c r="O48" s="36">
        <f t="shared" si="6"/>
        <v>3.1568355450390098E-3</v>
      </c>
      <c r="P48" s="1">
        <f t="shared" si="17"/>
        <v>2.8987037631583932</v>
      </c>
      <c r="Q48" s="23">
        <f t="shared" si="18"/>
        <v>427.58929623684162</v>
      </c>
      <c r="R48" s="23">
        <f t="shared" si="7"/>
        <v>0.83</v>
      </c>
      <c r="S48" s="11">
        <f t="shared" si="8"/>
        <v>0.96</v>
      </c>
      <c r="T48" s="20"/>
      <c r="U48" s="30">
        <f t="shared" si="9"/>
        <v>20.973254980417082</v>
      </c>
      <c r="V48" s="24">
        <f t="shared" si="10"/>
        <v>16.711489568396331</v>
      </c>
      <c r="W48" s="24">
        <f t="shared" si="19"/>
        <v>20</v>
      </c>
      <c r="X48" s="31">
        <f t="shared" si="20"/>
        <v>401.07574964151195</v>
      </c>
      <c r="Y48" s="20"/>
      <c r="Z48" s="19"/>
    </row>
    <row r="49" spans="1:26" ht="15.6" x14ac:dyDescent="0.3">
      <c r="A49" s="26">
        <v>31</v>
      </c>
      <c r="B49" s="172">
        <f>'Curva durate'!BH57/1000</f>
        <v>5.1187968201588012E-3</v>
      </c>
      <c r="C49" s="11"/>
      <c r="D49" s="83">
        <f t="shared" si="11"/>
        <v>5.1187968201588012E-3</v>
      </c>
      <c r="E49" s="83">
        <f t="shared" si="12"/>
        <v>0</v>
      </c>
      <c r="F49" s="173">
        <f t="shared" si="13"/>
        <v>5.1187968201588012E-3</v>
      </c>
      <c r="G49" s="174">
        <f t="shared" si="1"/>
        <v>5.0000000000000001E-3</v>
      </c>
      <c r="H49" s="175">
        <f t="shared" si="2"/>
        <v>1.1879682015880112E-4</v>
      </c>
      <c r="I49" s="27">
        <f t="shared" si="3"/>
        <v>1</v>
      </c>
      <c r="J49" s="11">
        <f t="shared" si="4"/>
        <v>432</v>
      </c>
      <c r="K49">
        <f t="shared" si="5"/>
        <v>132.5</v>
      </c>
      <c r="L49" s="36">
        <f t="shared" si="14"/>
        <v>1.3788646506146453E-2</v>
      </c>
      <c r="M49" s="99">
        <f t="shared" si="15"/>
        <v>3.3125000000000002E-2</v>
      </c>
      <c r="N49">
        <f t="shared" si="16"/>
        <v>1500</v>
      </c>
      <c r="O49" s="36">
        <f t="shared" si="6"/>
        <v>3.1568355450390098E-3</v>
      </c>
      <c r="P49" s="1">
        <f t="shared" si="17"/>
        <v>2.8987037631583932</v>
      </c>
      <c r="Q49" s="23">
        <f t="shared" si="18"/>
        <v>427.58929623684162</v>
      </c>
      <c r="R49" s="23">
        <f t="shared" si="7"/>
        <v>0.83</v>
      </c>
      <c r="S49" s="11">
        <f t="shared" si="8"/>
        <v>0.96</v>
      </c>
      <c r="T49" s="20"/>
      <c r="U49" s="30">
        <f t="shared" si="9"/>
        <v>20.973254980417082</v>
      </c>
      <c r="V49" s="24">
        <f t="shared" si="10"/>
        <v>16.711489568396331</v>
      </c>
      <c r="W49" s="24">
        <f t="shared" si="19"/>
        <v>20</v>
      </c>
      <c r="X49" s="31">
        <f t="shared" si="20"/>
        <v>401.07574964151195</v>
      </c>
      <c r="Y49" s="20"/>
      <c r="Z49" s="19"/>
    </row>
    <row r="50" spans="1:26" ht="15.6" x14ac:dyDescent="0.3">
      <c r="A50" s="32">
        <v>32</v>
      </c>
      <c r="B50" s="172">
        <f>'Curva durate'!BH58/1000</f>
        <v>5.115789597975649E-3</v>
      </c>
      <c r="C50" s="11"/>
      <c r="D50" s="83">
        <f t="shared" si="11"/>
        <v>5.115789597975649E-3</v>
      </c>
      <c r="E50" s="83">
        <f t="shared" si="12"/>
        <v>0</v>
      </c>
      <c r="F50" s="173">
        <f t="shared" si="13"/>
        <v>5.115789597975649E-3</v>
      </c>
      <c r="G50" s="174">
        <f t="shared" si="1"/>
        <v>5.0000000000000001E-3</v>
      </c>
      <c r="H50" s="175">
        <f t="shared" si="2"/>
        <v>1.1578959797564885E-4</v>
      </c>
      <c r="I50" s="27">
        <f t="shared" si="3"/>
        <v>1</v>
      </c>
      <c r="J50" s="11">
        <f t="shared" si="4"/>
        <v>432</v>
      </c>
      <c r="K50">
        <f t="shared" si="5"/>
        <v>132.5</v>
      </c>
      <c r="L50" s="36">
        <f t="shared" si="14"/>
        <v>1.3788646506146453E-2</v>
      </c>
      <c r="M50" s="99">
        <f t="shared" si="15"/>
        <v>3.3125000000000002E-2</v>
      </c>
      <c r="N50">
        <f t="shared" si="16"/>
        <v>1500</v>
      </c>
      <c r="O50" s="36">
        <f t="shared" si="6"/>
        <v>3.1568355450390098E-3</v>
      </c>
      <c r="P50" s="1">
        <f t="shared" si="17"/>
        <v>2.8987037631583932</v>
      </c>
      <c r="Q50" s="23">
        <f t="shared" si="18"/>
        <v>427.58929623684162</v>
      </c>
      <c r="R50" s="23">
        <f t="shared" si="7"/>
        <v>0.83</v>
      </c>
      <c r="S50" s="11">
        <f t="shared" si="8"/>
        <v>0.96</v>
      </c>
      <c r="T50" s="20"/>
      <c r="U50" s="30">
        <f t="shared" si="9"/>
        <v>20.973254980417082</v>
      </c>
      <c r="V50" s="24">
        <f t="shared" si="10"/>
        <v>16.711489568396331</v>
      </c>
      <c r="W50" s="24">
        <f t="shared" si="19"/>
        <v>20</v>
      </c>
      <c r="X50" s="31">
        <f t="shared" si="20"/>
        <v>401.07574964151195</v>
      </c>
      <c r="Y50" s="20"/>
      <c r="Z50" s="19"/>
    </row>
    <row r="51" spans="1:26" ht="15.6" x14ac:dyDescent="0.3">
      <c r="A51" s="32">
        <v>33</v>
      </c>
      <c r="B51" s="172">
        <f>'Curva durate'!BH59/1000</f>
        <v>5.1126516660537158E-3</v>
      </c>
      <c r="C51" s="11"/>
      <c r="D51" s="83">
        <f t="shared" si="11"/>
        <v>5.1126516660537158E-3</v>
      </c>
      <c r="E51" s="83">
        <f t="shared" si="12"/>
        <v>0</v>
      </c>
      <c r="F51" s="173">
        <f t="shared" si="13"/>
        <v>5.1126516660537158E-3</v>
      </c>
      <c r="G51" s="174">
        <f t="shared" si="1"/>
        <v>5.0000000000000001E-3</v>
      </c>
      <c r="H51" s="175">
        <f t="shared" si="2"/>
        <v>1.1265166605371572E-4</v>
      </c>
      <c r="I51" s="27">
        <f t="shared" si="3"/>
        <v>1</v>
      </c>
      <c r="J51" s="11">
        <f t="shared" si="4"/>
        <v>432</v>
      </c>
      <c r="K51">
        <f t="shared" si="5"/>
        <v>132.5</v>
      </c>
      <c r="L51" s="36">
        <f t="shared" si="14"/>
        <v>1.3788646506146453E-2</v>
      </c>
      <c r="M51" s="99">
        <f t="shared" si="15"/>
        <v>3.3125000000000002E-2</v>
      </c>
      <c r="N51">
        <f t="shared" si="16"/>
        <v>1500</v>
      </c>
      <c r="O51" s="36">
        <f t="shared" si="6"/>
        <v>3.1568355450390098E-3</v>
      </c>
      <c r="P51" s="1">
        <f t="shared" si="17"/>
        <v>2.8987037631583932</v>
      </c>
      <c r="Q51" s="23">
        <f t="shared" si="18"/>
        <v>427.58929623684162</v>
      </c>
      <c r="R51" s="23">
        <f t="shared" si="7"/>
        <v>0.83</v>
      </c>
      <c r="S51" s="11">
        <f t="shared" si="8"/>
        <v>0.96</v>
      </c>
      <c r="T51" s="20"/>
      <c r="U51" s="30">
        <f t="shared" si="9"/>
        <v>20.973254980417082</v>
      </c>
      <c r="V51" s="24">
        <f t="shared" si="10"/>
        <v>16.711489568396331</v>
      </c>
      <c r="W51" s="24">
        <f t="shared" si="19"/>
        <v>20</v>
      </c>
      <c r="X51" s="31">
        <f t="shared" si="20"/>
        <v>401.07574964151195</v>
      </c>
      <c r="Y51" s="20"/>
      <c r="Z51" s="19"/>
    </row>
    <row r="52" spans="1:26" ht="15.6" x14ac:dyDescent="0.3">
      <c r="A52" s="26">
        <v>34</v>
      </c>
      <c r="B52" s="172">
        <f>'Curva durate'!BH60/1000</f>
        <v>5.109383751605902E-3</v>
      </c>
      <c r="C52" s="11"/>
      <c r="D52" s="83">
        <f t="shared" si="11"/>
        <v>5.109383751605902E-3</v>
      </c>
      <c r="E52" s="83">
        <f t="shared" si="12"/>
        <v>0</v>
      </c>
      <c r="F52" s="173">
        <f t="shared" si="13"/>
        <v>5.109383751605902E-3</v>
      </c>
      <c r="G52" s="174">
        <f t="shared" si="1"/>
        <v>5.0000000000000001E-3</v>
      </c>
      <c r="H52" s="175">
        <f t="shared" si="2"/>
        <v>1.0938375160590187E-4</v>
      </c>
      <c r="I52" s="27">
        <f t="shared" si="3"/>
        <v>1</v>
      </c>
      <c r="J52" s="11">
        <f t="shared" si="4"/>
        <v>432</v>
      </c>
      <c r="K52">
        <f t="shared" si="5"/>
        <v>132.5</v>
      </c>
      <c r="L52" s="36">
        <f t="shared" si="14"/>
        <v>1.3788646506146453E-2</v>
      </c>
      <c r="M52" s="99">
        <f t="shared" si="15"/>
        <v>3.3125000000000002E-2</v>
      </c>
      <c r="N52">
        <f t="shared" si="16"/>
        <v>1500</v>
      </c>
      <c r="O52" s="36">
        <f t="shared" si="6"/>
        <v>3.1568355450390098E-3</v>
      </c>
      <c r="P52" s="1">
        <f t="shared" si="17"/>
        <v>2.8987037631583932</v>
      </c>
      <c r="Q52" s="23">
        <f t="shared" si="18"/>
        <v>427.58929623684162</v>
      </c>
      <c r="R52" s="23">
        <f t="shared" si="7"/>
        <v>0.83</v>
      </c>
      <c r="S52" s="11">
        <f t="shared" si="8"/>
        <v>0.96</v>
      </c>
      <c r="T52" s="20"/>
      <c r="U52" s="30">
        <f t="shared" si="9"/>
        <v>20.973254980417082</v>
      </c>
      <c r="V52" s="24">
        <f t="shared" si="10"/>
        <v>16.711489568396331</v>
      </c>
      <c r="W52" s="24">
        <f t="shared" si="19"/>
        <v>20</v>
      </c>
      <c r="X52" s="31">
        <f t="shared" si="20"/>
        <v>401.07574964151195</v>
      </c>
      <c r="Y52" s="20"/>
      <c r="Z52" s="19"/>
    </row>
    <row r="53" spans="1:26" ht="15.6" x14ac:dyDescent="0.3">
      <c r="A53" s="32">
        <v>35</v>
      </c>
      <c r="B53" s="172">
        <f>'Curva durate'!BH61/1000</f>
        <v>5.1059865825426451E-3</v>
      </c>
      <c r="C53" s="11"/>
      <c r="D53" s="83">
        <f t="shared" si="11"/>
        <v>5.1059865825426451E-3</v>
      </c>
      <c r="E53" s="83">
        <f t="shared" si="12"/>
        <v>0</v>
      </c>
      <c r="F53" s="173">
        <f t="shared" si="13"/>
        <v>5.1059865825426451E-3</v>
      </c>
      <c r="G53" s="174">
        <f t="shared" si="1"/>
        <v>5.0000000000000001E-3</v>
      </c>
      <c r="H53" s="175">
        <f t="shared" si="2"/>
        <v>1.0598658254264495E-4</v>
      </c>
      <c r="I53" s="27">
        <f t="shared" si="3"/>
        <v>1</v>
      </c>
      <c r="J53" s="11">
        <f t="shared" si="4"/>
        <v>432</v>
      </c>
      <c r="K53">
        <f t="shared" si="5"/>
        <v>132.5</v>
      </c>
      <c r="L53" s="36">
        <f t="shared" si="14"/>
        <v>1.3788646506146453E-2</v>
      </c>
      <c r="M53" s="99">
        <f t="shared" si="15"/>
        <v>3.3125000000000002E-2</v>
      </c>
      <c r="N53">
        <f t="shared" si="16"/>
        <v>1500</v>
      </c>
      <c r="O53" s="36">
        <f t="shared" si="6"/>
        <v>3.1568355450390098E-3</v>
      </c>
      <c r="P53" s="1">
        <f t="shared" si="17"/>
        <v>2.8987037631583932</v>
      </c>
      <c r="Q53" s="23">
        <f t="shared" si="18"/>
        <v>427.58929623684162</v>
      </c>
      <c r="R53" s="23">
        <f t="shared" si="7"/>
        <v>0.83</v>
      </c>
      <c r="S53" s="11">
        <f t="shared" si="8"/>
        <v>0.96</v>
      </c>
      <c r="T53" s="20"/>
      <c r="U53" s="30">
        <f t="shared" si="9"/>
        <v>20.973254980417082</v>
      </c>
      <c r="V53" s="24">
        <f t="shared" si="10"/>
        <v>16.711489568396331</v>
      </c>
      <c r="W53" s="24">
        <f t="shared" si="19"/>
        <v>20</v>
      </c>
      <c r="X53" s="31">
        <f t="shared" si="20"/>
        <v>401.07574964151195</v>
      </c>
      <c r="Y53" s="20"/>
      <c r="Z53" s="19"/>
    </row>
    <row r="54" spans="1:26" ht="15.6" x14ac:dyDescent="0.3">
      <c r="A54" s="32">
        <v>36</v>
      </c>
      <c r="B54" s="172">
        <f>'Curva durate'!BH62/1000</f>
        <v>5.1024608874719159E-3</v>
      </c>
      <c r="C54" s="11"/>
      <c r="D54" s="83">
        <f t="shared" si="11"/>
        <v>5.1024608874719159E-3</v>
      </c>
      <c r="E54" s="83">
        <f t="shared" si="12"/>
        <v>0</v>
      </c>
      <c r="F54" s="173">
        <f t="shared" si="13"/>
        <v>5.1024608874719159E-3</v>
      </c>
      <c r="G54" s="174">
        <f t="shared" si="1"/>
        <v>5.0000000000000001E-3</v>
      </c>
      <c r="H54" s="175">
        <f t="shared" si="2"/>
        <v>1.024608874719158E-4</v>
      </c>
      <c r="I54" s="27">
        <f t="shared" si="3"/>
        <v>1</v>
      </c>
      <c r="J54" s="11">
        <f t="shared" si="4"/>
        <v>432</v>
      </c>
      <c r="K54">
        <f t="shared" si="5"/>
        <v>132.5</v>
      </c>
      <c r="L54" s="36">
        <f t="shared" si="14"/>
        <v>1.3788646506146453E-2</v>
      </c>
      <c r="M54" s="99">
        <f t="shared" si="15"/>
        <v>3.3125000000000002E-2</v>
      </c>
      <c r="N54">
        <f t="shared" si="16"/>
        <v>1500</v>
      </c>
      <c r="O54" s="36">
        <f t="shared" si="6"/>
        <v>3.1568355450390098E-3</v>
      </c>
      <c r="P54" s="1">
        <f t="shared" si="17"/>
        <v>2.8987037631583932</v>
      </c>
      <c r="Q54" s="23">
        <f t="shared" si="18"/>
        <v>427.58929623684162</v>
      </c>
      <c r="R54" s="23">
        <f t="shared" si="7"/>
        <v>0.83</v>
      </c>
      <c r="S54" s="11">
        <f t="shared" si="8"/>
        <v>0.96</v>
      </c>
      <c r="T54" s="20"/>
      <c r="U54" s="30">
        <f t="shared" si="9"/>
        <v>20.973254980417082</v>
      </c>
      <c r="V54" s="24">
        <f t="shared" si="10"/>
        <v>16.711489568396331</v>
      </c>
      <c r="W54" s="24">
        <f t="shared" si="19"/>
        <v>20</v>
      </c>
      <c r="X54" s="31">
        <f t="shared" si="20"/>
        <v>401.07574964151195</v>
      </c>
      <c r="Y54" s="20"/>
      <c r="Z54" s="19"/>
    </row>
    <row r="55" spans="1:26" ht="15.6" x14ac:dyDescent="0.3">
      <c r="A55" s="26">
        <v>37</v>
      </c>
      <c r="B55" s="172">
        <f>'Curva durate'!BH63/1000</f>
        <v>5.0988073956992229E-3</v>
      </c>
      <c r="C55" s="11"/>
      <c r="D55" s="83">
        <f t="shared" si="11"/>
        <v>5.0988073956992229E-3</v>
      </c>
      <c r="E55" s="83">
        <f t="shared" si="12"/>
        <v>0</v>
      </c>
      <c r="F55" s="173">
        <f t="shared" si="13"/>
        <v>5.0988073956992229E-3</v>
      </c>
      <c r="G55" s="174">
        <f t="shared" si="1"/>
        <v>5.0000000000000001E-3</v>
      </c>
      <c r="H55" s="175">
        <f t="shared" si="2"/>
        <v>9.8807395699222755E-5</v>
      </c>
      <c r="I55" s="27">
        <f t="shared" si="3"/>
        <v>1</v>
      </c>
      <c r="J55" s="11">
        <f t="shared" si="4"/>
        <v>432</v>
      </c>
      <c r="K55">
        <f t="shared" si="5"/>
        <v>132.5</v>
      </c>
      <c r="L55" s="36">
        <f t="shared" si="14"/>
        <v>1.3788646506146453E-2</v>
      </c>
      <c r="M55" s="99">
        <f t="shared" si="15"/>
        <v>3.3125000000000002E-2</v>
      </c>
      <c r="N55">
        <f t="shared" si="16"/>
        <v>1500</v>
      </c>
      <c r="O55" s="36">
        <f t="shared" si="6"/>
        <v>3.1568355450390098E-3</v>
      </c>
      <c r="P55" s="1">
        <f t="shared" si="17"/>
        <v>2.8987037631583932</v>
      </c>
      <c r="Q55" s="23">
        <f t="shared" si="18"/>
        <v>427.58929623684162</v>
      </c>
      <c r="R55" s="23">
        <f t="shared" si="7"/>
        <v>0.83</v>
      </c>
      <c r="S55" s="11">
        <f t="shared" si="8"/>
        <v>0.96</v>
      </c>
      <c r="T55" s="20"/>
      <c r="U55" s="30">
        <f t="shared" si="9"/>
        <v>20.973254980417082</v>
      </c>
      <c r="V55" s="24">
        <f t="shared" si="10"/>
        <v>16.711489568396331</v>
      </c>
      <c r="W55" s="24">
        <f t="shared" si="19"/>
        <v>20</v>
      </c>
      <c r="X55" s="31">
        <f t="shared" si="20"/>
        <v>401.07574964151195</v>
      </c>
      <c r="Y55" s="20"/>
      <c r="Z55" s="19"/>
    </row>
    <row r="56" spans="1:26" ht="15.6" x14ac:dyDescent="0.3">
      <c r="A56" s="32">
        <v>38</v>
      </c>
      <c r="B56" s="172">
        <f>'Curva durate'!BH64/1000</f>
        <v>5.0950268372276109E-3</v>
      </c>
      <c r="C56" s="11"/>
      <c r="D56" s="83">
        <f t="shared" si="11"/>
        <v>5.0950268372276109E-3</v>
      </c>
      <c r="E56" s="83">
        <f t="shared" si="12"/>
        <v>0</v>
      </c>
      <c r="F56" s="173">
        <f t="shared" si="13"/>
        <v>5.0950268372276109E-3</v>
      </c>
      <c r="G56" s="174">
        <f t="shared" si="1"/>
        <v>5.0000000000000001E-3</v>
      </c>
      <c r="H56" s="175">
        <f t="shared" si="2"/>
        <v>9.5026837227610815E-5</v>
      </c>
      <c r="I56" s="27">
        <f t="shared" si="3"/>
        <v>1</v>
      </c>
      <c r="J56" s="11">
        <f t="shared" si="4"/>
        <v>432</v>
      </c>
      <c r="K56">
        <f t="shared" si="5"/>
        <v>132.5</v>
      </c>
      <c r="L56" s="36">
        <f t="shared" si="14"/>
        <v>1.3788646506146453E-2</v>
      </c>
      <c r="M56" s="99">
        <f t="shared" si="15"/>
        <v>3.3125000000000002E-2</v>
      </c>
      <c r="N56">
        <f t="shared" si="16"/>
        <v>1500</v>
      </c>
      <c r="O56" s="36">
        <f t="shared" si="6"/>
        <v>3.1568355450390098E-3</v>
      </c>
      <c r="P56" s="1">
        <f t="shared" si="17"/>
        <v>2.8987037631583932</v>
      </c>
      <c r="Q56" s="23">
        <f t="shared" si="18"/>
        <v>427.58929623684162</v>
      </c>
      <c r="R56" s="23">
        <f t="shared" si="7"/>
        <v>0.83</v>
      </c>
      <c r="S56" s="11">
        <f t="shared" si="8"/>
        <v>0.96</v>
      </c>
      <c r="T56" s="20"/>
      <c r="U56" s="30">
        <f t="shared" si="9"/>
        <v>20.973254980417082</v>
      </c>
      <c r="V56" s="24">
        <f t="shared" si="10"/>
        <v>16.711489568396331</v>
      </c>
      <c r="W56" s="24">
        <f t="shared" si="19"/>
        <v>20</v>
      </c>
      <c r="X56" s="31">
        <f t="shared" si="20"/>
        <v>401.07574964151195</v>
      </c>
      <c r="Y56" s="20"/>
      <c r="Z56" s="19"/>
    </row>
    <row r="57" spans="1:26" ht="15.6" x14ac:dyDescent="0.3">
      <c r="A57" s="32">
        <v>39</v>
      </c>
      <c r="B57" s="172">
        <f>'Curva durate'!BH65/1000</f>
        <v>5.0911199427576574E-3</v>
      </c>
      <c r="C57" s="11"/>
      <c r="D57" s="83">
        <f t="shared" si="11"/>
        <v>5.0911199427576574E-3</v>
      </c>
      <c r="E57" s="83">
        <f t="shared" si="12"/>
        <v>0</v>
      </c>
      <c r="F57" s="173">
        <f t="shared" si="13"/>
        <v>5.0911199427576574E-3</v>
      </c>
      <c r="G57" s="174">
        <f t="shared" si="1"/>
        <v>5.0000000000000001E-3</v>
      </c>
      <c r="H57" s="175">
        <f t="shared" si="2"/>
        <v>9.111994275765728E-5</v>
      </c>
      <c r="I57" s="27">
        <f t="shared" si="3"/>
        <v>1</v>
      </c>
      <c r="J57" s="11">
        <f t="shared" si="4"/>
        <v>432</v>
      </c>
      <c r="K57">
        <f t="shared" si="5"/>
        <v>132.5</v>
      </c>
      <c r="L57" s="36">
        <f t="shared" si="14"/>
        <v>1.3788646506146453E-2</v>
      </c>
      <c r="M57" s="99">
        <f t="shared" si="15"/>
        <v>3.3125000000000002E-2</v>
      </c>
      <c r="N57">
        <f t="shared" si="16"/>
        <v>1500</v>
      </c>
      <c r="O57" s="36">
        <f t="shared" si="6"/>
        <v>3.1568355450390098E-3</v>
      </c>
      <c r="P57" s="1">
        <f t="shared" si="17"/>
        <v>2.8987037631583932</v>
      </c>
      <c r="Q57" s="23">
        <f t="shared" si="18"/>
        <v>427.58929623684162</v>
      </c>
      <c r="R57" s="23">
        <f t="shared" si="7"/>
        <v>0.83</v>
      </c>
      <c r="S57" s="11">
        <f t="shared" si="8"/>
        <v>0.96</v>
      </c>
      <c r="T57" s="20"/>
      <c r="U57" s="30">
        <f t="shared" si="9"/>
        <v>20.973254980417082</v>
      </c>
      <c r="V57" s="24">
        <f t="shared" si="10"/>
        <v>16.711489568396331</v>
      </c>
      <c r="W57" s="24">
        <f t="shared" si="19"/>
        <v>20</v>
      </c>
      <c r="X57" s="31">
        <f t="shared" si="20"/>
        <v>401.07574964151195</v>
      </c>
      <c r="Y57" s="20"/>
      <c r="Z57" s="19"/>
    </row>
    <row r="58" spans="1:26" ht="15.6" x14ac:dyDescent="0.3">
      <c r="A58" s="26">
        <v>40</v>
      </c>
      <c r="B58" s="172">
        <f>'Curva durate'!BH66/1000</f>
        <v>5.0870874436874797E-3</v>
      </c>
      <c r="C58" s="11"/>
      <c r="D58" s="83">
        <f t="shared" si="11"/>
        <v>5.0870874436874797E-3</v>
      </c>
      <c r="E58" s="83">
        <f t="shared" si="12"/>
        <v>0</v>
      </c>
      <c r="F58" s="173">
        <f t="shared" si="13"/>
        <v>5.0870874436874797E-3</v>
      </c>
      <c r="G58" s="174">
        <f t="shared" si="1"/>
        <v>5.0000000000000001E-3</v>
      </c>
      <c r="H58" s="175">
        <f t="shared" si="2"/>
        <v>8.7087443687479567E-5</v>
      </c>
      <c r="I58" s="27">
        <f t="shared" si="3"/>
        <v>1</v>
      </c>
      <c r="J58" s="11">
        <f t="shared" si="4"/>
        <v>432</v>
      </c>
      <c r="K58">
        <f t="shared" si="5"/>
        <v>132.5</v>
      </c>
      <c r="L58" s="36">
        <f t="shared" si="14"/>
        <v>1.3788646506146453E-2</v>
      </c>
      <c r="M58" s="99">
        <f t="shared" si="15"/>
        <v>3.3125000000000002E-2</v>
      </c>
      <c r="N58">
        <f t="shared" si="16"/>
        <v>1500</v>
      </c>
      <c r="O58" s="36">
        <f t="shared" si="6"/>
        <v>3.1568355450390098E-3</v>
      </c>
      <c r="P58" s="1">
        <f t="shared" si="17"/>
        <v>2.8987037631583932</v>
      </c>
      <c r="Q58" s="23">
        <f t="shared" si="18"/>
        <v>427.58929623684162</v>
      </c>
      <c r="R58" s="23">
        <f t="shared" si="7"/>
        <v>0.83</v>
      </c>
      <c r="S58" s="11">
        <f t="shared" si="8"/>
        <v>0.96</v>
      </c>
      <c r="T58" s="20"/>
      <c r="U58" s="30">
        <f t="shared" si="9"/>
        <v>20.973254980417082</v>
      </c>
      <c r="V58" s="24">
        <f t="shared" si="10"/>
        <v>16.711489568396331</v>
      </c>
      <c r="W58" s="24">
        <f t="shared" si="19"/>
        <v>20</v>
      </c>
      <c r="X58" s="31">
        <f t="shared" si="20"/>
        <v>401.07574964151195</v>
      </c>
      <c r="Y58" s="20"/>
      <c r="Z58" s="19"/>
    </row>
    <row r="59" spans="1:26" ht="15.6" x14ac:dyDescent="0.3">
      <c r="A59" s="32">
        <v>41</v>
      </c>
      <c r="B59" s="172">
        <f>'Curva durate'!BH67/1000</f>
        <v>5.082930072112731E-3</v>
      </c>
      <c r="C59" s="11"/>
      <c r="D59" s="83">
        <f t="shared" si="11"/>
        <v>5.082930072112731E-3</v>
      </c>
      <c r="E59" s="83">
        <f t="shared" si="12"/>
        <v>0</v>
      </c>
      <c r="F59" s="173">
        <f t="shared" si="13"/>
        <v>5.082930072112731E-3</v>
      </c>
      <c r="G59" s="174">
        <f t="shared" si="1"/>
        <v>5.0000000000000001E-3</v>
      </c>
      <c r="H59" s="175">
        <f t="shared" si="2"/>
        <v>8.2930072112730874E-5</v>
      </c>
      <c r="I59" s="27">
        <f t="shared" si="3"/>
        <v>1</v>
      </c>
      <c r="J59" s="11">
        <f t="shared" si="4"/>
        <v>432</v>
      </c>
      <c r="K59">
        <f t="shared" si="5"/>
        <v>132.5</v>
      </c>
      <c r="L59" s="36">
        <f t="shared" si="14"/>
        <v>1.3788646506146453E-2</v>
      </c>
      <c r="M59" s="99">
        <f t="shared" si="15"/>
        <v>3.3125000000000002E-2</v>
      </c>
      <c r="N59">
        <f t="shared" si="16"/>
        <v>1500</v>
      </c>
      <c r="O59" s="36">
        <f t="shared" si="6"/>
        <v>3.1568355450390098E-3</v>
      </c>
      <c r="P59" s="1">
        <f t="shared" si="17"/>
        <v>2.8987037631583932</v>
      </c>
      <c r="Q59" s="23">
        <f t="shared" si="18"/>
        <v>427.58929623684162</v>
      </c>
      <c r="R59" s="23">
        <f t="shared" si="7"/>
        <v>0.83</v>
      </c>
      <c r="S59" s="11">
        <f t="shared" si="8"/>
        <v>0.96</v>
      </c>
      <c r="T59" s="20"/>
      <c r="U59" s="30">
        <f t="shared" si="9"/>
        <v>20.973254980417082</v>
      </c>
      <c r="V59" s="24">
        <f t="shared" si="10"/>
        <v>16.711489568396331</v>
      </c>
      <c r="W59" s="24">
        <f t="shared" si="19"/>
        <v>20</v>
      </c>
      <c r="X59" s="31">
        <f t="shared" si="20"/>
        <v>401.07574964151195</v>
      </c>
      <c r="Y59" s="20"/>
      <c r="Z59" s="19"/>
    </row>
    <row r="60" spans="1:26" ht="15.6" x14ac:dyDescent="0.3">
      <c r="A60" s="32">
        <v>42</v>
      </c>
      <c r="B60" s="172">
        <f>'Curva durate'!BH68/1000</f>
        <v>5.0786485608265985E-3</v>
      </c>
      <c r="C60" s="11"/>
      <c r="D60" s="83">
        <f t="shared" si="11"/>
        <v>5.0786485608265985E-3</v>
      </c>
      <c r="E60" s="83">
        <f t="shared" si="12"/>
        <v>0</v>
      </c>
      <c r="F60" s="173">
        <f t="shared" si="13"/>
        <v>5.0786485608265985E-3</v>
      </c>
      <c r="G60" s="174">
        <f t="shared" si="1"/>
        <v>5.0000000000000001E-3</v>
      </c>
      <c r="H60" s="175">
        <f t="shared" si="2"/>
        <v>7.8648560826598442E-5</v>
      </c>
      <c r="I60" s="27">
        <f t="shared" si="3"/>
        <v>1</v>
      </c>
      <c r="J60" s="11">
        <f t="shared" si="4"/>
        <v>432</v>
      </c>
      <c r="K60">
        <f t="shared" si="5"/>
        <v>132.5</v>
      </c>
      <c r="L60" s="36">
        <f t="shared" si="14"/>
        <v>1.3788646506146453E-2</v>
      </c>
      <c r="M60" s="99">
        <f t="shared" si="15"/>
        <v>3.3125000000000002E-2</v>
      </c>
      <c r="N60">
        <f t="shared" si="16"/>
        <v>1500</v>
      </c>
      <c r="O60" s="36">
        <f t="shared" si="6"/>
        <v>3.1568355450390098E-3</v>
      </c>
      <c r="P60" s="1">
        <f t="shared" si="17"/>
        <v>2.8987037631583932</v>
      </c>
      <c r="Q60" s="23">
        <f t="shared" si="18"/>
        <v>427.58929623684162</v>
      </c>
      <c r="R60" s="23">
        <f t="shared" si="7"/>
        <v>0.83</v>
      </c>
      <c r="S60" s="11">
        <f t="shared" si="8"/>
        <v>0.96</v>
      </c>
      <c r="T60" s="20"/>
      <c r="U60" s="30">
        <f t="shared" si="9"/>
        <v>20.973254980417082</v>
      </c>
      <c r="V60" s="24">
        <f t="shared" si="10"/>
        <v>16.711489568396331</v>
      </c>
      <c r="W60" s="24">
        <f t="shared" si="19"/>
        <v>20</v>
      </c>
      <c r="X60" s="31">
        <f t="shared" si="20"/>
        <v>401.07574964151195</v>
      </c>
      <c r="Y60" s="20"/>
      <c r="Z60" s="19"/>
    </row>
    <row r="61" spans="1:26" ht="15.6" x14ac:dyDescent="0.3">
      <c r="A61" s="26">
        <v>43</v>
      </c>
      <c r="B61" s="172">
        <f>'Curva durate'!BH69/1000</f>
        <v>5.0742436433198054E-3</v>
      </c>
      <c r="C61" s="11"/>
      <c r="D61" s="83">
        <f t="shared" si="11"/>
        <v>5.0742436433198054E-3</v>
      </c>
      <c r="E61" s="83">
        <f t="shared" si="12"/>
        <v>0</v>
      </c>
      <c r="F61" s="173">
        <f t="shared" si="13"/>
        <v>5.0742436433198054E-3</v>
      </c>
      <c r="G61" s="174">
        <f t="shared" si="1"/>
        <v>5.0000000000000001E-3</v>
      </c>
      <c r="H61" s="175">
        <f t="shared" si="2"/>
        <v>7.4243643319805291E-5</v>
      </c>
      <c r="I61" s="27">
        <f t="shared" si="3"/>
        <v>1</v>
      </c>
      <c r="J61" s="11">
        <f t="shared" si="4"/>
        <v>432</v>
      </c>
      <c r="K61">
        <f t="shared" si="5"/>
        <v>132.5</v>
      </c>
      <c r="L61" s="36">
        <f t="shared" si="14"/>
        <v>1.3788646506146453E-2</v>
      </c>
      <c r="M61" s="99">
        <f t="shared" si="15"/>
        <v>3.3125000000000002E-2</v>
      </c>
      <c r="N61">
        <f t="shared" si="16"/>
        <v>1500</v>
      </c>
      <c r="O61" s="36">
        <f t="shared" si="6"/>
        <v>3.1568355450390098E-3</v>
      </c>
      <c r="P61" s="1">
        <f t="shared" si="17"/>
        <v>2.8987037631583932</v>
      </c>
      <c r="Q61" s="23">
        <f t="shared" si="18"/>
        <v>427.58929623684162</v>
      </c>
      <c r="R61" s="23">
        <f t="shared" si="7"/>
        <v>0.83</v>
      </c>
      <c r="S61" s="11">
        <f t="shared" si="8"/>
        <v>0.96</v>
      </c>
      <c r="T61" s="20"/>
      <c r="U61" s="30">
        <f t="shared" si="9"/>
        <v>20.973254980417082</v>
      </c>
      <c r="V61" s="24">
        <f t="shared" si="10"/>
        <v>16.711489568396331</v>
      </c>
      <c r="W61" s="24">
        <f t="shared" si="19"/>
        <v>20</v>
      </c>
      <c r="X61" s="31">
        <f t="shared" si="20"/>
        <v>401.07574964151195</v>
      </c>
      <c r="Y61" s="20"/>
      <c r="Z61" s="19"/>
    </row>
    <row r="62" spans="1:26" ht="15.6" x14ac:dyDescent="0.3">
      <c r="A62" s="32">
        <v>44</v>
      </c>
      <c r="B62" s="172">
        <f>'Curva durate'!BH70/1000</f>
        <v>5.0697160537806129E-3</v>
      </c>
      <c r="C62" s="11"/>
      <c r="D62" s="83">
        <f t="shared" si="11"/>
        <v>5.0697160537806129E-3</v>
      </c>
      <c r="E62" s="83">
        <f t="shared" si="12"/>
        <v>0</v>
      </c>
      <c r="F62" s="173">
        <f t="shared" si="13"/>
        <v>5.0697160537806129E-3</v>
      </c>
      <c r="G62" s="174">
        <f t="shared" si="1"/>
        <v>5.0000000000000001E-3</v>
      </c>
      <c r="H62" s="175">
        <f t="shared" si="2"/>
        <v>6.9716053780612824E-5</v>
      </c>
      <c r="I62" s="27">
        <f t="shared" si="3"/>
        <v>1</v>
      </c>
      <c r="J62" s="11">
        <f t="shared" si="4"/>
        <v>432</v>
      </c>
      <c r="K62">
        <f t="shared" si="5"/>
        <v>132.5</v>
      </c>
      <c r="L62" s="36">
        <f t="shared" si="14"/>
        <v>1.3788646506146453E-2</v>
      </c>
      <c r="M62" s="99">
        <f t="shared" si="15"/>
        <v>3.3125000000000002E-2</v>
      </c>
      <c r="N62">
        <f t="shared" si="16"/>
        <v>1500</v>
      </c>
      <c r="O62" s="36">
        <f t="shared" si="6"/>
        <v>3.1568355450390098E-3</v>
      </c>
      <c r="P62" s="1">
        <f t="shared" si="17"/>
        <v>2.8987037631583932</v>
      </c>
      <c r="Q62" s="23">
        <f t="shared" si="18"/>
        <v>427.58929623684162</v>
      </c>
      <c r="R62" s="23">
        <f t="shared" si="7"/>
        <v>0.83</v>
      </c>
      <c r="S62" s="11">
        <f t="shared" si="8"/>
        <v>0.96</v>
      </c>
      <c r="T62" s="20"/>
      <c r="U62" s="30">
        <f t="shared" si="9"/>
        <v>20.973254980417082</v>
      </c>
      <c r="V62" s="24">
        <f t="shared" si="10"/>
        <v>16.711489568396331</v>
      </c>
      <c r="W62" s="24">
        <f t="shared" si="19"/>
        <v>20</v>
      </c>
      <c r="X62" s="31">
        <f t="shared" si="20"/>
        <v>401.07574964151195</v>
      </c>
      <c r="Y62" s="20"/>
      <c r="Z62" s="19"/>
    </row>
    <row r="63" spans="1:26" ht="15.6" x14ac:dyDescent="0.3">
      <c r="A63" s="32">
        <v>45</v>
      </c>
      <c r="B63" s="172">
        <f>'Curva durate'!BH71/1000</f>
        <v>5.0650665270948157E-3</v>
      </c>
      <c r="C63" s="11"/>
      <c r="D63" s="83">
        <f t="shared" si="11"/>
        <v>5.0650665270948157E-3</v>
      </c>
      <c r="E63" s="83">
        <f t="shared" si="12"/>
        <v>0</v>
      </c>
      <c r="F63" s="173">
        <f t="shared" si="13"/>
        <v>5.0650665270948157E-3</v>
      </c>
      <c r="G63" s="174">
        <f t="shared" si="1"/>
        <v>5.0000000000000001E-3</v>
      </c>
      <c r="H63" s="175">
        <f t="shared" si="2"/>
        <v>6.506652709481562E-5</v>
      </c>
      <c r="I63" s="27">
        <f t="shared" si="3"/>
        <v>1</v>
      </c>
      <c r="J63" s="11">
        <f t="shared" si="4"/>
        <v>432</v>
      </c>
      <c r="K63">
        <f t="shared" si="5"/>
        <v>132.5</v>
      </c>
      <c r="L63" s="36">
        <f t="shared" si="14"/>
        <v>1.3788646506146453E-2</v>
      </c>
      <c r="M63" s="99">
        <f t="shared" si="15"/>
        <v>3.3125000000000002E-2</v>
      </c>
      <c r="N63">
        <f t="shared" si="16"/>
        <v>1500</v>
      </c>
      <c r="O63" s="36">
        <f t="shared" si="6"/>
        <v>3.1568355450390098E-3</v>
      </c>
      <c r="P63" s="1">
        <f t="shared" si="17"/>
        <v>2.8987037631583932</v>
      </c>
      <c r="Q63" s="23">
        <f t="shared" si="18"/>
        <v>427.58929623684162</v>
      </c>
      <c r="R63" s="23">
        <f t="shared" si="7"/>
        <v>0.83</v>
      </c>
      <c r="S63" s="11">
        <f t="shared" si="8"/>
        <v>0.96</v>
      </c>
      <c r="T63" s="20"/>
      <c r="U63" s="30">
        <f t="shared" si="9"/>
        <v>20.973254980417082</v>
      </c>
      <c r="V63" s="24">
        <f t="shared" si="10"/>
        <v>16.711489568396331</v>
      </c>
      <c r="W63" s="24">
        <f t="shared" si="19"/>
        <v>20</v>
      </c>
      <c r="X63" s="31">
        <f t="shared" si="20"/>
        <v>401.07574964151195</v>
      </c>
      <c r="Y63" s="20"/>
      <c r="Z63" s="19"/>
    </row>
    <row r="64" spans="1:26" ht="15.6" x14ac:dyDescent="0.3">
      <c r="A64" s="26">
        <v>46</v>
      </c>
      <c r="B64" s="172">
        <f>'Curva durate'!BH72/1000</f>
        <v>5.0602957988457467E-3</v>
      </c>
      <c r="C64" s="11"/>
      <c r="D64" s="83">
        <f t="shared" si="11"/>
        <v>5.0602957988457467E-3</v>
      </c>
      <c r="E64" s="83">
        <f t="shared" si="12"/>
        <v>0</v>
      </c>
      <c r="F64" s="173">
        <f t="shared" si="13"/>
        <v>5.0602957988457467E-3</v>
      </c>
      <c r="G64" s="174">
        <f t="shared" si="1"/>
        <v>5.0000000000000001E-3</v>
      </c>
      <c r="H64" s="175">
        <f t="shared" si="2"/>
        <v>6.0295798845746637E-5</v>
      </c>
      <c r="I64" s="27">
        <f t="shared" si="3"/>
        <v>1</v>
      </c>
      <c r="J64" s="11">
        <f t="shared" si="4"/>
        <v>432</v>
      </c>
      <c r="K64">
        <f t="shared" si="5"/>
        <v>132.5</v>
      </c>
      <c r="L64" s="36">
        <f t="shared" si="14"/>
        <v>1.3788646506146453E-2</v>
      </c>
      <c r="M64" s="99">
        <f t="shared" si="15"/>
        <v>3.3125000000000002E-2</v>
      </c>
      <c r="N64">
        <f t="shared" si="16"/>
        <v>1500</v>
      </c>
      <c r="O64" s="36">
        <f t="shared" si="6"/>
        <v>3.1568355450390098E-3</v>
      </c>
      <c r="P64" s="1">
        <f t="shared" si="17"/>
        <v>2.8987037631583932</v>
      </c>
      <c r="Q64" s="23">
        <f t="shared" si="18"/>
        <v>427.58929623684162</v>
      </c>
      <c r="R64" s="23">
        <f t="shared" si="7"/>
        <v>0.83</v>
      </c>
      <c r="S64" s="11">
        <f t="shared" si="8"/>
        <v>0.96</v>
      </c>
      <c r="T64" s="20"/>
      <c r="U64" s="30">
        <f t="shared" si="9"/>
        <v>20.973254980417082</v>
      </c>
      <c r="V64" s="24">
        <f t="shared" si="10"/>
        <v>16.711489568396331</v>
      </c>
      <c r="W64" s="24">
        <f t="shared" si="19"/>
        <v>20</v>
      </c>
      <c r="X64" s="31">
        <f t="shared" si="20"/>
        <v>401.07574964151195</v>
      </c>
      <c r="Y64" s="20"/>
      <c r="Z64" s="19"/>
    </row>
    <row r="65" spans="1:26" ht="15.6" x14ac:dyDescent="0.3">
      <c r="A65" s="32">
        <v>47</v>
      </c>
      <c r="B65" s="172">
        <f>'Curva durate'!BH73/1000</f>
        <v>5.055404605314273E-3</v>
      </c>
      <c r="C65" s="11"/>
      <c r="D65" s="83">
        <f t="shared" si="11"/>
        <v>5.055404605314273E-3</v>
      </c>
      <c r="E65" s="83">
        <f t="shared" si="12"/>
        <v>0</v>
      </c>
      <c r="F65" s="173">
        <f t="shared" si="13"/>
        <v>5.055404605314273E-3</v>
      </c>
      <c r="G65" s="174">
        <f t="shared" si="1"/>
        <v>5.0000000000000001E-3</v>
      </c>
      <c r="H65" s="175">
        <f t="shared" si="2"/>
        <v>5.5404605314272881E-5</v>
      </c>
      <c r="I65" s="27">
        <f t="shared" si="3"/>
        <v>1</v>
      </c>
      <c r="J65" s="11">
        <f t="shared" si="4"/>
        <v>432</v>
      </c>
      <c r="K65">
        <f t="shared" si="5"/>
        <v>132.5</v>
      </c>
      <c r="L65" s="36">
        <f t="shared" si="14"/>
        <v>1.3788646506146453E-2</v>
      </c>
      <c r="M65" s="99">
        <f t="shared" si="15"/>
        <v>3.3125000000000002E-2</v>
      </c>
      <c r="N65">
        <f t="shared" si="16"/>
        <v>1500</v>
      </c>
      <c r="O65" s="36">
        <f t="shared" si="6"/>
        <v>3.1568355450390098E-3</v>
      </c>
      <c r="P65" s="1">
        <f t="shared" si="17"/>
        <v>2.8987037631583932</v>
      </c>
      <c r="Q65" s="23">
        <f t="shared" si="18"/>
        <v>427.58929623684162</v>
      </c>
      <c r="R65" s="23">
        <f t="shared" si="7"/>
        <v>0.83</v>
      </c>
      <c r="S65" s="11">
        <f t="shared" si="8"/>
        <v>0.96</v>
      </c>
      <c r="T65" s="20"/>
      <c r="U65" s="30">
        <f t="shared" si="9"/>
        <v>20.973254980417082</v>
      </c>
      <c r="V65" s="24">
        <f t="shared" si="10"/>
        <v>16.711489568396331</v>
      </c>
      <c r="W65" s="24">
        <f t="shared" si="19"/>
        <v>20</v>
      </c>
      <c r="X65" s="31">
        <f t="shared" si="20"/>
        <v>401.07574964151195</v>
      </c>
      <c r="Y65" s="20"/>
      <c r="Z65" s="19"/>
    </row>
    <row r="66" spans="1:26" ht="15.6" x14ac:dyDescent="0.3">
      <c r="A66" s="32">
        <v>48</v>
      </c>
      <c r="B66" s="172">
        <f>'Curva durate'!BH74/1000</f>
        <v>5.0503936834788007E-3</v>
      </c>
      <c r="C66" s="11"/>
      <c r="D66" s="83">
        <f t="shared" si="11"/>
        <v>5.0503936834788007E-3</v>
      </c>
      <c r="E66" s="83">
        <f t="shared" si="12"/>
        <v>0</v>
      </c>
      <c r="F66" s="173">
        <f t="shared" si="13"/>
        <v>5.0503936834788007E-3</v>
      </c>
      <c r="G66" s="174">
        <f t="shared" si="1"/>
        <v>5.0000000000000001E-3</v>
      </c>
      <c r="H66" s="175">
        <f t="shared" si="2"/>
        <v>5.0393683478800605E-5</v>
      </c>
      <c r="I66" s="27">
        <f t="shared" si="3"/>
        <v>1</v>
      </c>
      <c r="J66" s="11">
        <f t="shared" si="4"/>
        <v>432</v>
      </c>
      <c r="K66">
        <f t="shared" si="5"/>
        <v>132.5</v>
      </c>
      <c r="L66" s="36">
        <f t="shared" si="14"/>
        <v>1.3788646506146453E-2</v>
      </c>
      <c r="M66" s="99">
        <f t="shared" si="15"/>
        <v>3.3125000000000002E-2</v>
      </c>
      <c r="N66">
        <f t="shared" si="16"/>
        <v>1500</v>
      </c>
      <c r="O66" s="36">
        <f t="shared" si="6"/>
        <v>3.1568355450390098E-3</v>
      </c>
      <c r="P66" s="1">
        <f t="shared" si="17"/>
        <v>2.8987037631583932</v>
      </c>
      <c r="Q66" s="23">
        <f t="shared" si="18"/>
        <v>427.58929623684162</v>
      </c>
      <c r="R66" s="23">
        <f t="shared" si="7"/>
        <v>0.83</v>
      </c>
      <c r="S66" s="11">
        <f t="shared" si="8"/>
        <v>0.96</v>
      </c>
      <c r="T66" s="20"/>
      <c r="U66" s="30">
        <f t="shared" si="9"/>
        <v>20.973254980417082</v>
      </c>
      <c r="V66" s="24">
        <f t="shared" si="10"/>
        <v>16.711489568396331</v>
      </c>
      <c r="W66" s="24">
        <f t="shared" si="19"/>
        <v>20</v>
      </c>
      <c r="X66" s="31">
        <f t="shared" si="20"/>
        <v>401.07574964151195</v>
      </c>
      <c r="Y66" s="20"/>
      <c r="Z66" s="19"/>
    </row>
    <row r="67" spans="1:26" ht="15.6" x14ac:dyDescent="0.3">
      <c r="A67" s="26">
        <v>49</v>
      </c>
      <c r="B67" s="172">
        <f>'Curva durate'!BH75/1000</f>
        <v>5.0452637710152676E-3</v>
      </c>
      <c r="C67" s="11"/>
      <c r="D67" s="83">
        <f t="shared" si="11"/>
        <v>5.0452637710152676E-3</v>
      </c>
      <c r="E67" s="83">
        <f t="shared" si="12"/>
        <v>0</v>
      </c>
      <c r="F67" s="173">
        <f t="shared" si="13"/>
        <v>5.0452637710152676E-3</v>
      </c>
      <c r="G67" s="174">
        <f t="shared" si="1"/>
        <v>5.0000000000000001E-3</v>
      </c>
      <c r="H67" s="175">
        <f t="shared" si="2"/>
        <v>4.5263771015267504E-5</v>
      </c>
      <c r="I67" s="27">
        <f t="shared" si="3"/>
        <v>1</v>
      </c>
      <c r="J67" s="11">
        <f t="shared" si="4"/>
        <v>432</v>
      </c>
      <c r="K67">
        <f t="shared" si="5"/>
        <v>132.5</v>
      </c>
      <c r="L67" s="36">
        <f t="shared" si="14"/>
        <v>1.3788646506146453E-2</v>
      </c>
      <c r="M67" s="99">
        <f t="shared" si="15"/>
        <v>3.3125000000000002E-2</v>
      </c>
      <c r="N67">
        <f t="shared" si="16"/>
        <v>1500</v>
      </c>
      <c r="O67" s="36">
        <f t="shared" si="6"/>
        <v>3.1568355450390098E-3</v>
      </c>
      <c r="P67" s="1">
        <f t="shared" si="17"/>
        <v>2.8987037631583932</v>
      </c>
      <c r="Q67" s="23">
        <f t="shared" si="18"/>
        <v>427.58929623684162</v>
      </c>
      <c r="R67" s="23">
        <f t="shared" si="7"/>
        <v>0.83</v>
      </c>
      <c r="S67" s="11">
        <f t="shared" si="8"/>
        <v>0.96</v>
      </c>
      <c r="T67" s="20"/>
      <c r="U67" s="30">
        <f t="shared" si="9"/>
        <v>20.973254980417082</v>
      </c>
      <c r="V67" s="24">
        <f t="shared" si="10"/>
        <v>16.711489568396331</v>
      </c>
      <c r="W67" s="24">
        <f t="shared" si="19"/>
        <v>20</v>
      </c>
      <c r="X67" s="31">
        <f t="shared" si="20"/>
        <v>401.07574964151195</v>
      </c>
      <c r="Y67" s="20"/>
      <c r="Z67" s="19"/>
    </row>
    <row r="68" spans="1:26" ht="15.6" x14ac:dyDescent="0.3">
      <c r="A68" s="32">
        <v>50</v>
      </c>
      <c r="B68" s="172">
        <f>'Curva durate'!BH76/1000</f>
        <v>5.0400156062971498E-3</v>
      </c>
      <c r="C68" s="11"/>
      <c r="D68" s="83">
        <f t="shared" si="11"/>
        <v>5.0400156062971498E-3</v>
      </c>
      <c r="E68" s="83">
        <f t="shared" si="12"/>
        <v>0</v>
      </c>
      <c r="F68" s="173">
        <f t="shared" si="13"/>
        <v>5.0400156062971498E-3</v>
      </c>
      <c r="G68" s="174">
        <f t="shared" si="1"/>
        <v>5.0000000000000001E-3</v>
      </c>
      <c r="H68" s="175">
        <f t="shared" si="2"/>
        <v>4.0015606297149654E-5</v>
      </c>
      <c r="I68" s="27">
        <f t="shared" si="3"/>
        <v>1</v>
      </c>
      <c r="J68" s="11">
        <f t="shared" si="4"/>
        <v>432</v>
      </c>
      <c r="K68">
        <f t="shared" si="5"/>
        <v>132.5</v>
      </c>
      <c r="L68" s="36">
        <f t="shared" si="14"/>
        <v>1.3788646506146453E-2</v>
      </c>
      <c r="M68" s="99">
        <f t="shared" si="15"/>
        <v>3.3125000000000002E-2</v>
      </c>
      <c r="N68">
        <f t="shared" si="16"/>
        <v>1500</v>
      </c>
      <c r="O68" s="36">
        <f t="shared" si="6"/>
        <v>3.1568355450390098E-3</v>
      </c>
      <c r="P68" s="1">
        <f t="shared" si="17"/>
        <v>2.8987037631583932</v>
      </c>
      <c r="Q68" s="23">
        <f t="shared" si="18"/>
        <v>427.58929623684162</v>
      </c>
      <c r="R68" s="23">
        <f t="shared" si="7"/>
        <v>0.83</v>
      </c>
      <c r="S68" s="11">
        <f t="shared" si="8"/>
        <v>0.96</v>
      </c>
      <c r="T68" s="20"/>
      <c r="U68" s="30">
        <f t="shared" si="9"/>
        <v>20.973254980417082</v>
      </c>
      <c r="V68" s="24">
        <f t="shared" si="10"/>
        <v>16.711489568396331</v>
      </c>
      <c r="W68" s="24">
        <f t="shared" si="19"/>
        <v>20</v>
      </c>
      <c r="X68" s="31">
        <f t="shared" si="20"/>
        <v>401.07574964151195</v>
      </c>
      <c r="Y68" s="20"/>
      <c r="Z68" s="19"/>
    </row>
    <row r="69" spans="1:26" ht="15.6" x14ac:dyDescent="0.3">
      <c r="A69" s="32">
        <v>51</v>
      </c>
      <c r="B69" s="172">
        <f>'Curva durate'!BH77/1000</f>
        <v>5.0346499283954616E-3</v>
      </c>
      <c r="C69" s="11"/>
      <c r="D69" s="83">
        <f t="shared" si="11"/>
        <v>5.0346499283954616E-3</v>
      </c>
      <c r="E69" s="83">
        <f t="shared" si="12"/>
        <v>0</v>
      </c>
      <c r="F69" s="173">
        <f t="shared" si="13"/>
        <v>5.0346499283954616E-3</v>
      </c>
      <c r="G69" s="174">
        <f t="shared" si="1"/>
        <v>5.0000000000000001E-3</v>
      </c>
      <c r="H69" s="175">
        <f t="shared" si="2"/>
        <v>3.4649928395461514E-5</v>
      </c>
      <c r="I69" s="27">
        <f t="shared" si="3"/>
        <v>1</v>
      </c>
      <c r="J69" s="11">
        <f t="shared" si="4"/>
        <v>432</v>
      </c>
      <c r="K69">
        <f t="shared" si="5"/>
        <v>132.5</v>
      </c>
      <c r="L69" s="36">
        <f t="shared" si="14"/>
        <v>1.3788646506146453E-2</v>
      </c>
      <c r="M69" s="99">
        <f t="shared" si="15"/>
        <v>3.3125000000000002E-2</v>
      </c>
      <c r="N69">
        <f t="shared" si="16"/>
        <v>1500</v>
      </c>
      <c r="O69" s="36">
        <f t="shared" si="6"/>
        <v>3.1568355450390098E-3</v>
      </c>
      <c r="P69" s="1">
        <f t="shared" si="17"/>
        <v>2.8987037631583932</v>
      </c>
      <c r="Q69" s="23">
        <f t="shared" si="18"/>
        <v>427.58929623684162</v>
      </c>
      <c r="R69" s="23">
        <f t="shared" si="7"/>
        <v>0.83</v>
      </c>
      <c r="S69" s="11">
        <f t="shared" si="8"/>
        <v>0.96</v>
      </c>
      <c r="T69" s="20"/>
      <c r="U69" s="30">
        <f t="shared" si="9"/>
        <v>20.973254980417082</v>
      </c>
      <c r="V69" s="24">
        <f t="shared" si="10"/>
        <v>16.711489568396331</v>
      </c>
      <c r="W69" s="24">
        <f t="shared" si="19"/>
        <v>20</v>
      </c>
      <c r="X69" s="31">
        <f t="shared" si="20"/>
        <v>401.07574964151195</v>
      </c>
      <c r="Y69" s="20"/>
      <c r="Z69" s="19"/>
    </row>
    <row r="70" spans="1:26" ht="15.6" x14ac:dyDescent="0.3">
      <c r="A70" s="26">
        <v>52</v>
      </c>
      <c r="B70" s="172">
        <f>'Curva durate'!BH78/1000</f>
        <v>5.0291674770787482E-3</v>
      </c>
      <c r="C70" s="11"/>
      <c r="D70" s="83">
        <f t="shared" si="11"/>
        <v>5.0291674770787482E-3</v>
      </c>
      <c r="E70" s="83">
        <f t="shared" si="12"/>
        <v>0</v>
      </c>
      <c r="F70" s="173">
        <f t="shared" si="13"/>
        <v>5.0291674770787482E-3</v>
      </c>
      <c r="G70" s="174">
        <f t="shared" si="1"/>
        <v>5.0000000000000001E-3</v>
      </c>
      <c r="H70" s="175">
        <f t="shared" si="2"/>
        <v>2.9167477078748116E-5</v>
      </c>
      <c r="I70" s="27">
        <f t="shared" si="3"/>
        <v>1</v>
      </c>
      <c r="J70" s="11">
        <f t="shared" si="4"/>
        <v>432</v>
      </c>
      <c r="K70">
        <f t="shared" si="5"/>
        <v>132.5</v>
      </c>
      <c r="L70" s="36">
        <f t="shared" si="14"/>
        <v>1.3788646506146453E-2</v>
      </c>
      <c r="M70" s="99">
        <f t="shared" si="15"/>
        <v>3.3125000000000002E-2</v>
      </c>
      <c r="N70">
        <f t="shared" si="16"/>
        <v>1500</v>
      </c>
      <c r="O70" s="36">
        <f t="shared" si="6"/>
        <v>3.1568355450390098E-3</v>
      </c>
      <c r="P70" s="1">
        <f t="shared" si="17"/>
        <v>2.8987037631583932</v>
      </c>
      <c r="Q70" s="23">
        <f t="shared" si="18"/>
        <v>427.58929623684162</v>
      </c>
      <c r="R70" s="23">
        <f t="shared" si="7"/>
        <v>0.83</v>
      </c>
      <c r="S70" s="11">
        <f t="shared" si="8"/>
        <v>0.96</v>
      </c>
      <c r="T70" s="20"/>
      <c r="U70" s="30">
        <f t="shared" si="9"/>
        <v>20.973254980417082</v>
      </c>
      <c r="V70" s="24">
        <f t="shared" si="10"/>
        <v>16.711489568396331</v>
      </c>
      <c r="W70" s="24">
        <f t="shared" si="19"/>
        <v>20</v>
      </c>
      <c r="X70" s="31">
        <f t="shared" si="20"/>
        <v>401.07574964151195</v>
      </c>
      <c r="Y70" s="20"/>
      <c r="Z70" s="19"/>
    </row>
    <row r="71" spans="1:26" ht="15.6" x14ac:dyDescent="0.3">
      <c r="A71" s="32">
        <v>53</v>
      </c>
      <c r="B71" s="172">
        <f>'Curva durate'!BH79/1000</f>
        <v>5.0235689928130947E-3</v>
      </c>
      <c r="C71" s="11"/>
      <c r="D71" s="83">
        <f t="shared" si="11"/>
        <v>5.0235689928130947E-3</v>
      </c>
      <c r="E71" s="83">
        <f t="shared" si="12"/>
        <v>0</v>
      </c>
      <c r="F71" s="173">
        <f t="shared" si="13"/>
        <v>5.0235689928130947E-3</v>
      </c>
      <c r="G71" s="174">
        <f t="shared" si="1"/>
        <v>5.0000000000000001E-3</v>
      </c>
      <c r="H71" s="175">
        <f t="shared" si="2"/>
        <v>2.3568992813094609E-5</v>
      </c>
      <c r="I71" s="27">
        <f t="shared" si="3"/>
        <v>1</v>
      </c>
      <c r="J71" s="11">
        <f t="shared" si="4"/>
        <v>432</v>
      </c>
      <c r="K71">
        <f t="shared" si="5"/>
        <v>132.5</v>
      </c>
      <c r="L71" s="36">
        <f t="shared" si="14"/>
        <v>1.3788646506146453E-2</v>
      </c>
      <c r="M71" s="99">
        <f t="shared" si="15"/>
        <v>3.3125000000000002E-2</v>
      </c>
      <c r="N71">
        <f t="shared" si="16"/>
        <v>1500</v>
      </c>
      <c r="O71" s="36">
        <f t="shared" si="6"/>
        <v>3.1568355450390098E-3</v>
      </c>
      <c r="P71" s="1">
        <f t="shared" si="17"/>
        <v>2.8987037631583932</v>
      </c>
      <c r="Q71" s="23">
        <f t="shared" si="18"/>
        <v>427.58929623684162</v>
      </c>
      <c r="R71" s="23">
        <f t="shared" si="7"/>
        <v>0.83</v>
      </c>
      <c r="S71" s="11">
        <f t="shared" si="8"/>
        <v>0.96</v>
      </c>
      <c r="T71" s="20"/>
      <c r="U71" s="30">
        <f t="shared" si="9"/>
        <v>20.973254980417082</v>
      </c>
      <c r="V71" s="24">
        <f t="shared" si="10"/>
        <v>16.711489568396331</v>
      </c>
      <c r="W71" s="24">
        <f t="shared" si="19"/>
        <v>20</v>
      </c>
      <c r="X71" s="31">
        <f t="shared" si="20"/>
        <v>401.07574964151195</v>
      </c>
      <c r="Y71" s="20"/>
      <c r="Z71" s="19"/>
    </row>
    <row r="72" spans="1:26" ht="15.6" x14ac:dyDescent="0.3">
      <c r="A72" s="32">
        <v>54</v>
      </c>
      <c r="B72" s="172">
        <f>'Curva durate'!BH80/1000</f>
        <v>5.017855216762122E-3</v>
      </c>
      <c r="C72" s="11"/>
      <c r="D72" s="83">
        <f t="shared" si="11"/>
        <v>5.017855216762122E-3</v>
      </c>
      <c r="E72" s="83">
        <f t="shared" si="12"/>
        <v>0</v>
      </c>
      <c r="F72" s="173">
        <f t="shared" si="13"/>
        <v>5.017855216762122E-3</v>
      </c>
      <c r="G72" s="174">
        <f t="shared" si="1"/>
        <v>5.0000000000000001E-3</v>
      </c>
      <c r="H72" s="175">
        <f t="shared" si="2"/>
        <v>1.7855216762121921E-5</v>
      </c>
      <c r="I72" s="27">
        <f t="shared" si="3"/>
        <v>1</v>
      </c>
      <c r="J72" s="11">
        <f t="shared" si="4"/>
        <v>432</v>
      </c>
      <c r="K72">
        <f t="shared" si="5"/>
        <v>132.5</v>
      </c>
      <c r="L72" s="36">
        <f t="shared" si="14"/>
        <v>1.3788646506146453E-2</v>
      </c>
      <c r="M72" s="99">
        <f t="shared" si="15"/>
        <v>3.3125000000000002E-2</v>
      </c>
      <c r="N72">
        <f t="shared" si="16"/>
        <v>1500</v>
      </c>
      <c r="O72" s="36">
        <f t="shared" si="6"/>
        <v>3.1568355450390098E-3</v>
      </c>
      <c r="P72" s="1">
        <f t="shared" si="17"/>
        <v>2.8987037631583932</v>
      </c>
      <c r="Q72" s="23">
        <f t="shared" si="18"/>
        <v>427.58929623684162</v>
      </c>
      <c r="R72" s="23">
        <f t="shared" si="7"/>
        <v>0.83</v>
      </c>
      <c r="S72" s="11">
        <f t="shared" si="8"/>
        <v>0.96</v>
      </c>
      <c r="T72" s="20"/>
      <c r="U72" s="30">
        <f t="shared" si="9"/>
        <v>20.973254980417082</v>
      </c>
      <c r="V72" s="24">
        <f t="shared" si="10"/>
        <v>16.711489568396331</v>
      </c>
      <c r="W72" s="24">
        <f t="shared" si="19"/>
        <v>20</v>
      </c>
      <c r="X72" s="31">
        <f t="shared" si="20"/>
        <v>401.07574964151195</v>
      </c>
      <c r="Y72" s="20"/>
      <c r="Z72" s="19"/>
    </row>
    <row r="73" spans="1:26" ht="15.6" x14ac:dyDescent="0.3">
      <c r="A73" s="26">
        <v>55</v>
      </c>
      <c r="B73" s="172">
        <f>'Curva durate'!BH81/1000</f>
        <v>5.0120268907869851E-3</v>
      </c>
      <c r="C73" s="11"/>
      <c r="D73" s="83">
        <f t="shared" si="11"/>
        <v>5.0120268907869851E-3</v>
      </c>
      <c r="E73" s="83">
        <f t="shared" si="12"/>
        <v>0</v>
      </c>
      <c r="F73" s="173">
        <f t="shared" si="13"/>
        <v>5.0120268907869851E-3</v>
      </c>
      <c r="G73" s="174">
        <f t="shared" si="1"/>
        <v>5.0000000000000001E-3</v>
      </c>
      <c r="H73" s="175">
        <f t="shared" si="2"/>
        <v>1.2026890786985024E-5</v>
      </c>
      <c r="I73" s="27">
        <f t="shared" si="3"/>
        <v>1</v>
      </c>
      <c r="J73" s="11">
        <f t="shared" si="4"/>
        <v>432</v>
      </c>
      <c r="K73">
        <f t="shared" si="5"/>
        <v>132.5</v>
      </c>
      <c r="L73" s="36">
        <f t="shared" si="14"/>
        <v>1.3788646506146453E-2</v>
      </c>
      <c r="M73" s="99">
        <f t="shared" si="15"/>
        <v>3.3125000000000002E-2</v>
      </c>
      <c r="N73">
        <f t="shared" si="16"/>
        <v>1500</v>
      </c>
      <c r="O73" s="36">
        <f t="shared" si="6"/>
        <v>3.1568355450390098E-3</v>
      </c>
      <c r="P73" s="1">
        <f t="shared" si="17"/>
        <v>2.8987037631583932</v>
      </c>
      <c r="Q73" s="23">
        <f t="shared" si="18"/>
        <v>427.58929623684162</v>
      </c>
      <c r="R73" s="23">
        <f t="shared" si="7"/>
        <v>0.83</v>
      </c>
      <c r="S73" s="11">
        <f t="shared" si="8"/>
        <v>0.96</v>
      </c>
      <c r="T73" s="20"/>
      <c r="U73" s="30">
        <f t="shared" si="9"/>
        <v>20.973254980417082</v>
      </c>
      <c r="V73" s="24">
        <f t="shared" si="10"/>
        <v>16.711489568396331</v>
      </c>
      <c r="W73" s="24">
        <f t="shared" si="19"/>
        <v>20</v>
      </c>
      <c r="X73" s="31">
        <f t="shared" si="20"/>
        <v>401.07574964151195</v>
      </c>
      <c r="Y73" s="20"/>
      <c r="Z73" s="19"/>
    </row>
    <row r="74" spans="1:26" ht="15.6" x14ac:dyDescent="0.3">
      <c r="A74" s="32">
        <v>56</v>
      </c>
      <c r="B74" s="172">
        <f>'Curva durate'!BH82/1000</f>
        <v>5.0060847574463765E-3</v>
      </c>
      <c r="C74" s="11"/>
      <c r="D74" s="83">
        <f t="shared" si="11"/>
        <v>5.0060847574463765E-3</v>
      </c>
      <c r="E74" s="83">
        <f t="shared" si="12"/>
        <v>0</v>
      </c>
      <c r="F74" s="173">
        <f t="shared" si="13"/>
        <v>5.0060847574463765E-3</v>
      </c>
      <c r="G74" s="174">
        <f t="shared" si="1"/>
        <v>5.0000000000000001E-3</v>
      </c>
      <c r="H74" s="175">
        <f t="shared" si="2"/>
        <v>6.0847574463764043E-6</v>
      </c>
      <c r="I74" s="27">
        <f t="shared" si="3"/>
        <v>1</v>
      </c>
      <c r="J74" s="11">
        <f t="shared" si="4"/>
        <v>432</v>
      </c>
      <c r="K74">
        <f t="shared" si="5"/>
        <v>132.5</v>
      </c>
      <c r="L74" s="36">
        <f t="shared" si="14"/>
        <v>1.3788646506146453E-2</v>
      </c>
      <c r="M74" s="99">
        <f t="shared" si="15"/>
        <v>3.3125000000000002E-2</v>
      </c>
      <c r="N74">
        <f t="shared" si="16"/>
        <v>1500</v>
      </c>
      <c r="O74" s="36">
        <f t="shared" si="6"/>
        <v>3.1568355450390098E-3</v>
      </c>
      <c r="P74" s="1">
        <f t="shared" si="17"/>
        <v>2.8987037631583932</v>
      </c>
      <c r="Q74" s="23">
        <f t="shared" si="18"/>
        <v>427.58929623684162</v>
      </c>
      <c r="R74" s="23">
        <f t="shared" si="7"/>
        <v>0.83</v>
      </c>
      <c r="S74" s="11">
        <f t="shared" si="8"/>
        <v>0.96</v>
      </c>
      <c r="T74" s="20"/>
      <c r="U74" s="30">
        <f t="shared" si="9"/>
        <v>20.973254980417082</v>
      </c>
      <c r="V74" s="24">
        <f t="shared" si="10"/>
        <v>16.711489568396331</v>
      </c>
      <c r="W74" s="24">
        <f t="shared" si="19"/>
        <v>20</v>
      </c>
      <c r="X74" s="31">
        <f t="shared" si="20"/>
        <v>401.07574964151195</v>
      </c>
      <c r="Y74" s="20"/>
      <c r="Z74" s="19"/>
    </row>
    <row r="75" spans="1:26" ht="15.6" x14ac:dyDescent="0.3">
      <c r="A75" s="32">
        <v>57</v>
      </c>
      <c r="B75" s="172">
        <f>'Curva durate'!BH83/1000</f>
        <v>5.0000295599965227E-3</v>
      </c>
      <c r="C75" s="11"/>
      <c r="D75" s="83">
        <f t="shared" si="11"/>
        <v>5.0000295599965227E-3</v>
      </c>
      <c r="E75" s="83">
        <f t="shared" si="12"/>
        <v>0</v>
      </c>
      <c r="F75" s="173">
        <f t="shared" si="13"/>
        <v>5.0000295599965227E-3</v>
      </c>
      <c r="G75" s="174">
        <f t="shared" si="1"/>
        <v>5.0000000000000001E-3</v>
      </c>
      <c r="H75" s="175">
        <f t="shared" si="2"/>
        <v>2.9559996522592058E-8</v>
      </c>
      <c r="I75" s="27">
        <f t="shared" si="3"/>
        <v>1</v>
      </c>
      <c r="J75" s="11">
        <f t="shared" si="4"/>
        <v>432</v>
      </c>
      <c r="K75">
        <f t="shared" si="5"/>
        <v>132.5</v>
      </c>
      <c r="L75" s="36">
        <f t="shared" si="14"/>
        <v>1.3788646506146453E-2</v>
      </c>
      <c r="M75" s="99">
        <f t="shared" si="15"/>
        <v>3.3125000000000002E-2</v>
      </c>
      <c r="N75">
        <f t="shared" si="16"/>
        <v>1500</v>
      </c>
      <c r="O75" s="36">
        <f t="shared" si="6"/>
        <v>3.1568355450390098E-3</v>
      </c>
      <c r="P75" s="1">
        <f t="shared" si="17"/>
        <v>2.8987037631583932</v>
      </c>
      <c r="Q75" s="23">
        <f t="shared" si="18"/>
        <v>427.58929623684162</v>
      </c>
      <c r="R75" s="23">
        <f t="shared" si="7"/>
        <v>0.83</v>
      </c>
      <c r="S75" s="11">
        <f t="shared" si="8"/>
        <v>0.96</v>
      </c>
      <c r="T75" s="20"/>
      <c r="U75" s="30">
        <f t="shared" si="9"/>
        <v>20.973254980417082</v>
      </c>
      <c r="V75" s="24">
        <f t="shared" si="10"/>
        <v>16.711489568396331</v>
      </c>
      <c r="W75" s="24">
        <f t="shared" si="19"/>
        <v>20</v>
      </c>
      <c r="X75" s="31">
        <f t="shared" si="20"/>
        <v>401.07574964151195</v>
      </c>
      <c r="Y75" s="20"/>
      <c r="Z75" s="19"/>
    </row>
    <row r="76" spans="1:26" ht="15.6" x14ac:dyDescent="0.3">
      <c r="A76" s="26">
        <v>58</v>
      </c>
      <c r="B76" s="172">
        <f>'Curva durate'!BH84/1000</f>
        <v>4.9938620423911912E-3</v>
      </c>
      <c r="C76" s="11"/>
      <c r="D76" s="83">
        <f t="shared" si="11"/>
        <v>4.9938620423911912E-3</v>
      </c>
      <c r="E76" s="83">
        <f t="shared" si="12"/>
        <v>0</v>
      </c>
      <c r="F76" s="173">
        <f t="shared" si="13"/>
        <v>4.9938620423911912E-3</v>
      </c>
      <c r="G76" s="174">
        <f t="shared" si="1"/>
        <v>4.9938620423911912E-3</v>
      </c>
      <c r="H76" s="175">
        <f t="shared" si="2"/>
        <v>0</v>
      </c>
      <c r="I76" s="27">
        <f t="shared" si="3"/>
        <v>0.99877240847823823</v>
      </c>
      <c r="J76" s="11">
        <f t="shared" si="4"/>
        <v>432</v>
      </c>
      <c r="K76">
        <f t="shared" si="5"/>
        <v>132.5</v>
      </c>
      <c r="L76" s="36">
        <f t="shared" si="14"/>
        <v>1.3788646506146453E-2</v>
      </c>
      <c r="M76" s="99">
        <f t="shared" si="15"/>
        <v>3.3125000000000002E-2</v>
      </c>
      <c r="N76">
        <f t="shared" si="16"/>
        <v>1500</v>
      </c>
      <c r="O76" s="36">
        <f t="shared" si="6"/>
        <v>3.1568355450390098E-3</v>
      </c>
      <c r="P76" s="1">
        <f t="shared" si="17"/>
        <v>2.891591283122223</v>
      </c>
      <c r="Q76" s="23">
        <f t="shared" si="18"/>
        <v>427.59640871687776</v>
      </c>
      <c r="R76" s="23">
        <f t="shared" si="7"/>
        <v>0.83</v>
      </c>
      <c r="S76" s="11">
        <f t="shared" si="8"/>
        <v>0.96</v>
      </c>
      <c r="T76" s="20"/>
      <c r="U76" s="30">
        <f t="shared" si="9"/>
        <v>20.947856829298797</v>
      </c>
      <c r="V76" s="24">
        <f t="shared" si="10"/>
        <v>16.691252321585281</v>
      </c>
      <c r="W76" s="24">
        <f t="shared" si="19"/>
        <v>20</v>
      </c>
      <c r="X76" s="31">
        <f t="shared" si="20"/>
        <v>400.59005571804676</v>
      </c>
      <c r="Y76" s="20"/>
      <c r="Z76" s="19"/>
    </row>
    <row r="77" spans="1:26" ht="15.6" x14ac:dyDescent="0.3">
      <c r="A77" s="32">
        <v>59</v>
      </c>
      <c r="B77" s="172">
        <f>'Curva durate'!BH85/1000</f>
        <v>4.9875829492816767E-3</v>
      </c>
      <c r="C77" s="11"/>
      <c r="D77" s="83">
        <f t="shared" si="11"/>
        <v>4.9875829492816767E-3</v>
      </c>
      <c r="E77" s="83">
        <f t="shared" si="12"/>
        <v>0</v>
      </c>
      <c r="F77" s="173">
        <f t="shared" si="13"/>
        <v>4.9875829492816767E-3</v>
      </c>
      <c r="G77" s="174">
        <f t="shared" si="1"/>
        <v>4.9875829492816767E-3</v>
      </c>
      <c r="H77" s="175">
        <f t="shared" si="2"/>
        <v>0</v>
      </c>
      <c r="I77" s="27">
        <f t="shared" si="3"/>
        <v>0.99751658985633529</v>
      </c>
      <c r="J77" s="11">
        <f t="shared" si="4"/>
        <v>432</v>
      </c>
      <c r="K77">
        <f t="shared" si="5"/>
        <v>132.5</v>
      </c>
      <c r="L77" s="36">
        <f t="shared" si="14"/>
        <v>1.3788646506146453E-2</v>
      </c>
      <c r="M77" s="99">
        <f t="shared" si="15"/>
        <v>3.3125000000000002E-2</v>
      </c>
      <c r="N77">
        <f t="shared" si="16"/>
        <v>1500</v>
      </c>
      <c r="O77" s="36">
        <f t="shared" si="6"/>
        <v>3.1568355450390098E-3</v>
      </c>
      <c r="P77" s="1">
        <f t="shared" si="17"/>
        <v>2.8843242997514955</v>
      </c>
      <c r="Q77" s="23">
        <f t="shared" si="18"/>
        <v>427.60367570024852</v>
      </c>
      <c r="R77" s="23">
        <f t="shared" si="7"/>
        <v>0.83</v>
      </c>
      <c r="S77" s="11">
        <f t="shared" si="8"/>
        <v>0.96</v>
      </c>
      <c r="T77" s="20"/>
      <c r="U77" s="30">
        <f t="shared" si="9"/>
        <v>20.921873347352491</v>
      </c>
      <c r="V77" s="24">
        <f t="shared" si="10"/>
        <v>16.670548683170463</v>
      </c>
      <c r="W77" s="24">
        <f t="shared" si="19"/>
        <v>20</v>
      </c>
      <c r="X77" s="31">
        <f t="shared" si="20"/>
        <v>400.09316839609107</v>
      </c>
      <c r="Y77" s="20"/>
      <c r="Z77" s="19"/>
    </row>
    <row r="78" spans="1:26" ht="15.6" x14ac:dyDescent="0.3">
      <c r="A78" s="32">
        <v>60</v>
      </c>
      <c r="B78" s="172">
        <f>'Curva durate'!BH86/1000</f>
        <v>4.9811930260168199E-3</v>
      </c>
      <c r="C78" s="11"/>
      <c r="D78" s="83">
        <f t="shared" si="11"/>
        <v>4.9811930260168199E-3</v>
      </c>
      <c r="E78" s="83">
        <f t="shared" si="12"/>
        <v>0</v>
      </c>
      <c r="F78" s="173">
        <f t="shared" si="13"/>
        <v>4.9811930260168199E-3</v>
      </c>
      <c r="G78" s="174">
        <f t="shared" si="1"/>
        <v>4.9811930260168199E-3</v>
      </c>
      <c r="H78" s="175">
        <f t="shared" si="2"/>
        <v>0</v>
      </c>
      <c r="I78" s="27">
        <f t="shared" si="3"/>
        <v>0.99623860520336394</v>
      </c>
      <c r="J78" s="11">
        <f t="shared" si="4"/>
        <v>432</v>
      </c>
      <c r="K78">
        <f t="shared" si="5"/>
        <v>132.5</v>
      </c>
      <c r="L78" s="36">
        <f t="shared" si="14"/>
        <v>1.3788646506146453E-2</v>
      </c>
      <c r="M78" s="99">
        <f t="shared" si="15"/>
        <v>3.3125000000000002E-2</v>
      </c>
      <c r="N78">
        <f t="shared" si="16"/>
        <v>1500</v>
      </c>
      <c r="O78" s="36">
        <f t="shared" si="6"/>
        <v>3.1568355450390098E-3</v>
      </c>
      <c r="P78" s="1">
        <f t="shared" si="17"/>
        <v>2.8769384357790164</v>
      </c>
      <c r="Q78" s="23">
        <f t="shared" si="18"/>
        <v>427.61106156422096</v>
      </c>
      <c r="R78" s="23">
        <f t="shared" si="7"/>
        <v>0.83</v>
      </c>
      <c r="S78" s="11">
        <f t="shared" si="8"/>
        <v>0.96</v>
      </c>
      <c r="T78" s="20"/>
      <c r="U78" s="30">
        <f t="shared" si="9"/>
        <v>20.895429861948308</v>
      </c>
      <c r="V78" s="24">
        <f t="shared" si="10"/>
        <v>16.64947851400041</v>
      </c>
      <c r="W78" s="24">
        <f t="shared" si="19"/>
        <v>20</v>
      </c>
      <c r="X78" s="31">
        <f t="shared" si="20"/>
        <v>399.58748433600988</v>
      </c>
      <c r="Y78" s="20"/>
      <c r="Z78" s="19"/>
    </row>
    <row r="79" spans="1:26" ht="15.6" x14ac:dyDescent="0.3">
      <c r="A79" s="26">
        <v>61</v>
      </c>
      <c r="B79" s="172">
        <f>'Curva durate'!BH87/1000</f>
        <v>4.9746930186429904E-3</v>
      </c>
      <c r="C79" s="11"/>
      <c r="D79" s="83">
        <f t="shared" si="11"/>
        <v>4.9746930186429904E-3</v>
      </c>
      <c r="E79" s="83">
        <f t="shared" si="12"/>
        <v>0</v>
      </c>
      <c r="F79" s="173">
        <f t="shared" si="13"/>
        <v>4.9746930186429904E-3</v>
      </c>
      <c r="G79" s="174">
        <f t="shared" si="1"/>
        <v>4.9746930186429904E-3</v>
      </c>
      <c r="H79" s="175">
        <f t="shared" si="2"/>
        <v>0</v>
      </c>
      <c r="I79" s="27">
        <f t="shared" si="3"/>
        <v>0.9949386037285981</v>
      </c>
      <c r="J79" s="11">
        <f t="shared" si="4"/>
        <v>432</v>
      </c>
      <c r="K79">
        <f t="shared" si="5"/>
        <v>132.5</v>
      </c>
      <c r="L79" s="36">
        <f t="shared" si="14"/>
        <v>1.3788646506146453E-2</v>
      </c>
      <c r="M79" s="99">
        <f t="shared" si="15"/>
        <v>3.3125000000000002E-2</v>
      </c>
      <c r="N79">
        <f t="shared" si="16"/>
        <v>1500</v>
      </c>
      <c r="O79" s="36">
        <f t="shared" si="6"/>
        <v>3.1568355450390098E-3</v>
      </c>
      <c r="P79" s="1">
        <f t="shared" si="17"/>
        <v>2.8694350445376742</v>
      </c>
      <c r="Q79" s="23">
        <f t="shared" si="18"/>
        <v>427.61856495546232</v>
      </c>
      <c r="R79" s="23">
        <f t="shared" si="7"/>
        <v>0.83</v>
      </c>
      <c r="S79" s="11">
        <f t="shared" si="8"/>
        <v>0.96</v>
      </c>
      <c r="T79" s="20"/>
      <c r="U79" s="30">
        <f t="shared" si="9"/>
        <v>20.868529390212771</v>
      </c>
      <c r="V79" s="24">
        <f t="shared" si="10"/>
        <v>16.628044218121534</v>
      </c>
      <c r="W79" s="24">
        <f t="shared" si="19"/>
        <v>20</v>
      </c>
      <c r="X79" s="31">
        <f t="shared" si="20"/>
        <v>399.07306123491685</v>
      </c>
      <c r="Y79" s="20"/>
      <c r="Z79" s="19"/>
    </row>
    <row r="80" spans="1:26" ht="15.6" x14ac:dyDescent="0.3">
      <c r="A80" s="32">
        <v>62</v>
      </c>
      <c r="B80" s="172">
        <f>'Curva durate'!BH88/1000</f>
        <v>4.9680836739040991E-3</v>
      </c>
      <c r="C80" s="11"/>
      <c r="D80" s="83">
        <f t="shared" si="11"/>
        <v>4.9680836739040991E-3</v>
      </c>
      <c r="E80" s="83">
        <f t="shared" si="12"/>
        <v>0</v>
      </c>
      <c r="F80" s="173">
        <f t="shared" si="13"/>
        <v>4.9680836739040991E-3</v>
      </c>
      <c r="G80" s="174">
        <f t="shared" si="1"/>
        <v>4.9680836739040991E-3</v>
      </c>
      <c r="H80" s="175">
        <f t="shared" si="2"/>
        <v>0</v>
      </c>
      <c r="I80" s="27">
        <f t="shared" si="3"/>
        <v>0.9936167347808198</v>
      </c>
      <c r="J80" s="11">
        <f t="shared" si="4"/>
        <v>432</v>
      </c>
      <c r="K80">
        <f t="shared" si="5"/>
        <v>132.5</v>
      </c>
      <c r="L80" s="36">
        <f t="shared" si="14"/>
        <v>1.3788646506146453E-2</v>
      </c>
      <c r="M80" s="99">
        <f t="shared" si="15"/>
        <v>3.3125000000000002E-2</v>
      </c>
      <c r="N80">
        <f t="shared" si="16"/>
        <v>1500</v>
      </c>
      <c r="O80" s="36">
        <f t="shared" si="6"/>
        <v>3.1568355450390098E-3</v>
      </c>
      <c r="P80" s="1">
        <f t="shared" si="17"/>
        <v>2.8618154841347674</v>
      </c>
      <c r="Q80" s="23">
        <f t="shared" si="18"/>
        <v>427.62618451586525</v>
      </c>
      <c r="R80" s="23">
        <f t="shared" si="7"/>
        <v>0.83</v>
      </c>
      <c r="S80" s="11">
        <f t="shared" si="8"/>
        <v>0.96</v>
      </c>
      <c r="T80" s="20"/>
      <c r="U80" s="30">
        <f t="shared" si="9"/>
        <v>20.841174951764557</v>
      </c>
      <c r="V80" s="24">
        <f t="shared" si="10"/>
        <v>16.606248201566</v>
      </c>
      <c r="W80" s="24">
        <f t="shared" si="19"/>
        <v>20</v>
      </c>
      <c r="X80" s="31">
        <f t="shared" si="20"/>
        <v>398.54995683758398</v>
      </c>
      <c r="Y80" s="20"/>
      <c r="Z80" s="19"/>
    </row>
    <row r="81" spans="1:26" ht="15.6" x14ac:dyDescent="0.3">
      <c r="A81" s="32">
        <v>63</v>
      </c>
      <c r="B81" s="172">
        <f>'Curva durate'!BH89/1000</f>
        <v>4.9613657392415852E-3</v>
      </c>
      <c r="C81" s="11"/>
      <c r="D81" s="83">
        <f t="shared" si="11"/>
        <v>4.9613657392415852E-3</v>
      </c>
      <c r="E81" s="83">
        <f t="shared" si="12"/>
        <v>0</v>
      </c>
      <c r="F81" s="173">
        <f t="shared" si="13"/>
        <v>4.9613657392415852E-3</v>
      </c>
      <c r="G81" s="174">
        <f t="shared" si="1"/>
        <v>4.9613657392415852E-3</v>
      </c>
      <c r="H81" s="175">
        <f t="shared" si="2"/>
        <v>0</v>
      </c>
      <c r="I81" s="27">
        <f t="shared" si="3"/>
        <v>0.99227314784831699</v>
      </c>
      <c r="J81" s="11">
        <f t="shared" si="4"/>
        <v>432</v>
      </c>
      <c r="K81">
        <f t="shared" si="5"/>
        <v>132.5</v>
      </c>
      <c r="L81" s="36">
        <f t="shared" si="14"/>
        <v>1.3788646506146453E-2</v>
      </c>
      <c r="M81" s="99">
        <f t="shared" si="15"/>
        <v>3.3125000000000002E-2</v>
      </c>
      <c r="N81">
        <f t="shared" si="16"/>
        <v>1500</v>
      </c>
      <c r="O81" s="36">
        <f t="shared" si="6"/>
        <v>3.1568355450390098E-3</v>
      </c>
      <c r="P81" s="1">
        <f t="shared" si="17"/>
        <v>2.8540811172567526</v>
      </c>
      <c r="Q81" s="23">
        <f t="shared" si="18"/>
        <v>427.63391888274327</v>
      </c>
      <c r="R81" s="23">
        <f t="shared" si="7"/>
        <v>0.83</v>
      </c>
      <c r="S81" s="11">
        <f t="shared" si="8"/>
        <v>0.96</v>
      </c>
      <c r="T81" s="20"/>
      <c r="U81" s="30">
        <f t="shared" si="9"/>
        <v>20.813369568748911</v>
      </c>
      <c r="V81" s="24">
        <f t="shared" si="10"/>
        <v>16.584092872379131</v>
      </c>
      <c r="W81" s="24">
        <f t="shared" si="19"/>
        <v>20</v>
      </c>
      <c r="X81" s="31">
        <f t="shared" si="20"/>
        <v>398.01822893709914</v>
      </c>
      <c r="Y81" s="20"/>
      <c r="Z81" s="19"/>
    </row>
    <row r="82" spans="1:26" ht="15.6" x14ac:dyDescent="0.3">
      <c r="A82" s="26">
        <v>64</v>
      </c>
      <c r="B82" s="172">
        <f>'Curva durate'!BH90/1000</f>
        <v>4.9545399627944318E-3</v>
      </c>
      <c r="C82" s="11"/>
      <c r="D82" s="83">
        <f t="shared" si="11"/>
        <v>4.9545399627944318E-3</v>
      </c>
      <c r="E82" s="83">
        <f t="shared" si="12"/>
        <v>0</v>
      </c>
      <c r="F82" s="173">
        <f t="shared" si="13"/>
        <v>4.9545399627944318E-3</v>
      </c>
      <c r="G82" s="174">
        <f t="shared" si="1"/>
        <v>4.9545399627944318E-3</v>
      </c>
      <c r="H82" s="175">
        <f t="shared" si="2"/>
        <v>0</v>
      </c>
      <c r="I82" s="27">
        <f t="shared" si="3"/>
        <v>0.9909079925588864</v>
      </c>
      <c r="J82" s="11">
        <f t="shared" si="4"/>
        <v>432</v>
      </c>
      <c r="K82">
        <f t="shared" si="5"/>
        <v>132.5</v>
      </c>
      <c r="L82" s="36">
        <f t="shared" si="14"/>
        <v>1.3788646506146453E-2</v>
      </c>
      <c r="M82" s="99">
        <f t="shared" si="15"/>
        <v>3.3125000000000002E-2</v>
      </c>
      <c r="N82">
        <f t="shared" si="16"/>
        <v>1500</v>
      </c>
      <c r="O82" s="36">
        <f t="shared" si="6"/>
        <v>3.1568355450390098E-3</v>
      </c>
      <c r="P82" s="1">
        <f t="shared" si="17"/>
        <v>2.8462333109750499</v>
      </c>
      <c r="Q82" s="23">
        <f t="shared" si="18"/>
        <v>427.64176668902496</v>
      </c>
      <c r="R82" s="23">
        <f t="shared" si="7"/>
        <v>0.83</v>
      </c>
      <c r="S82" s="11">
        <f t="shared" si="8"/>
        <v>0.96</v>
      </c>
      <c r="T82" s="20"/>
      <c r="U82" s="30">
        <f t="shared" si="9"/>
        <v>20.78511626587192</v>
      </c>
      <c r="V82" s="24">
        <f t="shared" si="10"/>
        <v>16.561580640646746</v>
      </c>
      <c r="W82" s="24">
        <f t="shared" si="19"/>
        <v>20</v>
      </c>
      <c r="X82" s="31">
        <f t="shared" si="20"/>
        <v>397.47793537552189</v>
      </c>
      <c r="Y82" s="20"/>
      <c r="Z82" s="19"/>
    </row>
    <row r="83" spans="1:26" ht="15.6" x14ac:dyDescent="0.3">
      <c r="A83" s="32">
        <v>65</v>
      </c>
      <c r="B83" s="172">
        <f>'Curva durate'!BH91/1000</f>
        <v>4.9476070933991544E-3</v>
      </c>
      <c r="C83" s="11"/>
      <c r="D83" s="83">
        <f t="shared" si="11"/>
        <v>4.9476070933991544E-3</v>
      </c>
      <c r="E83" s="83">
        <f t="shared" si="12"/>
        <v>0</v>
      </c>
      <c r="F83" s="173">
        <f t="shared" si="13"/>
        <v>4.9476070933991544E-3</v>
      </c>
      <c r="G83" s="174">
        <f t="shared" ref="G83:G146" si="21">IF(F83&gt;$F$6,$F$6,IF(F83&lt;$G$6,0,F83))</f>
        <v>4.9476070933991544E-3</v>
      </c>
      <c r="H83" s="175">
        <f t="shared" ref="H83:H146" si="22">D83-G83</f>
        <v>0</v>
      </c>
      <c r="I83" s="27">
        <f t="shared" ref="I83:I146" si="23">G83/$F$6</f>
        <v>0.9895214186798309</v>
      </c>
      <c r="J83" s="11">
        <f t="shared" ref="J83:J146" si="24">$I$6</f>
        <v>432</v>
      </c>
      <c r="K83">
        <f t="shared" ref="K83:K146" si="25">$M$9</f>
        <v>132.5</v>
      </c>
      <c r="L83" s="36">
        <f t="shared" si="14"/>
        <v>1.3788646506146453E-2</v>
      </c>
      <c r="M83" s="99">
        <f t="shared" si="15"/>
        <v>3.3125000000000002E-2</v>
      </c>
      <c r="N83">
        <f t="shared" si="16"/>
        <v>1500</v>
      </c>
      <c r="O83" s="36">
        <f t="shared" ref="O83:O146" si="26">10.3/($O$9^2*(K83/1000)^(1/3))</f>
        <v>3.1568355450390098E-3</v>
      </c>
      <c r="P83" s="1">
        <f t="shared" si="17"/>
        <v>2.8382734365528544</v>
      </c>
      <c r="Q83" s="23">
        <f t="shared" si="18"/>
        <v>427.64972656344713</v>
      </c>
      <c r="R83" s="23">
        <f t="shared" ref="R83:R146" si="27">$Q$9</f>
        <v>0.83</v>
      </c>
      <c r="S83" s="11">
        <f t="shared" ref="S83:S146" si="28">$R$9</f>
        <v>0.96</v>
      </c>
      <c r="T83" s="20"/>
      <c r="U83" s="30">
        <f t="shared" ref="U83:U146" si="29">G83*9.81*Q83</f>
        <v>20.756418070434449</v>
      </c>
      <c r="V83" s="24">
        <f t="shared" ref="V83:V146" si="30">U83*R83*S83</f>
        <v>16.53871391852217</v>
      </c>
      <c r="W83" s="24">
        <f t="shared" si="19"/>
        <v>20</v>
      </c>
      <c r="X83" s="31">
        <f t="shared" si="20"/>
        <v>396.92913404453208</v>
      </c>
      <c r="Y83" s="20"/>
      <c r="Z83" s="19"/>
    </row>
    <row r="84" spans="1:26" ht="15.6" x14ac:dyDescent="0.3">
      <c r="A84" s="32">
        <v>66</v>
      </c>
      <c r="B84" s="172">
        <f>'Curva durate'!BH92/1000</f>
        <v>4.9405678805898058E-3</v>
      </c>
      <c r="C84" s="11"/>
      <c r="D84" s="83">
        <f t="shared" ref="D84:D147" si="31">B84</f>
        <v>4.9405678805898058E-3</v>
      </c>
      <c r="E84" s="83">
        <f t="shared" ref="E84:E147" si="32">$I$9</f>
        <v>0</v>
      </c>
      <c r="F84" s="173">
        <f t="shared" ref="F84:F147" si="33">IF((B84-E84)&gt;0,(B84-E84),0)</f>
        <v>4.9405678805898058E-3</v>
      </c>
      <c r="G84" s="174">
        <f t="shared" si="21"/>
        <v>4.9405678805898058E-3</v>
      </c>
      <c r="H84" s="175">
        <f t="shared" si="22"/>
        <v>0</v>
      </c>
      <c r="I84" s="27">
        <f t="shared" si="23"/>
        <v>0.98811357611796113</v>
      </c>
      <c r="J84" s="11">
        <f t="shared" si="24"/>
        <v>432</v>
      </c>
      <c r="K84">
        <f t="shared" si="25"/>
        <v>132.5</v>
      </c>
      <c r="L84" s="36">
        <f t="shared" ref="L84:L147" si="34">PI()*(K84/1000)^2/4</f>
        <v>1.3788646506146453E-2</v>
      </c>
      <c r="M84" s="99">
        <f t="shared" ref="M84:M147" si="35">K84/4/1000</f>
        <v>3.3125000000000002E-2</v>
      </c>
      <c r="N84">
        <f t="shared" ref="N84:N147" si="36">$N$9</f>
        <v>1500</v>
      </c>
      <c r="O84" s="36">
        <f t="shared" si="26"/>
        <v>3.1568355450390098E-3</v>
      </c>
      <c r="P84" s="1">
        <f t="shared" ref="P84:P147" si="37">O84*(G84)^2*(K84/1000)^(-5)*N84</f>
        <v>2.8302028692530006</v>
      </c>
      <c r="Q84" s="23">
        <f t="shared" ref="Q84:Q147" si="38">J84-P84-$P$13</f>
        <v>427.65779713074699</v>
      </c>
      <c r="R84" s="23">
        <f t="shared" si="27"/>
        <v>0.83</v>
      </c>
      <c r="S84" s="11">
        <f t="shared" si="28"/>
        <v>0.96</v>
      </c>
      <c r="T84" s="20"/>
      <c r="U84" s="30">
        <f t="shared" si="29"/>
        <v>20.727278012365886</v>
      </c>
      <c r="V84" s="24">
        <f t="shared" si="30"/>
        <v>16.515495120253135</v>
      </c>
      <c r="W84" s="24">
        <f t="shared" ref="W84:W147" si="39">CEILING(V84,5)</f>
        <v>20</v>
      </c>
      <c r="X84" s="31">
        <f t="shared" ref="X84:X147" si="40">V84*24</f>
        <v>396.37188288607524</v>
      </c>
      <c r="Y84" s="20"/>
      <c r="Z84" s="19"/>
    </row>
    <row r="85" spans="1:26" ht="15.6" x14ac:dyDescent="0.3">
      <c r="A85" s="26">
        <v>67</v>
      </c>
      <c r="B85" s="172">
        <f>'Curva durate'!BH93/1000</f>
        <v>4.9334230745979738E-3</v>
      </c>
      <c r="C85" s="11"/>
      <c r="D85" s="83">
        <f t="shared" si="31"/>
        <v>4.9334230745979738E-3</v>
      </c>
      <c r="E85" s="83">
        <f t="shared" si="32"/>
        <v>0</v>
      </c>
      <c r="F85" s="173">
        <f t="shared" si="33"/>
        <v>4.9334230745979738E-3</v>
      </c>
      <c r="G85" s="174">
        <f t="shared" si="21"/>
        <v>4.9334230745979738E-3</v>
      </c>
      <c r="H85" s="175">
        <f t="shared" si="22"/>
        <v>0</v>
      </c>
      <c r="I85" s="27">
        <f t="shared" si="23"/>
        <v>0.98668461491959469</v>
      </c>
      <c r="J85" s="11">
        <f t="shared" si="24"/>
        <v>432</v>
      </c>
      <c r="K85">
        <f t="shared" si="25"/>
        <v>132.5</v>
      </c>
      <c r="L85" s="36">
        <f t="shared" si="34"/>
        <v>1.3788646506146453E-2</v>
      </c>
      <c r="M85" s="99">
        <f t="shared" si="35"/>
        <v>3.3125000000000002E-2</v>
      </c>
      <c r="N85">
        <f t="shared" si="36"/>
        <v>1500</v>
      </c>
      <c r="O85" s="36">
        <f t="shared" si="26"/>
        <v>3.1568355450390098E-3</v>
      </c>
      <c r="P85" s="1">
        <f t="shared" si="37"/>
        <v>2.8220229881468621</v>
      </c>
      <c r="Q85" s="23">
        <f t="shared" si="38"/>
        <v>427.66597701185316</v>
      </c>
      <c r="R85" s="23">
        <f t="shared" si="27"/>
        <v>0.83</v>
      </c>
      <c r="S85" s="11">
        <f t="shared" si="28"/>
        <v>0.96</v>
      </c>
      <c r="T85" s="20"/>
      <c r="U85" s="30">
        <f t="shared" si="29"/>
        <v>20.697699124257586</v>
      </c>
      <c r="V85" s="24">
        <f t="shared" si="30"/>
        <v>16.491926662208442</v>
      </c>
      <c r="W85" s="24">
        <f t="shared" si="39"/>
        <v>20</v>
      </c>
      <c r="X85" s="31">
        <f t="shared" si="40"/>
        <v>395.80623989300261</v>
      </c>
      <c r="Y85" s="20"/>
      <c r="Z85" s="19"/>
    </row>
    <row r="86" spans="1:26" ht="15.6" x14ac:dyDescent="0.3">
      <c r="A86" s="32">
        <v>68</v>
      </c>
      <c r="B86" s="172">
        <f>'Curva durate'!BH94/1000</f>
        <v>4.926173426352781E-3</v>
      </c>
      <c r="C86" s="11"/>
      <c r="D86" s="83">
        <f t="shared" si="31"/>
        <v>4.926173426352781E-3</v>
      </c>
      <c r="E86" s="83">
        <f t="shared" si="32"/>
        <v>0</v>
      </c>
      <c r="F86" s="173">
        <f t="shared" si="33"/>
        <v>4.926173426352781E-3</v>
      </c>
      <c r="G86" s="174">
        <f t="shared" si="21"/>
        <v>4.926173426352781E-3</v>
      </c>
      <c r="H86" s="175">
        <f t="shared" si="22"/>
        <v>0</v>
      </c>
      <c r="I86" s="27">
        <f t="shared" si="23"/>
        <v>0.98523468527055624</v>
      </c>
      <c r="J86" s="11">
        <f t="shared" si="24"/>
        <v>432</v>
      </c>
      <c r="K86">
        <f t="shared" si="25"/>
        <v>132.5</v>
      </c>
      <c r="L86" s="36">
        <f t="shared" si="34"/>
        <v>1.3788646506146453E-2</v>
      </c>
      <c r="M86" s="99">
        <f t="shared" si="35"/>
        <v>3.3125000000000002E-2</v>
      </c>
      <c r="N86">
        <f t="shared" si="36"/>
        <v>1500</v>
      </c>
      <c r="O86" s="36">
        <f t="shared" si="26"/>
        <v>3.1568355450390098E-3</v>
      </c>
      <c r="P86" s="1">
        <f t="shared" si="37"/>
        <v>2.8137351759242999</v>
      </c>
      <c r="Q86" s="23">
        <f t="shared" si="38"/>
        <v>427.67426482407569</v>
      </c>
      <c r="R86" s="23">
        <f t="shared" si="27"/>
        <v>0.83</v>
      </c>
      <c r="S86" s="11">
        <f t="shared" si="28"/>
        <v>0.96</v>
      </c>
      <c r="T86" s="20"/>
      <c r="U86" s="30">
        <f t="shared" si="29"/>
        <v>20.667684441396084</v>
      </c>
      <c r="V86" s="24">
        <f t="shared" si="30"/>
        <v>16.468010962904398</v>
      </c>
      <c r="W86" s="24">
        <f t="shared" si="39"/>
        <v>20</v>
      </c>
      <c r="X86" s="31">
        <f t="shared" si="40"/>
        <v>395.23226310970551</v>
      </c>
      <c r="Y86" s="20"/>
      <c r="Z86" s="19"/>
    </row>
    <row r="87" spans="1:26" ht="15.6" x14ac:dyDescent="0.3">
      <c r="A87" s="32">
        <v>69</v>
      </c>
      <c r="B87" s="172">
        <f>'Curva durate'!BH95/1000</f>
        <v>4.9188196874808878E-3</v>
      </c>
      <c r="C87" s="11"/>
      <c r="D87" s="83">
        <f t="shared" si="31"/>
        <v>4.9188196874808878E-3</v>
      </c>
      <c r="E87" s="83">
        <f t="shared" si="32"/>
        <v>0</v>
      </c>
      <c r="F87" s="173">
        <f t="shared" si="33"/>
        <v>4.9188196874808878E-3</v>
      </c>
      <c r="G87" s="174">
        <f t="shared" si="21"/>
        <v>4.9188196874808878E-3</v>
      </c>
      <c r="H87" s="175">
        <f t="shared" si="22"/>
        <v>0</v>
      </c>
      <c r="I87" s="27">
        <f t="shared" si="23"/>
        <v>0.98376393749617752</v>
      </c>
      <c r="J87" s="11">
        <f t="shared" si="24"/>
        <v>432</v>
      </c>
      <c r="K87">
        <f t="shared" si="25"/>
        <v>132.5</v>
      </c>
      <c r="L87" s="36">
        <f t="shared" si="34"/>
        <v>1.3788646506146453E-2</v>
      </c>
      <c r="M87" s="99">
        <f t="shared" si="35"/>
        <v>3.3125000000000002E-2</v>
      </c>
      <c r="N87">
        <f t="shared" si="36"/>
        <v>1500</v>
      </c>
      <c r="O87" s="36">
        <f t="shared" si="26"/>
        <v>3.1568355450390098E-3</v>
      </c>
      <c r="P87" s="1">
        <f t="shared" si="37"/>
        <v>2.805340818704666</v>
      </c>
      <c r="Q87" s="23">
        <f t="shared" si="38"/>
        <v>427.68265918129532</v>
      </c>
      <c r="R87" s="23">
        <f t="shared" si="27"/>
        <v>0.83</v>
      </c>
      <c r="S87" s="11">
        <f t="shared" si="28"/>
        <v>0.96</v>
      </c>
      <c r="T87" s="20"/>
      <c r="U87" s="30">
        <f t="shared" si="29"/>
        <v>20.637237001796066</v>
      </c>
      <c r="V87" s="24">
        <f t="shared" si="30"/>
        <v>16.443750443031107</v>
      </c>
      <c r="W87" s="24">
        <f t="shared" si="39"/>
        <v>20</v>
      </c>
      <c r="X87" s="31">
        <f t="shared" si="40"/>
        <v>394.65001063274656</v>
      </c>
      <c r="Y87" s="20"/>
      <c r="Z87" s="19"/>
    </row>
    <row r="88" spans="1:26" ht="15.6" x14ac:dyDescent="0.3">
      <c r="A88" s="26">
        <v>70</v>
      </c>
      <c r="B88" s="172">
        <f>'Curva durate'!BH96/1000</f>
        <v>4.911362610306491E-3</v>
      </c>
      <c r="C88" s="11"/>
      <c r="D88" s="83">
        <f t="shared" si="31"/>
        <v>4.911362610306491E-3</v>
      </c>
      <c r="E88" s="83">
        <f t="shared" si="32"/>
        <v>0</v>
      </c>
      <c r="F88" s="173">
        <f t="shared" si="33"/>
        <v>4.911362610306491E-3</v>
      </c>
      <c r="G88" s="174">
        <f t="shared" si="21"/>
        <v>4.911362610306491E-3</v>
      </c>
      <c r="H88" s="175">
        <f t="shared" si="22"/>
        <v>0</v>
      </c>
      <c r="I88" s="27">
        <f t="shared" si="23"/>
        <v>0.98227252206129823</v>
      </c>
      <c r="J88" s="11">
        <f t="shared" si="24"/>
        <v>432</v>
      </c>
      <c r="K88">
        <f t="shared" si="25"/>
        <v>132.5</v>
      </c>
      <c r="L88" s="36">
        <f t="shared" si="34"/>
        <v>1.3788646506146453E-2</v>
      </c>
      <c r="M88" s="99">
        <f t="shared" si="35"/>
        <v>3.3125000000000002E-2</v>
      </c>
      <c r="N88">
        <f t="shared" si="36"/>
        <v>1500</v>
      </c>
      <c r="O88" s="36">
        <f t="shared" si="26"/>
        <v>3.1568355450390098E-3</v>
      </c>
      <c r="P88" s="1">
        <f t="shared" si="37"/>
        <v>2.7968413058488499</v>
      </c>
      <c r="Q88" s="23">
        <f t="shared" si="38"/>
        <v>427.69115869415117</v>
      </c>
      <c r="R88" s="23">
        <f t="shared" si="27"/>
        <v>0.83</v>
      </c>
      <c r="S88" s="11">
        <f t="shared" si="28"/>
        <v>0.96</v>
      </c>
      <c r="T88" s="20"/>
      <c r="U88" s="30">
        <f t="shared" si="29"/>
        <v>20.606359846233008</v>
      </c>
      <c r="V88" s="24">
        <f t="shared" si="30"/>
        <v>16.419147525478458</v>
      </c>
      <c r="W88" s="24">
        <f t="shared" si="39"/>
        <v>20</v>
      </c>
      <c r="X88" s="31">
        <f t="shared" si="40"/>
        <v>394.05954061148299</v>
      </c>
      <c r="Y88" s="20"/>
      <c r="Z88" s="19"/>
    </row>
    <row r="89" spans="1:26" ht="15.6" x14ac:dyDescent="0.3">
      <c r="A89" s="32">
        <v>71</v>
      </c>
      <c r="B89" s="172">
        <f>'Curva durate'!BH97/1000</f>
        <v>4.9038029478513214E-3</v>
      </c>
      <c r="C89" s="11"/>
      <c r="D89" s="83">
        <f t="shared" si="31"/>
        <v>4.9038029478513214E-3</v>
      </c>
      <c r="E89" s="83">
        <f t="shared" si="32"/>
        <v>0</v>
      </c>
      <c r="F89" s="173">
        <f t="shared" si="33"/>
        <v>4.9038029478513214E-3</v>
      </c>
      <c r="G89" s="174">
        <f t="shared" si="21"/>
        <v>4.9038029478513214E-3</v>
      </c>
      <c r="H89" s="175">
        <f t="shared" si="22"/>
        <v>0</v>
      </c>
      <c r="I89" s="27">
        <f t="shared" si="23"/>
        <v>0.98076058957026424</v>
      </c>
      <c r="J89" s="11">
        <f t="shared" si="24"/>
        <v>432</v>
      </c>
      <c r="K89">
        <f t="shared" si="25"/>
        <v>132.5</v>
      </c>
      <c r="L89" s="36">
        <f t="shared" si="34"/>
        <v>1.3788646506146453E-2</v>
      </c>
      <c r="M89" s="99">
        <f t="shared" si="35"/>
        <v>3.3125000000000002E-2</v>
      </c>
      <c r="N89">
        <f t="shared" si="36"/>
        <v>1500</v>
      </c>
      <c r="O89" s="36">
        <f t="shared" si="26"/>
        <v>3.1568355450390098E-3</v>
      </c>
      <c r="P89" s="1">
        <f t="shared" si="37"/>
        <v>2.7882380297723919</v>
      </c>
      <c r="Q89" s="23">
        <f t="shared" si="38"/>
        <v>427.6997619702276</v>
      </c>
      <c r="R89" s="23">
        <f t="shared" si="27"/>
        <v>0.83</v>
      </c>
      <c r="S89" s="11">
        <f t="shared" si="28"/>
        <v>0.96</v>
      </c>
      <c r="T89" s="20"/>
      <c r="U89" s="30">
        <f t="shared" si="29"/>
        <v>20.575056018275575</v>
      </c>
      <c r="V89" s="24">
        <f t="shared" si="30"/>
        <v>16.394204635361977</v>
      </c>
      <c r="W89" s="24">
        <f t="shared" si="39"/>
        <v>20</v>
      </c>
      <c r="X89" s="31">
        <f t="shared" si="40"/>
        <v>393.46091124868747</v>
      </c>
      <c r="Y89" s="20"/>
      <c r="Z89" s="19"/>
    </row>
    <row r="90" spans="1:26" ht="15.6" x14ac:dyDescent="0.3">
      <c r="A90" s="32">
        <v>72</v>
      </c>
      <c r="B90" s="172">
        <f>'Curva durate'!BH98/1000</f>
        <v>4.8961414538346484E-3</v>
      </c>
      <c r="C90" s="11"/>
      <c r="D90" s="83">
        <f t="shared" si="31"/>
        <v>4.8961414538346484E-3</v>
      </c>
      <c r="E90" s="83">
        <f t="shared" si="32"/>
        <v>0</v>
      </c>
      <c r="F90" s="173">
        <f t="shared" si="33"/>
        <v>4.8961414538346484E-3</v>
      </c>
      <c r="G90" s="174">
        <f t="shared" si="21"/>
        <v>4.8961414538346484E-3</v>
      </c>
      <c r="H90" s="175">
        <f t="shared" si="22"/>
        <v>0</v>
      </c>
      <c r="I90" s="27">
        <f t="shared" si="23"/>
        <v>0.97922829076692963</v>
      </c>
      <c r="J90" s="11">
        <f t="shared" si="24"/>
        <v>432</v>
      </c>
      <c r="K90">
        <f t="shared" si="25"/>
        <v>132.5</v>
      </c>
      <c r="L90" s="36">
        <f t="shared" si="34"/>
        <v>1.3788646506146453E-2</v>
      </c>
      <c r="M90" s="99">
        <f t="shared" si="35"/>
        <v>3.3125000000000002E-2</v>
      </c>
      <c r="N90">
        <f t="shared" si="36"/>
        <v>1500</v>
      </c>
      <c r="O90" s="36">
        <f t="shared" si="26"/>
        <v>3.1568355450390098E-3</v>
      </c>
      <c r="P90" s="1">
        <f t="shared" si="37"/>
        <v>2.7795323857596617</v>
      </c>
      <c r="Q90" s="23">
        <f t="shared" si="38"/>
        <v>427.70846761424036</v>
      </c>
      <c r="R90" s="23">
        <f t="shared" si="27"/>
        <v>0.83</v>
      </c>
      <c r="S90" s="11">
        <f t="shared" si="28"/>
        <v>0.96</v>
      </c>
      <c r="T90" s="20"/>
      <c r="U90" s="30">
        <f t="shared" si="29"/>
        <v>20.543328564317754</v>
      </c>
      <c r="V90" s="24">
        <f t="shared" si="30"/>
        <v>16.368924200048387</v>
      </c>
      <c r="W90" s="24">
        <f t="shared" si="39"/>
        <v>20</v>
      </c>
      <c r="X90" s="31">
        <f t="shared" si="40"/>
        <v>392.85418080116131</v>
      </c>
      <c r="Y90" s="20"/>
      <c r="Z90" s="19"/>
    </row>
    <row r="91" spans="1:26" ht="15.6" x14ac:dyDescent="0.3">
      <c r="A91" s="26">
        <v>73</v>
      </c>
      <c r="B91" s="172">
        <f>'Curva durate'!BH99/1000</f>
        <v>4.8883788826732753E-3</v>
      </c>
      <c r="C91" s="11"/>
      <c r="D91" s="83">
        <f t="shared" si="31"/>
        <v>4.8883788826732753E-3</v>
      </c>
      <c r="E91" s="83">
        <f t="shared" si="32"/>
        <v>0</v>
      </c>
      <c r="F91" s="173">
        <f t="shared" si="33"/>
        <v>4.8883788826732753E-3</v>
      </c>
      <c r="G91" s="174">
        <f t="shared" si="21"/>
        <v>4.8883788826732753E-3</v>
      </c>
      <c r="H91" s="175">
        <f t="shared" si="22"/>
        <v>0</v>
      </c>
      <c r="I91" s="27">
        <f t="shared" si="23"/>
        <v>0.97767577653465498</v>
      </c>
      <c r="J91" s="11">
        <f t="shared" si="24"/>
        <v>432</v>
      </c>
      <c r="K91">
        <f t="shared" si="25"/>
        <v>132.5</v>
      </c>
      <c r="L91" s="36">
        <f t="shared" si="34"/>
        <v>1.3788646506146453E-2</v>
      </c>
      <c r="M91" s="99">
        <f t="shared" si="35"/>
        <v>3.3125000000000002E-2</v>
      </c>
      <c r="N91">
        <f t="shared" si="36"/>
        <v>1500</v>
      </c>
      <c r="O91" s="36">
        <f t="shared" si="26"/>
        <v>3.1568355450390098E-3</v>
      </c>
      <c r="P91" s="1">
        <f t="shared" si="37"/>
        <v>2.7707257717790927</v>
      </c>
      <c r="Q91" s="23">
        <f t="shared" si="38"/>
        <v>427.7172742282209</v>
      </c>
      <c r="R91" s="23">
        <f t="shared" si="27"/>
        <v>0.83</v>
      </c>
      <c r="S91" s="11">
        <f t="shared" si="28"/>
        <v>0.96</v>
      </c>
      <c r="T91" s="20"/>
      <c r="U91" s="30">
        <f t="shared" si="29"/>
        <v>20.511180533610652</v>
      </c>
      <c r="V91" s="24">
        <f t="shared" si="30"/>
        <v>16.343308649180969</v>
      </c>
      <c r="W91" s="24">
        <f t="shared" si="39"/>
        <v>20</v>
      </c>
      <c r="X91" s="31">
        <f t="shared" si="40"/>
        <v>392.23940758034325</v>
      </c>
      <c r="Y91" s="20"/>
      <c r="Z91" s="19"/>
    </row>
    <row r="92" spans="1:26" ht="15.6" x14ac:dyDescent="0.3">
      <c r="A92" s="32">
        <v>74</v>
      </c>
      <c r="B92" s="172">
        <f>'Curva durate'!BH100/1000</f>
        <v>4.8805159894815429E-3</v>
      </c>
      <c r="C92" s="11"/>
      <c r="D92" s="83">
        <f t="shared" si="31"/>
        <v>4.8805159894815429E-3</v>
      </c>
      <c r="E92" s="83">
        <f t="shared" si="32"/>
        <v>0</v>
      </c>
      <c r="F92" s="173">
        <f t="shared" si="33"/>
        <v>4.8805159894815429E-3</v>
      </c>
      <c r="G92" s="174">
        <f t="shared" si="21"/>
        <v>4.8805159894815429E-3</v>
      </c>
      <c r="H92" s="175">
        <f t="shared" si="22"/>
        <v>0</v>
      </c>
      <c r="I92" s="27">
        <f t="shared" si="23"/>
        <v>0.97610319789630862</v>
      </c>
      <c r="J92" s="11">
        <f t="shared" si="24"/>
        <v>432</v>
      </c>
      <c r="K92">
        <f t="shared" si="25"/>
        <v>132.5</v>
      </c>
      <c r="L92" s="36">
        <f t="shared" si="34"/>
        <v>1.3788646506146453E-2</v>
      </c>
      <c r="M92" s="99">
        <f t="shared" si="35"/>
        <v>3.3125000000000002E-2</v>
      </c>
      <c r="N92">
        <f t="shared" si="36"/>
        <v>1500</v>
      </c>
      <c r="O92" s="36">
        <f t="shared" si="26"/>
        <v>3.1568355450390098E-3</v>
      </c>
      <c r="P92" s="1">
        <f t="shared" si="37"/>
        <v>2.7618195882995025</v>
      </c>
      <c r="Q92" s="23">
        <f t="shared" si="38"/>
        <v>427.72618041170051</v>
      </c>
      <c r="R92" s="23">
        <f t="shared" si="27"/>
        <v>0.83</v>
      </c>
      <c r="S92" s="11">
        <f t="shared" si="28"/>
        <v>0.96</v>
      </c>
      <c r="T92" s="20"/>
      <c r="U92" s="30">
        <f t="shared" si="29"/>
        <v>20.478614978294075</v>
      </c>
      <c r="V92" s="24">
        <f t="shared" si="30"/>
        <v>16.317360414704719</v>
      </c>
      <c r="W92" s="24">
        <f t="shared" si="39"/>
        <v>20</v>
      </c>
      <c r="X92" s="31">
        <f t="shared" si="40"/>
        <v>391.61664995291324</v>
      </c>
      <c r="Y92" s="20"/>
      <c r="Z92" s="19"/>
    </row>
    <row r="93" spans="1:26" ht="15.6" x14ac:dyDescent="0.3">
      <c r="A93" s="32">
        <v>75</v>
      </c>
      <c r="B93" s="172">
        <f>'Curva durate'!BH101/1000</f>
        <v>4.8725535300713253E-3</v>
      </c>
      <c r="C93" s="11"/>
      <c r="D93" s="83">
        <f t="shared" si="31"/>
        <v>4.8725535300713253E-3</v>
      </c>
      <c r="E93" s="83">
        <f t="shared" si="32"/>
        <v>0</v>
      </c>
      <c r="F93" s="173">
        <f t="shared" si="33"/>
        <v>4.8725535300713253E-3</v>
      </c>
      <c r="G93" s="174">
        <f t="shared" si="21"/>
        <v>4.8725535300713253E-3</v>
      </c>
      <c r="H93" s="175">
        <f t="shared" si="22"/>
        <v>0</v>
      </c>
      <c r="I93" s="27">
        <f t="shared" si="23"/>
        <v>0.97451070601426504</v>
      </c>
      <c r="J93" s="11">
        <f t="shared" si="24"/>
        <v>432</v>
      </c>
      <c r="K93">
        <f t="shared" si="25"/>
        <v>132.5</v>
      </c>
      <c r="L93" s="36">
        <f t="shared" si="34"/>
        <v>1.3788646506146453E-2</v>
      </c>
      <c r="M93" s="99">
        <f t="shared" si="35"/>
        <v>3.3125000000000002E-2</v>
      </c>
      <c r="N93">
        <f t="shared" si="36"/>
        <v>1500</v>
      </c>
      <c r="O93" s="36">
        <f t="shared" si="26"/>
        <v>3.1568355450390098E-3</v>
      </c>
      <c r="P93" s="1">
        <f t="shared" si="37"/>
        <v>2.7528152381074751</v>
      </c>
      <c r="Q93" s="23">
        <f t="shared" si="38"/>
        <v>427.73518476189253</v>
      </c>
      <c r="R93" s="23">
        <f t="shared" si="27"/>
        <v>0.83</v>
      </c>
      <c r="S93" s="11">
        <f t="shared" si="28"/>
        <v>0.96</v>
      </c>
      <c r="T93" s="20"/>
      <c r="U93" s="30">
        <f t="shared" si="29"/>
        <v>20.445634953427717</v>
      </c>
      <c r="V93" s="24">
        <f t="shared" si="30"/>
        <v>16.291081930891206</v>
      </c>
      <c r="W93" s="24">
        <f t="shared" si="39"/>
        <v>20</v>
      </c>
      <c r="X93" s="31">
        <f t="shared" si="40"/>
        <v>390.98596634138892</v>
      </c>
      <c r="Y93" s="20"/>
      <c r="Z93" s="19"/>
    </row>
    <row r="94" spans="1:26" ht="15.6" x14ac:dyDescent="0.3">
      <c r="A94" s="26">
        <v>76</v>
      </c>
      <c r="B94" s="172">
        <f>'Curva durate'!BH102/1000</f>
        <v>4.8644922609520367E-3</v>
      </c>
      <c r="C94" s="11"/>
      <c r="D94" s="83">
        <f t="shared" si="31"/>
        <v>4.8644922609520367E-3</v>
      </c>
      <c r="E94" s="83">
        <f t="shared" si="32"/>
        <v>0</v>
      </c>
      <c r="F94" s="173">
        <f t="shared" si="33"/>
        <v>4.8644922609520367E-3</v>
      </c>
      <c r="G94" s="174">
        <f t="shared" si="21"/>
        <v>4.8644922609520367E-3</v>
      </c>
      <c r="H94" s="175">
        <f t="shared" si="22"/>
        <v>0</v>
      </c>
      <c r="I94" s="27">
        <f t="shared" si="23"/>
        <v>0.97289845219040727</v>
      </c>
      <c r="J94" s="11">
        <f t="shared" si="24"/>
        <v>432</v>
      </c>
      <c r="K94">
        <f t="shared" si="25"/>
        <v>132.5</v>
      </c>
      <c r="L94" s="36">
        <f t="shared" si="34"/>
        <v>1.3788646506146453E-2</v>
      </c>
      <c r="M94" s="99">
        <f t="shared" si="35"/>
        <v>3.3125000000000002E-2</v>
      </c>
      <c r="N94">
        <f t="shared" si="36"/>
        <v>1500</v>
      </c>
      <c r="O94" s="36">
        <f t="shared" si="26"/>
        <v>3.1568355450390098E-3</v>
      </c>
      <c r="P94" s="1">
        <f t="shared" si="37"/>
        <v>2.7437141261258406</v>
      </c>
      <c r="Q94" s="23">
        <f t="shared" si="38"/>
        <v>427.74428587387416</v>
      </c>
      <c r="R94" s="23">
        <f t="shared" si="27"/>
        <v>0.83</v>
      </c>
      <c r="S94" s="11">
        <f t="shared" si="28"/>
        <v>0.96</v>
      </c>
      <c r="T94" s="20"/>
      <c r="U94" s="30">
        <f t="shared" si="29"/>
        <v>20.41224351702218</v>
      </c>
      <c r="V94" s="24">
        <f t="shared" si="30"/>
        <v>16.264475634363272</v>
      </c>
      <c r="W94" s="24">
        <f t="shared" si="39"/>
        <v>20</v>
      </c>
      <c r="X94" s="31">
        <f t="shared" si="40"/>
        <v>390.34741522471853</v>
      </c>
      <c r="Y94" s="20"/>
      <c r="Z94" s="19"/>
    </row>
    <row r="95" spans="1:26" ht="15.6" x14ac:dyDescent="0.3">
      <c r="A95" s="32">
        <v>77</v>
      </c>
      <c r="B95" s="172">
        <f>'Curva durate'!BH103/1000</f>
        <v>4.8563329393306234E-3</v>
      </c>
      <c r="C95" s="11"/>
      <c r="D95" s="83">
        <f t="shared" si="31"/>
        <v>4.8563329393306234E-3</v>
      </c>
      <c r="E95" s="83">
        <f t="shared" si="32"/>
        <v>0</v>
      </c>
      <c r="F95" s="173">
        <f t="shared" si="33"/>
        <v>4.8563329393306234E-3</v>
      </c>
      <c r="G95" s="174">
        <f t="shared" si="21"/>
        <v>4.8563329393306234E-3</v>
      </c>
      <c r="H95" s="175">
        <f t="shared" si="22"/>
        <v>0</v>
      </c>
      <c r="I95" s="27">
        <f t="shared" si="23"/>
        <v>0.97126658786612463</v>
      </c>
      <c r="J95" s="11">
        <f t="shared" si="24"/>
        <v>432</v>
      </c>
      <c r="K95">
        <f t="shared" si="25"/>
        <v>132.5</v>
      </c>
      <c r="L95" s="36">
        <f t="shared" si="34"/>
        <v>1.3788646506146453E-2</v>
      </c>
      <c r="M95" s="99">
        <f t="shared" si="35"/>
        <v>3.3125000000000002E-2</v>
      </c>
      <c r="N95">
        <f t="shared" si="36"/>
        <v>1500</v>
      </c>
      <c r="O95" s="36">
        <f t="shared" si="26"/>
        <v>3.1568355450390098E-3</v>
      </c>
      <c r="P95" s="1">
        <f t="shared" si="37"/>
        <v>2.7345176592332145</v>
      </c>
      <c r="Q95" s="23">
        <f t="shared" si="38"/>
        <v>427.75348234076677</v>
      </c>
      <c r="R95" s="23">
        <f t="shared" si="27"/>
        <v>0.83</v>
      </c>
      <c r="S95" s="11">
        <f t="shared" si="28"/>
        <v>0.96</v>
      </c>
      <c r="T95" s="20"/>
      <c r="U95" s="30">
        <f t="shared" si="29"/>
        <v>20.378443730069538</v>
      </c>
      <c r="V95" s="24">
        <f t="shared" si="30"/>
        <v>16.237543964119403</v>
      </c>
      <c r="W95" s="24">
        <f t="shared" si="39"/>
        <v>20</v>
      </c>
      <c r="X95" s="31">
        <f t="shared" si="40"/>
        <v>389.70105513886568</v>
      </c>
      <c r="Y95" s="20"/>
      <c r="Z95" s="19"/>
    </row>
    <row r="96" spans="1:26" ht="15.6" x14ac:dyDescent="0.3">
      <c r="A96" s="32">
        <v>78</v>
      </c>
      <c r="B96" s="172">
        <f>'Curva durate'!BH104/1000</f>
        <v>4.8480763231115711E-3</v>
      </c>
      <c r="C96" s="11"/>
      <c r="D96" s="83">
        <f t="shared" si="31"/>
        <v>4.8480763231115711E-3</v>
      </c>
      <c r="E96" s="83">
        <f t="shared" si="32"/>
        <v>0</v>
      </c>
      <c r="F96" s="173">
        <f t="shared" si="33"/>
        <v>4.8480763231115711E-3</v>
      </c>
      <c r="G96" s="174">
        <f t="shared" si="21"/>
        <v>4.8480763231115711E-3</v>
      </c>
      <c r="H96" s="175">
        <f t="shared" si="22"/>
        <v>0</v>
      </c>
      <c r="I96" s="27">
        <f t="shared" si="23"/>
        <v>0.96961526462231418</v>
      </c>
      <c r="J96" s="11">
        <f t="shared" si="24"/>
        <v>432</v>
      </c>
      <c r="K96">
        <f t="shared" si="25"/>
        <v>132.5</v>
      </c>
      <c r="L96" s="36">
        <f t="shared" si="34"/>
        <v>1.3788646506146453E-2</v>
      </c>
      <c r="M96" s="99">
        <f t="shared" si="35"/>
        <v>3.3125000000000002E-2</v>
      </c>
      <c r="N96">
        <f t="shared" si="36"/>
        <v>1500</v>
      </c>
      <c r="O96" s="36">
        <f t="shared" si="26"/>
        <v>3.1568355450390098E-3</v>
      </c>
      <c r="P96" s="1">
        <f t="shared" si="37"/>
        <v>2.7252272460846538</v>
      </c>
      <c r="Q96" s="23">
        <f t="shared" si="38"/>
        <v>427.76277275391533</v>
      </c>
      <c r="R96" s="23">
        <f t="shared" si="27"/>
        <v>0.83</v>
      </c>
      <c r="S96" s="11">
        <f t="shared" si="28"/>
        <v>0.96</v>
      </c>
      <c r="T96" s="20"/>
      <c r="U96" s="30">
        <f t="shared" si="29"/>
        <v>20.344238656573729</v>
      </c>
      <c r="V96" s="24">
        <f t="shared" si="30"/>
        <v>16.210289361557948</v>
      </c>
      <c r="W96" s="24">
        <f t="shared" si="39"/>
        <v>20</v>
      </c>
      <c r="X96" s="31">
        <f t="shared" si="40"/>
        <v>389.04694467739074</v>
      </c>
      <c r="Y96" s="20"/>
      <c r="Z96" s="19"/>
    </row>
    <row r="97" spans="1:26" ht="15.6" x14ac:dyDescent="0.3">
      <c r="A97" s="26">
        <v>79</v>
      </c>
      <c r="B97" s="172">
        <f>'Curva durate'!BH105/1000</f>
        <v>4.839723170896898E-3</v>
      </c>
      <c r="C97" s="11"/>
      <c r="D97" s="83">
        <f t="shared" si="31"/>
        <v>4.839723170896898E-3</v>
      </c>
      <c r="E97" s="83">
        <f t="shared" si="32"/>
        <v>0</v>
      </c>
      <c r="F97" s="173">
        <f t="shared" si="33"/>
        <v>4.839723170896898E-3</v>
      </c>
      <c r="G97" s="174">
        <f t="shared" si="21"/>
        <v>4.839723170896898E-3</v>
      </c>
      <c r="H97" s="175">
        <f t="shared" si="22"/>
        <v>0</v>
      </c>
      <c r="I97" s="27">
        <f t="shared" si="23"/>
        <v>0.96794463417937959</v>
      </c>
      <c r="J97" s="11">
        <f t="shared" si="24"/>
        <v>432</v>
      </c>
      <c r="K97">
        <f t="shared" si="25"/>
        <v>132.5</v>
      </c>
      <c r="L97" s="36">
        <f t="shared" si="34"/>
        <v>1.3788646506146453E-2</v>
      </c>
      <c r="M97" s="99">
        <f t="shared" si="35"/>
        <v>3.3125000000000002E-2</v>
      </c>
      <c r="N97">
        <f t="shared" si="36"/>
        <v>1500</v>
      </c>
      <c r="O97" s="36">
        <f t="shared" si="26"/>
        <v>3.1568355450390098E-3</v>
      </c>
      <c r="P97" s="1">
        <f t="shared" si="37"/>
        <v>2.7158442969333811</v>
      </c>
      <c r="Q97" s="23">
        <f t="shared" si="38"/>
        <v>427.77215570306663</v>
      </c>
      <c r="R97" s="23">
        <f t="shared" si="27"/>
        <v>0.83</v>
      </c>
      <c r="S97" s="11">
        <f t="shared" si="28"/>
        <v>0.96</v>
      </c>
      <c r="T97" s="20"/>
      <c r="U97" s="30">
        <f t="shared" si="29"/>
        <v>20.30963136358055</v>
      </c>
      <c r="V97" s="24">
        <f t="shared" si="30"/>
        <v>16.182714270500981</v>
      </c>
      <c r="W97" s="24">
        <f t="shared" si="39"/>
        <v>20</v>
      </c>
      <c r="X97" s="31">
        <f t="shared" si="40"/>
        <v>388.38514249202353</v>
      </c>
      <c r="Y97" s="20"/>
      <c r="Z97" s="19"/>
    </row>
    <row r="98" spans="1:26" ht="15.6" x14ac:dyDescent="0.3">
      <c r="A98" s="32">
        <v>80</v>
      </c>
      <c r="B98" s="172">
        <f>'Curva durate'!BH106/1000</f>
        <v>4.8312742419861603E-3</v>
      </c>
      <c r="C98" s="11"/>
      <c r="D98" s="83">
        <f t="shared" si="31"/>
        <v>4.8312742419861603E-3</v>
      </c>
      <c r="E98" s="83">
        <f t="shared" si="32"/>
        <v>0</v>
      </c>
      <c r="F98" s="173">
        <f t="shared" si="33"/>
        <v>4.8312742419861603E-3</v>
      </c>
      <c r="G98" s="174">
        <f t="shared" si="21"/>
        <v>4.8312742419861603E-3</v>
      </c>
      <c r="H98" s="175">
        <f t="shared" si="22"/>
        <v>0</v>
      </c>
      <c r="I98" s="27">
        <f t="shared" si="23"/>
        <v>0.96625484839723208</v>
      </c>
      <c r="J98" s="11">
        <f t="shared" si="24"/>
        <v>432</v>
      </c>
      <c r="K98">
        <f t="shared" si="25"/>
        <v>132.5</v>
      </c>
      <c r="L98" s="36">
        <f t="shared" si="34"/>
        <v>1.3788646506146453E-2</v>
      </c>
      <c r="M98" s="99">
        <f t="shared" si="35"/>
        <v>3.3125000000000002E-2</v>
      </c>
      <c r="N98">
        <f t="shared" si="36"/>
        <v>1500</v>
      </c>
      <c r="O98" s="36">
        <f t="shared" si="26"/>
        <v>3.1568355450390098E-3</v>
      </c>
      <c r="P98" s="1">
        <f t="shared" si="37"/>
        <v>2.7063702234536247</v>
      </c>
      <c r="Q98" s="23">
        <f t="shared" si="38"/>
        <v>427.78162977654637</v>
      </c>
      <c r="R98" s="23">
        <f t="shared" si="27"/>
        <v>0.83</v>
      </c>
      <c r="S98" s="11">
        <f t="shared" si="28"/>
        <v>0.96</v>
      </c>
      <c r="T98" s="20"/>
      <c r="U98" s="30">
        <f t="shared" si="29"/>
        <v>20.274624921207369</v>
      </c>
      <c r="V98" s="24">
        <f t="shared" si="30"/>
        <v>16.154821137218033</v>
      </c>
      <c r="W98" s="24">
        <f t="shared" si="39"/>
        <v>20</v>
      </c>
      <c r="X98" s="31">
        <f t="shared" si="40"/>
        <v>387.71570729323275</v>
      </c>
      <c r="Y98" s="20"/>
      <c r="Z98" s="19"/>
    </row>
    <row r="99" spans="1:26" ht="15.6" x14ac:dyDescent="0.3">
      <c r="A99" s="32">
        <v>81</v>
      </c>
      <c r="B99" s="172">
        <f>'Curva durate'!BH107/1000</f>
        <v>4.8227302963764511E-3</v>
      </c>
      <c r="C99" s="11"/>
      <c r="D99" s="83">
        <f t="shared" si="31"/>
        <v>4.8227302963764511E-3</v>
      </c>
      <c r="E99" s="83">
        <f t="shared" si="32"/>
        <v>0</v>
      </c>
      <c r="F99" s="173">
        <f t="shared" si="33"/>
        <v>4.8227302963764511E-3</v>
      </c>
      <c r="G99" s="174">
        <f t="shared" si="21"/>
        <v>4.8227302963764511E-3</v>
      </c>
      <c r="H99" s="175">
        <f t="shared" si="22"/>
        <v>0</v>
      </c>
      <c r="I99" s="27">
        <f t="shared" si="23"/>
        <v>0.96454605927529025</v>
      </c>
      <c r="J99" s="11">
        <f t="shared" si="24"/>
        <v>432</v>
      </c>
      <c r="K99">
        <f t="shared" si="25"/>
        <v>132.5</v>
      </c>
      <c r="L99" s="36">
        <f t="shared" si="34"/>
        <v>1.3788646506146453E-2</v>
      </c>
      <c r="M99" s="99">
        <f t="shared" si="35"/>
        <v>3.3125000000000002E-2</v>
      </c>
      <c r="N99">
        <f t="shared" si="36"/>
        <v>1500</v>
      </c>
      <c r="O99" s="36">
        <f t="shared" si="26"/>
        <v>3.1568355450390098E-3</v>
      </c>
      <c r="P99" s="1">
        <f t="shared" si="37"/>
        <v>2.6968064385645492</v>
      </c>
      <c r="Q99" s="23">
        <f t="shared" si="38"/>
        <v>427.79119356143548</v>
      </c>
      <c r="R99" s="23">
        <f t="shared" si="27"/>
        <v>0.83</v>
      </c>
      <c r="S99" s="11">
        <f t="shared" si="28"/>
        <v>0.96</v>
      </c>
      <c r="T99" s="20"/>
      <c r="U99" s="30">
        <f t="shared" si="29"/>
        <v>20.239222402672539</v>
      </c>
      <c r="V99" s="24">
        <f t="shared" si="30"/>
        <v>16.126612410449479</v>
      </c>
      <c r="W99" s="24">
        <f t="shared" si="39"/>
        <v>20</v>
      </c>
      <c r="X99" s="31">
        <f t="shared" si="40"/>
        <v>387.03869785078746</v>
      </c>
      <c r="Y99" s="20"/>
      <c r="Z99" s="19"/>
    </row>
    <row r="100" spans="1:26" ht="15.6" x14ac:dyDescent="0.3">
      <c r="A100" s="26">
        <v>82</v>
      </c>
      <c r="B100" s="172">
        <f>'Curva durate'!BH108/1000</f>
        <v>4.8140920947623983E-3</v>
      </c>
      <c r="C100" s="11"/>
      <c r="D100" s="83">
        <f t="shared" si="31"/>
        <v>4.8140920947623983E-3</v>
      </c>
      <c r="E100" s="83">
        <f t="shared" si="32"/>
        <v>0</v>
      </c>
      <c r="F100" s="173">
        <f t="shared" si="33"/>
        <v>4.8140920947623983E-3</v>
      </c>
      <c r="G100" s="174">
        <f t="shared" si="21"/>
        <v>4.8140920947623983E-3</v>
      </c>
      <c r="H100" s="175">
        <f t="shared" si="22"/>
        <v>0</v>
      </c>
      <c r="I100" s="27">
        <f t="shared" si="23"/>
        <v>0.96281841895247966</v>
      </c>
      <c r="J100" s="11">
        <f t="shared" si="24"/>
        <v>432</v>
      </c>
      <c r="K100">
        <f t="shared" si="25"/>
        <v>132.5</v>
      </c>
      <c r="L100" s="36">
        <f t="shared" si="34"/>
        <v>1.3788646506146453E-2</v>
      </c>
      <c r="M100" s="99">
        <f t="shared" si="35"/>
        <v>3.3125000000000002E-2</v>
      </c>
      <c r="N100">
        <f t="shared" si="36"/>
        <v>1500</v>
      </c>
      <c r="O100" s="36">
        <f t="shared" si="26"/>
        <v>3.1568355450390098E-3</v>
      </c>
      <c r="P100" s="1">
        <f t="shared" si="37"/>
        <v>2.6871543562552946</v>
      </c>
      <c r="Q100" s="23">
        <f t="shared" si="38"/>
        <v>427.80084564374471</v>
      </c>
      <c r="R100" s="23">
        <f t="shared" si="27"/>
        <v>0.83</v>
      </c>
      <c r="S100" s="11">
        <f t="shared" si="28"/>
        <v>0.96</v>
      </c>
      <c r="T100" s="20"/>
      <c r="U100" s="30">
        <f t="shared" si="29"/>
        <v>20.203426884324422</v>
      </c>
      <c r="V100" s="24">
        <f t="shared" si="30"/>
        <v>16.098090541429698</v>
      </c>
      <c r="W100" s="24">
        <f t="shared" si="39"/>
        <v>20</v>
      </c>
      <c r="X100" s="31">
        <f t="shared" si="40"/>
        <v>386.35417299431276</v>
      </c>
      <c r="Y100" s="20"/>
      <c r="Z100" s="19"/>
    </row>
    <row r="101" spans="1:26" ht="15.6" x14ac:dyDescent="0.3">
      <c r="A101" s="32">
        <v>83</v>
      </c>
      <c r="B101" s="172">
        <f>'Curva durate'!BH109/1000</f>
        <v>4.8053603985361648E-3</v>
      </c>
      <c r="C101" s="11"/>
      <c r="D101" s="83">
        <f t="shared" si="31"/>
        <v>4.8053603985361648E-3</v>
      </c>
      <c r="E101" s="83">
        <f t="shared" si="32"/>
        <v>0</v>
      </c>
      <c r="F101" s="173">
        <f t="shared" si="33"/>
        <v>4.8053603985361648E-3</v>
      </c>
      <c r="G101" s="174">
        <f t="shared" si="21"/>
        <v>4.8053603985361648E-3</v>
      </c>
      <c r="H101" s="175">
        <f t="shared" si="22"/>
        <v>0</v>
      </c>
      <c r="I101" s="27">
        <f t="shared" si="23"/>
        <v>0.96107207970723296</v>
      </c>
      <c r="J101" s="11">
        <f t="shared" si="24"/>
        <v>432</v>
      </c>
      <c r="K101">
        <f t="shared" si="25"/>
        <v>132.5</v>
      </c>
      <c r="L101" s="36">
        <f t="shared" si="34"/>
        <v>1.3788646506146453E-2</v>
      </c>
      <c r="M101" s="99">
        <f t="shared" si="35"/>
        <v>3.3125000000000002E-2</v>
      </c>
      <c r="N101">
        <f t="shared" si="36"/>
        <v>1500</v>
      </c>
      <c r="O101" s="36">
        <f t="shared" si="26"/>
        <v>3.1568355450390098E-3</v>
      </c>
      <c r="P101" s="1">
        <f t="shared" si="37"/>
        <v>2.6774153914111274</v>
      </c>
      <c r="Q101" s="23">
        <f t="shared" si="38"/>
        <v>427.8105846085889</v>
      </c>
      <c r="R101" s="23">
        <f t="shared" si="27"/>
        <v>0.83</v>
      </c>
      <c r="S101" s="11">
        <f t="shared" si="28"/>
        <v>0.96</v>
      </c>
      <c r="T101" s="20"/>
      <c r="U101" s="30">
        <f t="shared" si="29"/>
        <v>20.167241445670168</v>
      </c>
      <c r="V101" s="24">
        <f t="shared" si="30"/>
        <v>16.069257983909988</v>
      </c>
      <c r="W101" s="24">
        <f t="shared" si="39"/>
        <v>20</v>
      </c>
      <c r="X101" s="31">
        <f t="shared" si="40"/>
        <v>385.6621916138397</v>
      </c>
      <c r="Y101" s="20"/>
      <c r="Z101" s="19"/>
    </row>
    <row r="102" spans="1:26" ht="15.6" x14ac:dyDescent="0.3">
      <c r="A102" s="32">
        <v>84</v>
      </c>
      <c r="B102" s="172">
        <f>'Curva durate'!BH110/1000</f>
        <v>4.7965359697874519E-3</v>
      </c>
      <c r="C102" s="11"/>
      <c r="D102" s="83">
        <f t="shared" si="31"/>
        <v>4.7965359697874519E-3</v>
      </c>
      <c r="E102" s="83">
        <f t="shared" si="32"/>
        <v>0</v>
      </c>
      <c r="F102" s="173">
        <f t="shared" si="33"/>
        <v>4.7965359697874519E-3</v>
      </c>
      <c r="G102" s="174">
        <f t="shared" si="21"/>
        <v>4.7965359697874519E-3</v>
      </c>
      <c r="H102" s="175">
        <f t="shared" si="22"/>
        <v>0</v>
      </c>
      <c r="I102" s="27">
        <f t="shared" si="23"/>
        <v>0.95930719395749042</v>
      </c>
      <c r="J102" s="11">
        <f t="shared" si="24"/>
        <v>432</v>
      </c>
      <c r="K102">
        <f t="shared" si="25"/>
        <v>132.5</v>
      </c>
      <c r="L102" s="36">
        <f t="shared" si="34"/>
        <v>1.3788646506146453E-2</v>
      </c>
      <c r="M102" s="99">
        <f t="shared" si="35"/>
        <v>3.3125000000000002E-2</v>
      </c>
      <c r="N102">
        <f t="shared" si="36"/>
        <v>1500</v>
      </c>
      <c r="O102" s="36">
        <f t="shared" si="26"/>
        <v>3.1568355450390098E-3</v>
      </c>
      <c r="P102" s="1">
        <f t="shared" si="37"/>
        <v>2.6675909596407053</v>
      </c>
      <c r="Q102" s="23">
        <f t="shared" si="38"/>
        <v>427.82040904035927</v>
      </c>
      <c r="R102" s="23">
        <f t="shared" si="27"/>
        <v>0.83</v>
      </c>
      <c r="S102" s="11">
        <f t="shared" si="28"/>
        <v>0.96</v>
      </c>
      <c r="T102" s="20"/>
      <c r="U102" s="30">
        <f t="shared" si="29"/>
        <v>20.130669169404101</v>
      </c>
      <c r="V102" s="24">
        <f t="shared" si="30"/>
        <v>16.040117194181185</v>
      </c>
      <c r="W102" s="24">
        <f t="shared" si="39"/>
        <v>20</v>
      </c>
      <c r="X102" s="31">
        <f t="shared" si="40"/>
        <v>384.96281266034845</v>
      </c>
      <c r="Y102" s="20"/>
      <c r="Z102" s="19"/>
    </row>
    <row r="103" spans="1:26" ht="15.6" x14ac:dyDescent="0.3">
      <c r="A103" s="26">
        <v>85</v>
      </c>
      <c r="B103" s="172">
        <f>'Curva durate'!BH111/1000</f>
        <v>4.7876195713034957E-3</v>
      </c>
      <c r="C103" s="11"/>
      <c r="D103" s="83">
        <f t="shared" si="31"/>
        <v>4.7876195713034957E-3</v>
      </c>
      <c r="E103" s="83">
        <f t="shared" si="32"/>
        <v>0</v>
      </c>
      <c r="F103" s="173">
        <f t="shared" si="33"/>
        <v>4.7876195713034957E-3</v>
      </c>
      <c r="G103" s="174">
        <f t="shared" si="21"/>
        <v>4.7876195713034957E-3</v>
      </c>
      <c r="H103" s="175">
        <f t="shared" si="22"/>
        <v>0</v>
      </c>
      <c r="I103" s="27">
        <f t="shared" si="23"/>
        <v>0.95752391426069916</v>
      </c>
      <c r="J103" s="11">
        <f t="shared" si="24"/>
        <v>432</v>
      </c>
      <c r="K103">
        <f t="shared" si="25"/>
        <v>132.5</v>
      </c>
      <c r="L103" s="36">
        <f t="shared" si="34"/>
        <v>1.3788646506146453E-2</v>
      </c>
      <c r="M103" s="99">
        <f t="shared" si="35"/>
        <v>3.3125000000000002E-2</v>
      </c>
      <c r="N103">
        <f t="shared" si="36"/>
        <v>1500</v>
      </c>
      <c r="O103" s="36">
        <f t="shared" si="26"/>
        <v>3.1568355450390098E-3</v>
      </c>
      <c r="P103" s="1">
        <f t="shared" si="37"/>
        <v>2.6576824771044572</v>
      </c>
      <c r="Q103" s="23">
        <f t="shared" si="38"/>
        <v>427.83031752289554</v>
      </c>
      <c r="R103" s="23">
        <f t="shared" si="27"/>
        <v>0.83</v>
      </c>
      <c r="S103" s="11">
        <f t="shared" si="28"/>
        <v>0.96</v>
      </c>
      <c r="T103" s="20"/>
      <c r="U103" s="30">
        <f t="shared" si="29"/>
        <v>20.093713141435813</v>
      </c>
      <c r="V103" s="24">
        <f t="shared" si="30"/>
        <v>16.010670631096055</v>
      </c>
      <c r="W103" s="24">
        <f t="shared" si="39"/>
        <v>20</v>
      </c>
      <c r="X103" s="31">
        <f t="shared" si="40"/>
        <v>384.25609514630531</v>
      </c>
      <c r="Y103" s="20"/>
      <c r="Z103" s="19"/>
    </row>
    <row r="104" spans="1:26" ht="15.6" x14ac:dyDescent="0.3">
      <c r="A104" s="32">
        <v>86</v>
      </c>
      <c r="B104" s="172">
        <f>'Curva durate'!BH112/1000</f>
        <v>4.7786119665690664E-3</v>
      </c>
      <c r="C104" s="11"/>
      <c r="D104" s="83">
        <f t="shared" si="31"/>
        <v>4.7786119665690664E-3</v>
      </c>
      <c r="E104" s="83">
        <f t="shared" si="32"/>
        <v>0</v>
      </c>
      <c r="F104" s="173">
        <f t="shared" si="33"/>
        <v>4.7786119665690664E-3</v>
      </c>
      <c r="G104" s="174">
        <f t="shared" si="21"/>
        <v>4.7786119665690664E-3</v>
      </c>
      <c r="H104" s="175">
        <f t="shared" si="22"/>
        <v>0</v>
      </c>
      <c r="I104" s="27">
        <f t="shared" si="23"/>
        <v>0.95572239331381326</v>
      </c>
      <c r="J104" s="11">
        <f t="shared" si="24"/>
        <v>432</v>
      </c>
      <c r="K104">
        <f t="shared" si="25"/>
        <v>132.5</v>
      </c>
      <c r="L104" s="36">
        <f t="shared" si="34"/>
        <v>1.3788646506146453E-2</v>
      </c>
      <c r="M104" s="99">
        <f t="shared" si="35"/>
        <v>3.3125000000000002E-2</v>
      </c>
      <c r="N104">
        <f t="shared" si="36"/>
        <v>1500</v>
      </c>
      <c r="O104" s="36">
        <f t="shared" si="26"/>
        <v>3.1568355450390098E-3</v>
      </c>
      <c r="P104" s="1">
        <f t="shared" si="37"/>
        <v>2.6476913603440901</v>
      </c>
      <c r="Q104" s="23">
        <f t="shared" si="38"/>
        <v>427.84030863965592</v>
      </c>
      <c r="R104" s="23">
        <f t="shared" si="27"/>
        <v>0.83</v>
      </c>
      <c r="S104" s="11">
        <f t="shared" si="28"/>
        <v>0.96</v>
      </c>
      <c r="T104" s="20"/>
      <c r="U104" s="30">
        <f t="shared" si="29"/>
        <v>20.056376450917874</v>
      </c>
      <c r="V104" s="24">
        <f t="shared" si="30"/>
        <v>15.980920756091361</v>
      </c>
      <c r="W104" s="24">
        <f t="shared" si="39"/>
        <v>20</v>
      </c>
      <c r="X104" s="31">
        <f t="shared" si="40"/>
        <v>383.54209814619264</v>
      </c>
      <c r="Y104" s="20"/>
      <c r="Z104" s="19"/>
    </row>
    <row r="105" spans="1:26" ht="15.6" x14ac:dyDescent="0.3">
      <c r="A105" s="32">
        <v>87</v>
      </c>
      <c r="B105" s="172">
        <f>'Curva durate'!BH113/1000</f>
        <v>4.7695139197664726E-3</v>
      </c>
      <c r="C105" s="11"/>
      <c r="D105" s="83">
        <f t="shared" si="31"/>
        <v>4.7695139197664726E-3</v>
      </c>
      <c r="E105" s="83">
        <f t="shared" si="32"/>
        <v>0</v>
      </c>
      <c r="F105" s="173">
        <f t="shared" si="33"/>
        <v>4.7695139197664726E-3</v>
      </c>
      <c r="G105" s="174">
        <f t="shared" si="21"/>
        <v>4.7695139197664726E-3</v>
      </c>
      <c r="H105" s="175">
        <f t="shared" si="22"/>
        <v>0</v>
      </c>
      <c r="I105" s="27">
        <f t="shared" si="23"/>
        <v>0.95390278395329453</v>
      </c>
      <c r="J105" s="11">
        <f t="shared" si="24"/>
        <v>432</v>
      </c>
      <c r="K105">
        <f t="shared" si="25"/>
        <v>132.5</v>
      </c>
      <c r="L105" s="36">
        <f t="shared" si="34"/>
        <v>1.3788646506146453E-2</v>
      </c>
      <c r="M105" s="99">
        <f t="shared" si="35"/>
        <v>3.3125000000000002E-2</v>
      </c>
      <c r="N105">
        <f t="shared" si="36"/>
        <v>1500</v>
      </c>
      <c r="O105" s="36">
        <f t="shared" si="26"/>
        <v>3.1568355450390098E-3</v>
      </c>
      <c r="P105" s="1">
        <f t="shared" si="37"/>
        <v>2.6376190261132257</v>
      </c>
      <c r="Q105" s="23">
        <f t="shared" si="38"/>
        <v>427.85038097388679</v>
      </c>
      <c r="R105" s="23">
        <f t="shared" si="27"/>
        <v>0.83</v>
      </c>
      <c r="S105" s="11">
        <f t="shared" si="28"/>
        <v>0.96</v>
      </c>
      <c r="T105" s="20"/>
      <c r="U105" s="30">
        <f t="shared" si="29"/>
        <v>20.018662190273272</v>
      </c>
      <c r="V105" s="24">
        <f t="shared" si="30"/>
        <v>15.950870033209743</v>
      </c>
      <c r="W105" s="24">
        <f t="shared" si="39"/>
        <v>20</v>
      </c>
      <c r="X105" s="31">
        <f t="shared" si="40"/>
        <v>382.82088079703385</v>
      </c>
      <c r="Y105" s="20"/>
      <c r="Z105" s="19"/>
    </row>
    <row r="106" spans="1:26" ht="15.6" x14ac:dyDescent="0.3">
      <c r="A106" s="26">
        <v>88</v>
      </c>
      <c r="B106" s="172">
        <f>'Curva durate'!BH114/1000</f>
        <v>4.7603261957755603E-3</v>
      </c>
      <c r="C106" s="11"/>
      <c r="D106" s="83">
        <f t="shared" si="31"/>
        <v>4.7603261957755603E-3</v>
      </c>
      <c r="E106" s="83">
        <f t="shared" si="32"/>
        <v>0</v>
      </c>
      <c r="F106" s="173">
        <f t="shared" si="33"/>
        <v>4.7603261957755603E-3</v>
      </c>
      <c r="G106" s="174">
        <f t="shared" si="21"/>
        <v>4.7603261957755603E-3</v>
      </c>
      <c r="H106" s="175">
        <f t="shared" si="22"/>
        <v>0</v>
      </c>
      <c r="I106" s="27">
        <f t="shared" si="23"/>
        <v>0.9520652391551121</v>
      </c>
      <c r="J106" s="11">
        <f t="shared" si="24"/>
        <v>432</v>
      </c>
      <c r="K106">
        <f t="shared" si="25"/>
        <v>132.5</v>
      </c>
      <c r="L106" s="36">
        <f t="shared" si="34"/>
        <v>1.3788646506146453E-2</v>
      </c>
      <c r="M106" s="99">
        <f t="shared" si="35"/>
        <v>3.3125000000000002E-2</v>
      </c>
      <c r="N106">
        <f t="shared" si="36"/>
        <v>1500</v>
      </c>
      <c r="O106" s="36">
        <f t="shared" si="26"/>
        <v>3.1568355450390098E-3</v>
      </c>
      <c r="P106" s="1">
        <f t="shared" si="37"/>
        <v>2.6274668912091661</v>
      </c>
      <c r="Q106" s="23">
        <f t="shared" si="38"/>
        <v>427.86053310879083</v>
      </c>
      <c r="R106" s="23">
        <f t="shared" si="27"/>
        <v>0.83</v>
      </c>
      <c r="S106" s="11">
        <f t="shared" si="28"/>
        <v>0.96</v>
      </c>
      <c r="T106" s="20"/>
      <c r="U106" s="30">
        <f t="shared" si="29"/>
        <v>19.980573455222444</v>
      </c>
      <c r="V106" s="24">
        <f t="shared" si="30"/>
        <v>15.920520929121244</v>
      </c>
      <c r="W106" s="24">
        <f t="shared" si="39"/>
        <v>20</v>
      </c>
      <c r="X106" s="31">
        <f t="shared" si="40"/>
        <v>382.09250229890984</v>
      </c>
      <c r="Y106" s="20"/>
      <c r="Z106" s="19"/>
    </row>
    <row r="107" spans="1:26" ht="15.6" x14ac:dyDescent="0.3">
      <c r="A107" s="32">
        <v>89</v>
      </c>
      <c r="B107" s="172">
        <f>'Curva durate'!BH115/1000</f>
        <v>4.7510495601737071E-3</v>
      </c>
      <c r="C107" s="11"/>
      <c r="D107" s="83">
        <f t="shared" si="31"/>
        <v>4.7510495601737071E-3</v>
      </c>
      <c r="E107" s="83">
        <f t="shared" si="32"/>
        <v>0</v>
      </c>
      <c r="F107" s="173">
        <f t="shared" si="33"/>
        <v>4.7510495601737071E-3</v>
      </c>
      <c r="G107" s="174">
        <f t="shared" si="21"/>
        <v>4.7510495601737071E-3</v>
      </c>
      <c r="H107" s="175">
        <f t="shared" si="22"/>
        <v>0</v>
      </c>
      <c r="I107" s="27">
        <f t="shared" si="23"/>
        <v>0.95020991203474137</v>
      </c>
      <c r="J107" s="11">
        <f t="shared" si="24"/>
        <v>432</v>
      </c>
      <c r="K107">
        <f t="shared" si="25"/>
        <v>132.5</v>
      </c>
      <c r="L107" s="36">
        <f t="shared" si="34"/>
        <v>1.3788646506146453E-2</v>
      </c>
      <c r="M107" s="99">
        <f t="shared" si="35"/>
        <v>3.3125000000000002E-2</v>
      </c>
      <c r="N107">
        <f t="shared" si="36"/>
        <v>1500</v>
      </c>
      <c r="O107" s="36">
        <f t="shared" si="26"/>
        <v>3.1568355450390098E-3</v>
      </c>
      <c r="P107" s="1">
        <f t="shared" si="37"/>
        <v>2.617236372305785</v>
      </c>
      <c r="Q107" s="23">
        <f t="shared" si="38"/>
        <v>427.8707636276942</v>
      </c>
      <c r="R107" s="23">
        <f t="shared" si="27"/>
        <v>0.83</v>
      </c>
      <c r="S107" s="11">
        <f t="shared" si="28"/>
        <v>0.96</v>
      </c>
      <c r="T107" s="20"/>
      <c r="U107" s="30">
        <f t="shared" si="29"/>
        <v>19.942113344809986</v>
      </c>
      <c r="V107" s="24">
        <f t="shared" si="30"/>
        <v>15.889875913144596</v>
      </c>
      <c r="W107" s="24">
        <f t="shared" si="39"/>
        <v>20</v>
      </c>
      <c r="X107" s="31">
        <f t="shared" si="40"/>
        <v>381.35702191547034</v>
      </c>
      <c r="Y107" s="20"/>
      <c r="Z107" s="19"/>
    </row>
    <row r="108" spans="1:26" ht="15.6" x14ac:dyDescent="0.3">
      <c r="A108" s="32">
        <v>90</v>
      </c>
      <c r="B108" s="172">
        <f>'Curva durate'!BH116/1000</f>
        <v>4.7416847792358307E-3</v>
      </c>
      <c r="C108" s="11"/>
      <c r="D108" s="83">
        <f t="shared" si="31"/>
        <v>4.7416847792358307E-3</v>
      </c>
      <c r="E108" s="83">
        <f t="shared" si="32"/>
        <v>0</v>
      </c>
      <c r="F108" s="173">
        <f t="shared" si="33"/>
        <v>4.7416847792358307E-3</v>
      </c>
      <c r="G108" s="174">
        <f t="shared" si="21"/>
        <v>4.7416847792358307E-3</v>
      </c>
      <c r="H108" s="175">
        <f t="shared" si="22"/>
        <v>0</v>
      </c>
      <c r="I108" s="27">
        <f t="shared" si="23"/>
        <v>0.94833695584716615</v>
      </c>
      <c r="J108" s="11">
        <f t="shared" si="24"/>
        <v>432</v>
      </c>
      <c r="K108">
        <f t="shared" si="25"/>
        <v>132.5</v>
      </c>
      <c r="L108" s="36">
        <f t="shared" si="34"/>
        <v>1.3788646506146453E-2</v>
      </c>
      <c r="M108" s="99">
        <f t="shared" si="35"/>
        <v>3.3125000000000002E-2</v>
      </c>
      <c r="N108">
        <f t="shared" si="36"/>
        <v>1500</v>
      </c>
      <c r="O108" s="36">
        <f t="shared" si="26"/>
        <v>3.1568355450390098E-3</v>
      </c>
      <c r="P108" s="1">
        <f t="shared" si="37"/>
        <v>2.6069288857875796</v>
      </c>
      <c r="Q108" s="23">
        <f t="shared" si="38"/>
        <v>427.88107111421243</v>
      </c>
      <c r="R108" s="23">
        <f t="shared" si="27"/>
        <v>0.83</v>
      </c>
      <c r="S108" s="11">
        <f t="shared" si="28"/>
        <v>0.96</v>
      </c>
      <c r="T108" s="20"/>
      <c r="U108" s="30">
        <f t="shared" si="29"/>
        <v>19.90328496143103</v>
      </c>
      <c r="V108" s="24">
        <f t="shared" si="30"/>
        <v>15.858937457268242</v>
      </c>
      <c r="W108" s="24">
        <f t="shared" si="39"/>
        <v>20</v>
      </c>
      <c r="X108" s="31">
        <f t="shared" si="40"/>
        <v>380.61449897443782</v>
      </c>
      <c r="Y108" s="20"/>
      <c r="Z108" s="19"/>
    </row>
    <row r="109" spans="1:26" ht="15.6" x14ac:dyDescent="0.3">
      <c r="A109" s="26">
        <v>91</v>
      </c>
      <c r="B109" s="172">
        <f>'Curva durate'!BH117/1000</f>
        <v>4.7322326199343819E-3</v>
      </c>
      <c r="C109" s="11"/>
      <c r="D109" s="83">
        <f t="shared" si="31"/>
        <v>4.7322326199343819E-3</v>
      </c>
      <c r="E109" s="83">
        <f t="shared" si="32"/>
        <v>0</v>
      </c>
      <c r="F109" s="173">
        <f t="shared" si="33"/>
        <v>4.7322326199343819E-3</v>
      </c>
      <c r="G109" s="174">
        <f t="shared" si="21"/>
        <v>4.7322326199343819E-3</v>
      </c>
      <c r="H109" s="175">
        <f t="shared" si="22"/>
        <v>0</v>
      </c>
      <c r="I109" s="27">
        <f t="shared" si="23"/>
        <v>0.94644652398687634</v>
      </c>
      <c r="J109" s="11">
        <f t="shared" si="24"/>
        <v>432</v>
      </c>
      <c r="K109">
        <f t="shared" si="25"/>
        <v>132.5</v>
      </c>
      <c r="L109" s="36">
        <f t="shared" si="34"/>
        <v>1.3788646506146453E-2</v>
      </c>
      <c r="M109" s="99">
        <f t="shared" si="35"/>
        <v>3.3125000000000002E-2</v>
      </c>
      <c r="N109">
        <f t="shared" si="36"/>
        <v>1500</v>
      </c>
      <c r="O109" s="36">
        <f t="shared" si="26"/>
        <v>3.1568355450390098E-3</v>
      </c>
      <c r="P109" s="1">
        <f t="shared" si="37"/>
        <v>2.5965458475848524</v>
      </c>
      <c r="Q109" s="23">
        <f t="shared" si="38"/>
        <v>427.89145415241512</v>
      </c>
      <c r="R109" s="23">
        <f t="shared" si="27"/>
        <v>0.83</v>
      </c>
      <c r="S109" s="11">
        <f t="shared" si="28"/>
        <v>0.96</v>
      </c>
      <c r="T109" s="20"/>
      <c r="U109" s="30">
        <f t="shared" si="29"/>
        <v>19.864091410857228</v>
      </c>
      <c r="V109" s="24">
        <f t="shared" si="30"/>
        <v>15.827708036171037</v>
      </c>
      <c r="W109" s="24">
        <f t="shared" si="39"/>
        <v>20</v>
      </c>
      <c r="X109" s="31">
        <f t="shared" si="40"/>
        <v>379.86499286810488</v>
      </c>
      <c r="Y109" s="20"/>
      <c r="Z109" s="19"/>
    </row>
    <row r="110" spans="1:26" ht="15.6" x14ac:dyDescent="0.3">
      <c r="A110" s="32">
        <v>92</v>
      </c>
      <c r="B110" s="172">
        <f>'Curva durate'!BH118/1000</f>
        <v>4.7226938499393481E-3</v>
      </c>
      <c r="C110" s="11"/>
      <c r="D110" s="83">
        <f t="shared" si="31"/>
        <v>4.7226938499393481E-3</v>
      </c>
      <c r="E110" s="83">
        <f t="shared" si="32"/>
        <v>0</v>
      </c>
      <c r="F110" s="173">
        <f t="shared" si="33"/>
        <v>4.7226938499393481E-3</v>
      </c>
      <c r="G110" s="174">
        <f t="shared" si="21"/>
        <v>4.7226938499393481E-3</v>
      </c>
      <c r="H110" s="175">
        <f t="shared" si="22"/>
        <v>0</v>
      </c>
      <c r="I110" s="27">
        <f t="shared" si="23"/>
        <v>0.94453876998786956</v>
      </c>
      <c r="J110" s="11">
        <f t="shared" si="24"/>
        <v>432</v>
      </c>
      <c r="K110">
        <f t="shared" si="25"/>
        <v>132.5</v>
      </c>
      <c r="L110" s="36">
        <f t="shared" si="34"/>
        <v>1.3788646506146453E-2</v>
      </c>
      <c r="M110" s="99">
        <f t="shared" si="35"/>
        <v>3.3125000000000002E-2</v>
      </c>
      <c r="N110">
        <f t="shared" si="36"/>
        <v>1500</v>
      </c>
      <c r="O110" s="36">
        <f t="shared" si="26"/>
        <v>3.1568355450390098E-3</v>
      </c>
      <c r="P110" s="1">
        <f t="shared" si="37"/>
        <v>2.5860886730100461</v>
      </c>
      <c r="Q110" s="23">
        <f t="shared" si="38"/>
        <v>427.90191132698993</v>
      </c>
      <c r="R110" s="23">
        <f t="shared" si="27"/>
        <v>0.83</v>
      </c>
      <c r="S110" s="11">
        <f t="shared" si="28"/>
        <v>0.96</v>
      </c>
      <c r="T110" s="20"/>
      <c r="U110" s="30">
        <f t="shared" si="29"/>
        <v>19.824535802262435</v>
      </c>
      <c r="V110" s="24">
        <f t="shared" si="30"/>
        <v>15.796190127242706</v>
      </c>
      <c r="W110" s="24">
        <f t="shared" si="39"/>
        <v>20</v>
      </c>
      <c r="X110" s="31">
        <f t="shared" si="40"/>
        <v>379.10856305382492</v>
      </c>
      <c r="Y110" s="20"/>
      <c r="Z110" s="19"/>
    </row>
    <row r="111" spans="1:26" ht="15.6" x14ac:dyDescent="0.3">
      <c r="A111" s="32">
        <v>93</v>
      </c>
      <c r="B111" s="172">
        <f>'Curva durate'!BH119/1000</f>
        <v>4.7130692376182552E-3</v>
      </c>
      <c r="C111" s="11"/>
      <c r="D111" s="83">
        <f t="shared" si="31"/>
        <v>4.7130692376182552E-3</v>
      </c>
      <c r="E111" s="83">
        <f t="shared" si="32"/>
        <v>0</v>
      </c>
      <c r="F111" s="173">
        <f t="shared" si="33"/>
        <v>4.7130692376182552E-3</v>
      </c>
      <c r="G111" s="174">
        <f t="shared" si="21"/>
        <v>4.7130692376182552E-3</v>
      </c>
      <c r="H111" s="175">
        <f t="shared" si="22"/>
        <v>0</v>
      </c>
      <c r="I111" s="27">
        <f t="shared" si="23"/>
        <v>0.94261384752365107</v>
      </c>
      <c r="J111" s="11">
        <f t="shared" si="24"/>
        <v>432</v>
      </c>
      <c r="K111">
        <f t="shared" si="25"/>
        <v>132.5</v>
      </c>
      <c r="L111" s="36">
        <f t="shared" si="34"/>
        <v>1.3788646506146453E-2</v>
      </c>
      <c r="M111" s="99">
        <f t="shared" si="35"/>
        <v>3.3125000000000002E-2</v>
      </c>
      <c r="N111">
        <f t="shared" si="36"/>
        <v>1500</v>
      </c>
      <c r="O111" s="36">
        <f t="shared" si="26"/>
        <v>3.1568355450390098E-3</v>
      </c>
      <c r="P111" s="1">
        <f t="shared" si="37"/>
        <v>2.5755587765952344</v>
      </c>
      <c r="Q111" s="23">
        <f t="shared" si="38"/>
        <v>427.91244122340476</v>
      </c>
      <c r="R111" s="23">
        <f t="shared" si="27"/>
        <v>0.83</v>
      </c>
      <c r="S111" s="11">
        <f t="shared" si="28"/>
        <v>0.96</v>
      </c>
      <c r="T111" s="20"/>
      <c r="U111" s="30">
        <f t="shared" si="29"/>
        <v>19.784621248247998</v>
      </c>
      <c r="V111" s="24">
        <f t="shared" si="30"/>
        <v>15.764386210604002</v>
      </c>
      <c r="W111" s="24">
        <f t="shared" si="39"/>
        <v>20</v>
      </c>
      <c r="X111" s="31">
        <f t="shared" si="40"/>
        <v>378.34526905449604</v>
      </c>
      <c r="Y111" s="20"/>
      <c r="Z111" s="19"/>
    </row>
    <row r="112" spans="1:26" ht="15.6" x14ac:dyDescent="0.3">
      <c r="A112" s="26">
        <v>94</v>
      </c>
      <c r="B112" s="172">
        <f>'Curva durate'!BH120/1000</f>
        <v>4.7033595520361623E-3</v>
      </c>
      <c r="C112" s="11"/>
      <c r="D112" s="83">
        <f t="shared" si="31"/>
        <v>4.7033595520361623E-3</v>
      </c>
      <c r="E112" s="83">
        <f t="shared" si="32"/>
        <v>0</v>
      </c>
      <c r="F112" s="173">
        <f t="shared" si="33"/>
        <v>4.7033595520361623E-3</v>
      </c>
      <c r="G112" s="174">
        <f t="shared" si="21"/>
        <v>4.7033595520361623E-3</v>
      </c>
      <c r="H112" s="175">
        <f t="shared" si="22"/>
        <v>0</v>
      </c>
      <c r="I112" s="27">
        <f t="shared" si="23"/>
        <v>0.94067191040723241</v>
      </c>
      <c r="J112" s="11">
        <f t="shared" si="24"/>
        <v>432</v>
      </c>
      <c r="K112">
        <f t="shared" si="25"/>
        <v>132.5</v>
      </c>
      <c r="L112" s="36">
        <f t="shared" si="34"/>
        <v>1.3788646506146453E-2</v>
      </c>
      <c r="M112" s="99">
        <f t="shared" si="35"/>
        <v>3.3125000000000002E-2</v>
      </c>
      <c r="N112">
        <f t="shared" si="36"/>
        <v>1500</v>
      </c>
      <c r="O112" s="36">
        <f t="shared" si="26"/>
        <v>3.1568355450390098E-3</v>
      </c>
      <c r="P112" s="1">
        <f t="shared" si="37"/>
        <v>2.5649575719307647</v>
      </c>
      <c r="Q112" s="23">
        <f t="shared" si="38"/>
        <v>427.92304242806921</v>
      </c>
      <c r="R112" s="23">
        <f t="shared" si="27"/>
        <v>0.83</v>
      </c>
      <c r="S112" s="11">
        <f t="shared" si="28"/>
        <v>0.96</v>
      </c>
      <c r="T112" s="20"/>
      <c r="U112" s="30">
        <f t="shared" si="29"/>
        <v>19.744350864867673</v>
      </c>
      <c r="V112" s="24">
        <f t="shared" si="30"/>
        <v>15.73229876912656</v>
      </c>
      <c r="W112" s="24">
        <f t="shared" si="39"/>
        <v>20</v>
      </c>
      <c r="X112" s="31">
        <f t="shared" si="40"/>
        <v>377.57517045903745</v>
      </c>
      <c r="Y112" s="20"/>
      <c r="Z112" s="19"/>
    </row>
    <row r="113" spans="1:26" ht="15.6" x14ac:dyDescent="0.3">
      <c r="A113" s="32">
        <v>95</v>
      </c>
      <c r="B113" s="172">
        <f>'Curva durate'!BH121/1000</f>
        <v>4.693565562955665E-3</v>
      </c>
      <c r="C113" s="11"/>
      <c r="D113" s="83">
        <f t="shared" si="31"/>
        <v>4.693565562955665E-3</v>
      </c>
      <c r="E113" s="83">
        <f t="shared" si="32"/>
        <v>0</v>
      </c>
      <c r="F113" s="173">
        <f t="shared" si="33"/>
        <v>4.693565562955665E-3</v>
      </c>
      <c r="G113" s="174">
        <f t="shared" si="21"/>
        <v>4.693565562955665E-3</v>
      </c>
      <c r="H113" s="175">
        <f t="shared" si="22"/>
        <v>0</v>
      </c>
      <c r="I113" s="27">
        <f t="shared" si="23"/>
        <v>0.93871311259113299</v>
      </c>
      <c r="J113" s="11">
        <f t="shared" si="24"/>
        <v>432</v>
      </c>
      <c r="K113">
        <f t="shared" si="25"/>
        <v>132.5</v>
      </c>
      <c r="L113" s="36">
        <f t="shared" si="34"/>
        <v>1.3788646506146453E-2</v>
      </c>
      <c r="M113" s="99">
        <f t="shared" si="35"/>
        <v>3.3125000000000002E-2</v>
      </c>
      <c r="N113">
        <f t="shared" si="36"/>
        <v>1500</v>
      </c>
      <c r="O113" s="36">
        <f t="shared" si="26"/>
        <v>3.1568355450390098E-3</v>
      </c>
      <c r="P113" s="1">
        <f t="shared" si="37"/>
        <v>2.5542864715050673</v>
      </c>
      <c r="Q113" s="23">
        <f t="shared" si="38"/>
        <v>427.93371352849493</v>
      </c>
      <c r="R113" s="23">
        <f t="shared" si="27"/>
        <v>0.83</v>
      </c>
      <c r="S113" s="11">
        <f t="shared" si="28"/>
        <v>0.96</v>
      </c>
      <c r="T113" s="20"/>
      <c r="U113" s="30">
        <f t="shared" si="29"/>
        <v>19.703727771652222</v>
      </c>
      <c r="V113" s="24">
        <f t="shared" si="30"/>
        <v>15.699930288452489</v>
      </c>
      <c r="W113" s="24">
        <f t="shared" si="39"/>
        <v>20</v>
      </c>
      <c r="X113" s="31">
        <f t="shared" si="40"/>
        <v>376.7983269228597</v>
      </c>
      <c r="Y113" s="20"/>
      <c r="Z113" s="19"/>
    </row>
    <row r="114" spans="1:26" ht="15.6" x14ac:dyDescent="0.3">
      <c r="A114" s="32">
        <v>96</v>
      </c>
      <c r="B114" s="172">
        <f>'Curva durate'!BH122/1000</f>
        <v>4.6836880408368956E-3</v>
      </c>
      <c r="C114" s="11"/>
      <c r="D114" s="83">
        <f t="shared" si="31"/>
        <v>4.6836880408368956E-3</v>
      </c>
      <c r="E114" s="83">
        <f t="shared" si="32"/>
        <v>0</v>
      </c>
      <c r="F114" s="173">
        <f t="shared" si="33"/>
        <v>4.6836880408368956E-3</v>
      </c>
      <c r="G114" s="174">
        <f t="shared" si="21"/>
        <v>4.6836880408368956E-3</v>
      </c>
      <c r="H114" s="175">
        <f t="shared" si="22"/>
        <v>0</v>
      </c>
      <c r="I114" s="27">
        <f t="shared" si="23"/>
        <v>0.93673760816737905</v>
      </c>
      <c r="J114" s="11">
        <f t="shared" si="24"/>
        <v>432</v>
      </c>
      <c r="K114">
        <f t="shared" si="25"/>
        <v>132.5</v>
      </c>
      <c r="L114" s="36">
        <f t="shared" si="34"/>
        <v>1.3788646506146453E-2</v>
      </c>
      <c r="M114" s="99">
        <f t="shared" si="35"/>
        <v>3.3125000000000002E-2</v>
      </c>
      <c r="N114">
        <f t="shared" si="36"/>
        <v>1500</v>
      </c>
      <c r="O114" s="36">
        <f t="shared" si="26"/>
        <v>3.1568355450390098E-3</v>
      </c>
      <c r="P114" s="1">
        <f t="shared" si="37"/>
        <v>2.5435468865456317</v>
      </c>
      <c r="Q114" s="23">
        <f t="shared" si="38"/>
        <v>427.94445311345436</v>
      </c>
      <c r="R114" s="23">
        <f t="shared" si="27"/>
        <v>0.83</v>
      </c>
      <c r="S114" s="11">
        <f t="shared" si="28"/>
        <v>0.96</v>
      </c>
      <c r="T114" s="20"/>
      <c r="U114" s="30">
        <f t="shared" si="29"/>
        <v>19.662755091633624</v>
      </c>
      <c r="V114" s="24">
        <f t="shared" si="30"/>
        <v>15.667283257013672</v>
      </c>
      <c r="W114" s="24">
        <f t="shared" si="39"/>
        <v>20</v>
      </c>
      <c r="X114" s="31">
        <f t="shared" si="40"/>
        <v>376.01479816832813</v>
      </c>
      <c r="Y114" s="20"/>
      <c r="Z114" s="19"/>
    </row>
    <row r="115" spans="1:26" ht="15.6" x14ac:dyDescent="0.3">
      <c r="A115" s="26">
        <v>97</v>
      </c>
      <c r="B115" s="172">
        <f>'Curva durate'!BH123/1000</f>
        <v>4.6737277568375231E-3</v>
      </c>
      <c r="C115" s="11"/>
      <c r="D115" s="83">
        <f t="shared" si="31"/>
        <v>4.6737277568375231E-3</v>
      </c>
      <c r="E115" s="83">
        <f t="shared" si="32"/>
        <v>0</v>
      </c>
      <c r="F115" s="173">
        <f t="shared" si="33"/>
        <v>4.6737277568375231E-3</v>
      </c>
      <c r="G115" s="174">
        <f t="shared" si="21"/>
        <v>4.6737277568375231E-3</v>
      </c>
      <c r="H115" s="175">
        <f t="shared" si="22"/>
        <v>0</v>
      </c>
      <c r="I115" s="27">
        <f t="shared" si="23"/>
        <v>0.93474555136750459</v>
      </c>
      <c r="J115" s="11">
        <f t="shared" si="24"/>
        <v>432</v>
      </c>
      <c r="K115">
        <f t="shared" si="25"/>
        <v>132.5</v>
      </c>
      <c r="L115" s="36">
        <f t="shared" si="34"/>
        <v>1.3788646506146453E-2</v>
      </c>
      <c r="M115" s="99">
        <f t="shared" si="35"/>
        <v>3.3125000000000002E-2</v>
      </c>
      <c r="N115">
        <f t="shared" si="36"/>
        <v>1500</v>
      </c>
      <c r="O115" s="36">
        <f t="shared" si="26"/>
        <v>3.1568355450390098E-3</v>
      </c>
      <c r="P115" s="1">
        <f t="shared" si="37"/>
        <v>2.5327402268611525</v>
      </c>
      <c r="Q115" s="23">
        <f t="shared" si="38"/>
        <v>427.95525977313883</v>
      </c>
      <c r="R115" s="23">
        <f t="shared" si="27"/>
        <v>0.83</v>
      </c>
      <c r="S115" s="11">
        <f t="shared" si="28"/>
        <v>0.96</v>
      </c>
      <c r="T115" s="20"/>
      <c r="U115" s="30">
        <f t="shared" si="29"/>
        <v>19.621435951368916</v>
      </c>
      <c r="V115" s="24">
        <f t="shared" si="30"/>
        <v>15.634360166050751</v>
      </c>
      <c r="W115" s="24">
        <f t="shared" si="39"/>
        <v>20</v>
      </c>
      <c r="X115" s="31">
        <f t="shared" si="40"/>
        <v>375.22464398521799</v>
      </c>
      <c r="Y115" s="20"/>
      <c r="Z115" s="19"/>
    </row>
    <row r="116" spans="1:26" ht="15.6" x14ac:dyDescent="0.3">
      <c r="A116" s="32">
        <v>98</v>
      </c>
      <c r="B116" s="172">
        <f>'Curva durate'!BH124/1000</f>
        <v>4.6636854828127506E-3</v>
      </c>
      <c r="C116" s="11"/>
      <c r="D116" s="83">
        <f t="shared" si="31"/>
        <v>4.6636854828127506E-3</v>
      </c>
      <c r="E116" s="83">
        <f t="shared" si="32"/>
        <v>0</v>
      </c>
      <c r="F116" s="173">
        <f t="shared" si="33"/>
        <v>4.6636854828127506E-3</v>
      </c>
      <c r="G116" s="174">
        <f t="shared" si="21"/>
        <v>4.6636854828127506E-3</v>
      </c>
      <c r="H116" s="175">
        <f t="shared" si="22"/>
        <v>0</v>
      </c>
      <c r="I116" s="27">
        <f t="shared" si="23"/>
        <v>0.93273709656255011</v>
      </c>
      <c r="J116" s="11">
        <f t="shared" si="24"/>
        <v>432</v>
      </c>
      <c r="K116">
        <f t="shared" si="25"/>
        <v>132.5</v>
      </c>
      <c r="L116" s="36">
        <f t="shared" si="34"/>
        <v>1.3788646506146453E-2</v>
      </c>
      <c r="M116" s="99">
        <f t="shared" si="35"/>
        <v>3.3125000000000002E-2</v>
      </c>
      <c r="N116">
        <f t="shared" si="36"/>
        <v>1500</v>
      </c>
      <c r="O116" s="36">
        <f t="shared" si="26"/>
        <v>3.1568355450390098E-3</v>
      </c>
      <c r="P116" s="1">
        <f t="shared" si="37"/>
        <v>2.5218679006848439</v>
      </c>
      <c r="Q116" s="23">
        <f t="shared" si="38"/>
        <v>427.96613209931513</v>
      </c>
      <c r="R116" s="23">
        <f t="shared" si="27"/>
        <v>0.83</v>
      </c>
      <c r="S116" s="11">
        <f t="shared" si="28"/>
        <v>0.96</v>
      </c>
      <c r="T116" s="20"/>
      <c r="U116" s="30">
        <f t="shared" si="29"/>
        <v>19.579773480963649</v>
      </c>
      <c r="V116" s="24">
        <f t="shared" si="30"/>
        <v>15.601163509631833</v>
      </c>
      <c r="W116" s="24">
        <f t="shared" si="39"/>
        <v>20</v>
      </c>
      <c r="X116" s="31">
        <f t="shared" si="40"/>
        <v>374.42792423116401</v>
      </c>
      <c r="Y116" s="20"/>
      <c r="Z116" s="19"/>
    </row>
    <row r="117" spans="1:26" ht="15.6" x14ac:dyDescent="0.3">
      <c r="A117" s="32">
        <v>99</v>
      </c>
      <c r="B117" s="172">
        <f>'Curva durate'!BH125/1000</f>
        <v>4.6535619913153168E-3</v>
      </c>
      <c r="C117" s="11"/>
      <c r="D117" s="83">
        <f t="shared" si="31"/>
        <v>4.6535619913153168E-3</v>
      </c>
      <c r="E117" s="83">
        <f t="shared" si="32"/>
        <v>0</v>
      </c>
      <c r="F117" s="173">
        <f t="shared" si="33"/>
        <v>4.6535619913153168E-3</v>
      </c>
      <c r="G117" s="174">
        <f t="shared" si="21"/>
        <v>4.6535619913153168E-3</v>
      </c>
      <c r="H117" s="175">
        <f t="shared" si="22"/>
        <v>0</v>
      </c>
      <c r="I117" s="27">
        <f t="shared" si="23"/>
        <v>0.93071239826306329</v>
      </c>
      <c r="J117" s="11">
        <f t="shared" si="24"/>
        <v>432</v>
      </c>
      <c r="K117">
        <f t="shared" si="25"/>
        <v>132.5</v>
      </c>
      <c r="L117" s="36">
        <f t="shared" si="34"/>
        <v>1.3788646506146453E-2</v>
      </c>
      <c r="M117" s="99">
        <f t="shared" si="35"/>
        <v>3.3125000000000002E-2</v>
      </c>
      <c r="N117">
        <f t="shared" si="36"/>
        <v>1500</v>
      </c>
      <c r="O117" s="36">
        <f t="shared" si="26"/>
        <v>3.1568355450390098E-3</v>
      </c>
      <c r="P117" s="1">
        <f t="shared" si="37"/>
        <v>2.510931314518944</v>
      </c>
      <c r="Q117" s="23">
        <f t="shared" si="38"/>
        <v>427.97706868548107</v>
      </c>
      <c r="R117" s="23">
        <f t="shared" si="27"/>
        <v>0.83</v>
      </c>
      <c r="S117" s="11">
        <f t="shared" si="28"/>
        <v>0.96</v>
      </c>
      <c r="T117" s="20"/>
      <c r="U117" s="30">
        <f t="shared" si="29"/>
        <v>19.537770814095026</v>
      </c>
      <c r="V117" s="24">
        <f t="shared" si="30"/>
        <v>15.567695784670914</v>
      </c>
      <c r="W117" s="24">
        <f t="shared" si="39"/>
        <v>20</v>
      </c>
      <c r="X117" s="31">
        <f t="shared" si="40"/>
        <v>373.6246988321019</v>
      </c>
      <c r="Y117" s="20"/>
      <c r="Z117" s="19"/>
    </row>
    <row r="118" spans="1:26" ht="15.6" x14ac:dyDescent="0.3">
      <c r="A118" s="26">
        <v>100</v>
      </c>
      <c r="B118" s="172">
        <f>'Curva durate'!BH126/1000</f>
        <v>4.6433580555955006E-3</v>
      </c>
      <c r="C118" s="11"/>
      <c r="D118" s="83">
        <f t="shared" si="31"/>
        <v>4.6433580555955006E-3</v>
      </c>
      <c r="E118" s="83">
        <f t="shared" si="32"/>
        <v>0</v>
      </c>
      <c r="F118" s="173">
        <f t="shared" si="33"/>
        <v>4.6433580555955006E-3</v>
      </c>
      <c r="G118" s="174">
        <f t="shared" si="21"/>
        <v>4.6433580555955006E-3</v>
      </c>
      <c r="H118" s="175">
        <f t="shared" si="22"/>
        <v>0</v>
      </c>
      <c r="I118" s="27">
        <f t="shared" si="23"/>
        <v>0.92867161111910013</v>
      </c>
      <c r="J118" s="11">
        <f t="shared" si="24"/>
        <v>432</v>
      </c>
      <c r="K118">
        <f t="shared" si="25"/>
        <v>132.5</v>
      </c>
      <c r="L118" s="36">
        <f t="shared" si="34"/>
        <v>1.3788646506146453E-2</v>
      </c>
      <c r="M118" s="99">
        <f t="shared" si="35"/>
        <v>3.3125000000000002E-2</v>
      </c>
      <c r="N118">
        <f t="shared" si="36"/>
        <v>1500</v>
      </c>
      <c r="O118" s="36">
        <f t="shared" si="26"/>
        <v>3.1568355450390098E-3</v>
      </c>
      <c r="P118" s="1">
        <f t="shared" si="37"/>
        <v>2.4999318729804032</v>
      </c>
      <c r="Q118" s="23">
        <f t="shared" si="38"/>
        <v>427.98806812701957</v>
      </c>
      <c r="R118" s="23">
        <f t="shared" si="27"/>
        <v>0.83</v>
      </c>
      <c r="S118" s="11">
        <f t="shared" si="28"/>
        <v>0.96</v>
      </c>
      <c r="T118" s="20"/>
      <c r="U118" s="30">
        <f t="shared" si="29"/>
        <v>19.495431088034618</v>
      </c>
      <c r="V118" s="24">
        <f t="shared" si="30"/>
        <v>15.53395949094598</v>
      </c>
      <c r="W118" s="24">
        <f t="shared" si="39"/>
        <v>20</v>
      </c>
      <c r="X118" s="31">
        <f t="shared" si="40"/>
        <v>372.81502778270351</v>
      </c>
      <c r="Y118" s="20"/>
      <c r="Z118" s="19"/>
    </row>
    <row r="119" spans="1:26" ht="15.6" x14ac:dyDescent="0.3">
      <c r="A119" s="32">
        <v>101</v>
      </c>
      <c r="B119" s="172">
        <f>'Curva durate'!BH127/1000</f>
        <v>4.6330744496011116E-3</v>
      </c>
      <c r="C119" s="11"/>
      <c r="D119" s="83">
        <f t="shared" si="31"/>
        <v>4.6330744496011116E-3</v>
      </c>
      <c r="E119" s="83">
        <f t="shared" si="32"/>
        <v>0</v>
      </c>
      <c r="F119" s="173">
        <f t="shared" si="33"/>
        <v>4.6330744496011116E-3</v>
      </c>
      <c r="G119" s="174">
        <f t="shared" si="21"/>
        <v>4.6330744496011116E-3</v>
      </c>
      <c r="H119" s="175">
        <f t="shared" si="22"/>
        <v>0</v>
      </c>
      <c r="I119" s="27">
        <f t="shared" si="23"/>
        <v>0.92661488992022234</v>
      </c>
      <c r="J119" s="11">
        <f t="shared" si="24"/>
        <v>432</v>
      </c>
      <c r="K119">
        <f t="shared" si="25"/>
        <v>132.5</v>
      </c>
      <c r="L119" s="36">
        <f t="shared" si="34"/>
        <v>1.3788646506146453E-2</v>
      </c>
      <c r="M119" s="99">
        <f t="shared" si="35"/>
        <v>3.3125000000000002E-2</v>
      </c>
      <c r="N119">
        <f t="shared" si="36"/>
        <v>1500</v>
      </c>
      <c r="O119" s="36">
        <f t="shared" si="26"/>
        <v>3.1568355450390098E-3</v>
      </c>
      <c r="P119" s="1">
        <f t="shared" si="37"/>
        <v>2.4888709786477463</v>
      </c>
      <c r="Q119" s="23">
        <f t="shared" si="38"/>
        <v>427.99912902135225</v>
      </c>
      <c r="R119" s="23">
        <f t="shared" si="27"/>
        <v>0.83</v>
      </c>
      <c r="S119" s="11">
        <f t="shared" si="28"/>
        <v>0.96</v>
      </c>
      <c r="T119" s="20"/>
      <c r="U119" s="30">
        <f t="shared" si="29"/>
        <v>19.452757443670698</v>
      </c>
      <c r="V119" s="24">
        <f t="shared" si="30"/>
        <v>15.49995713111681</v>
      </c>
      <c r="W119" s="24">
        <f t="shared" si="39"/>
        <v>20</v>
      </c>
      <c r="X119" s="31">
        <f t="shared" si="40"/>
        <v>371.99897114680346</v>
      </c>
      <c r="Y119" s="20"/>
      <c r="Z119" s="19"/>
    </row>
    <row r="120" spans="1:26" ht="15.6" x14ac:dyDescent="0.3">
      <c r="A120" s="32">
        <v>102</v>
      </c>
      <c r="B120" s="172">
        <f>'Curva durate'!BH128/1000</f>
        <v>4.6227119479774984E-3</v>
      </c>
      <c r="C120" s="11"/>
      <c r="D120" s="83">
        <f t="shared" si="31"/>
        <v>4.6227119479774984E-3</v>
      </c>
      <c r="E120" s="83">
        <f t="shared" si="32"/>
        <v>0</v>
      </c>
      <c r="F120" s="173">
        <f t="shared" si="33"/>
        <v>4.6227119479774984E-3</v>
      </c>
      <c r="G120" s="174">
        <f t="shared" si="21"/>
        <v>4.6227119479774984E-3</v>
      </c>
      <c r="H120" s="175">
        <f t="shared" si="22"/>
        <v>0</v>
      </c>
      <c r="I120" s="27">
        <f t="shared" si="23"/>
        <v>0.92454238959549961</v>
      </c>
      <c r="J120" s="11">
        <f t="shared" si="24"/>
        <v>432</v>
      </c>
      <c r="K120">
        <f t="shared" si="25"/>
        <v>132.5</v>
      </c>
      <c r="L120" s="36">
        <f t="shared" si="34"/>
        <v>1.3788646506146453E-2</v>
      </c>
      <c r="M120" s="99">
        <f t="shared" si="35"/>
        <v>3.3125000000000002E-2</v>
      </c>
      <c r="N120">
        <f t="shared" si="36"/>
        <v>1500</v>
      </c>
      <c r="O120" s="36">
        <f t="shared" si="26"/>
        <v>3.1568355450390098E-3</v>
      </c>
      <c r="P120" s="1">
        <f t="shared" si="37"/>
        <v>2.4777500319091437</v>
      </c>
      <c r="Q120" s="23">
        <f t="shared" si="38"/>
        <v>428.01024996809087</v>
      </c>
      <c r="R120" s="23">
        <f t="shared" si="27"/>
        <v>0.83</v>
      </c>
      <c r="S120" s="11">
        <f t="shared" si="28"/>
        <v>0.96</v>
      </c>
      <c r="T120" s="20"/>
      <c r="U120" s="30">
        <f t="shared" si="29"/>
        <v>19.409753025530271</v>
      </c>
      <c r="V120" s="24">
        <f t="shared" si="30"/>
        <v>15.46569121074252</v>
      </c>
      <c r="W120" s="24">
        <f t="shared" si="39"/>
        <v>20</v>
      </c>
      <c r="X120" s="31">
        <f t="shared" si="40"/>
        <v>371.17658905782048</v>
      </c>
      <c r="Y120" s="20"/>
      <c r="Z120" s="19"/>
    </row>
    <row r="121" spans="1:26" ht="15.6" x14ac:dyDescent="0.3">
      <c r="A121" s="26">
        <v>103</v>
      </c>
      <c r="B121" s="172">
        <f>'Curva durate'!BH129/1000</f>
        <v>4.6122713260675456E-3</v>
      </c>
      <c r="C121" s="11"/>
      <c r="D121" s="83">
        <f t="shared" si="31"/>
        <v>4.6122713260675456E-3</v>
      </c>
      <c r="E121" s="83">
        <f t="shared" si="32"/>
        <v>0</v>
      </c>
      <c r="F121" s="173">
        <f t="shared" si="33"/>
        <v>4.6122713260675456E-3</v>
      </c>
      <c r="G121" s="174">
        <f t="shared" si="21"/>
        <v>4.6122713260675456E-3</v>
      </c>
      <c r="H121" s="175">
        <f t="shared" si="22"/>
        <v>0</v>
      </c>
      <c r="I121" s="27">
        <f t="shared" si="23"/>
        <v>0.92245426521350915</v>
      </c>
      <c r="J121" s="11">
        <f t="shared" si="24"/>
        <v>432</v>
      </c>
      <c r="K121">
        <f t="shared" si="25"/>
        <v>132.5</v>
      </c>
      <c r="L121" s="36">
        <f t="shared" si="34"/>
        <v>1.3788646506146453E-2</v>
      </c>
      <c r="M121" s="99">
        <f t="shared" si="35"/>
        <v>3.3125000000000002E-2</v>
      </c>
      <c r="N121">
        <f t="shared" si="36"/>
        <v>1500</v>
      </c>
      <c r="O121" s="36">
        <f t="shared" si="26"/>
        <v>3.1568355450390098E-3</v>
      </c>
      <c r="P121" s="1">
        <f t="shared" si="37"/>
        <v>2.4665704308116743</v>
      </c>
      <c r="Q121" s="23">
        <f t="shared" si="38"/>
        <v>428.02142956918834</v>
      </c>
      <c r="R121" s="23">
        <f t="shared" si="27"/>
        <v>0.83</v>
      </c>
      <c r="S121" s="11">
        <f t="shared" si="28"/>
        <v>0.96</v>
      </c>
      <c r="T121" s="20"/>
      <c r="U121" s="30">
        <f t="shared" si="29"/>
        <v>19.366420981800633</v>
      </c>
      <c r="V121" s="24">
        <f t="shared" si="30"/>
        <v>15.431164238298743</v>
      </c>
      <c r="W121" s="24">
        <f t="shared" si="39"/>
        <v>20</v>
      </c>
      <c r="X121" s="31">
        <f t="shared" si="40"/>
        <v>370.34794171916985</v>
      </c>
      <c r="Y121" s="20"/>
      <c r="Z121" s="19"/>
    </row>
    <row r="122" spans="1:26" ht="15.6" x14ac:dyDescent="0.3">
      <c r="A122" s="32">
        <v>104</v>
      </c>
      <c r="B122" s="172">
        <f>'Curva durate'!BH130/1000</f>
        <v>4.6017533599116726E-3</v>
      </c>
      <c r="C122" s="11"/>
      <c r="D122" s="83">
        <f t="shared" si="31"/>
        <v>4.6017533599116726E-3</v>
      </c>
      <c r="E122" s="83">
        <f t="shared" si="32"/>
        <v>0</v>
      </c>
      <c r="F122" s="173">
        <f t="shared" si="33"/>
        <v>4.6017533599116726E-3</v>
      </c>
      <c r="G122" s="174">
        <f t="shared" si="21"/>
        <v>4.6017533599116726E-3</v>
      </c>
      <c r="H122" s="175">
        <f t="shared" si="22"/>
        <v>0</v>
      </c>
      <c r="I122" s="27">
        <f t="shared" si="23"/>
        <v>0.92035067198233456</v>
      </c>
      <c r="J122" s="11">
        <f t="shared" si="24"/>
        <v>432</v>
      </c>
      <c r="K122">
        <f t="shared" si="25"/>
        <v>132.5</v>
      </c>
      <c r="L122" s="36">
        <f t="shared" si="34"/>
        <v>1.3788646506146453E-2</v>
      </c>
      <c r="M122" s="99">
        <f t="shared" si="35"/>
        <v>3.3125000000000002E-2</v>
      </c>
      <c r="N122">
        <f t="shared" si="36"/>
        <v>1500</v>
      </c>
      <c r="O122" s="36">
        <f t="shared" si="26"/>
        <v>3.1568355450390098E-3</v>
      </c>
      <c r="P122" s="1">
        <f t="shared" si="37"/>
        <v>2.4553335709117801</v>
      </c>
      <c r="Q122" s="23">
        <f t="shared" si="38"/>
        <v>428.03266642908824</v>
      </c>
      <c r="R122" s="23">
        <f t="shared" si="27"/>
        <v>0.83</v>
      </c>
      <c r="S122" s="11">
        <f t="shared" si="28"/>
        <v>0.96</v>
      </c>
      <c r="T122" s="20"/>
      <c r="U122" s="30">
        <f t="shared" si="29"/>
        <v>19.322764464350609</v>
      </c>
      <c r="V122" s="24">
        <f t="shared" si="30"/>
        <v>15.396378725194563</v>
      </c>
      <c r="W122" s="24">
        <f t="shared" si="39"/>
        <v>20</v>
      </c>
      <c r="X122" s="31">
        <f t="shared" si="40"/>
        <v>369.51308940466947</v>
      </c>
      <c r="Y122" s="20"/>
      <c r="Z122" s="19"/>
    </row>
    <row r="123" spans="1:26" ht="15.6" x14ac:dyDescent="0.3">
      <c r="A123" s="32">
        <v>105</v>
      </c>
      <c r="B123" s="172">
        <f>'Curva durate'!BH131/1000</f>
        <v>4.5911588262478355E-3</v>
      </c>
      <c r="C123" s="11"/>
      <c r="D123" s="83">
        <f t="shared" si="31"/>
        <v>4.5911588262478355E-3</v>
      </c>
      <c r="E123" s="83">
        <f t="shared" si="32"/>
        <v>0</v>
      </c>
      <c r="F123" s="173">
        <f t="shared" si="33"/>
        <v>4.5911588262478355E-3</v>
      </c>
      <c r="G123" s="174">
        <f t="shared" si="21"/>
        <v>4.5911588262478355E-3</v>
      </c>
      <c r="H123" s="175">
        <f t="shared" si="22"/>
        <v>0</v>
      </c>
      <c r="I123" s="27">
        <f t="shared" si="23"/>
        <v>0.91823176524956707</v>
      </c>
      <c r="J123" s="11">
        <f t="shared" si="24"/>
        <v>432</v>
      </c>
      <c r="K123">
        <f t="shared" si="25"/>
        <v>132.5</v>
      </c>
      <c r="L123" s="36">
        <f t="shared" si="34"/>
        <v>1.3788646506146453E-2</v>
      </c>
      <c r="M123" s="99">
        <f t="shared" si="35"/>
        <v>3.3125000000000002E-2</v>
      </c>
      <c r="N123">
        <f t="shared" si="36"/>
        <v>1500</v>
      </c>
      <c r="O123" s="36">
        <f t="shared" si="26"/>
        <v>3.1568355450390098E-3</v>
      </c>
      <c r="P123" s="1">
        <f t="shared" si="37"/>
        <v>2.444040845126946</v>
      </c>
      <c r="Q123" s="23">
        <f t="shared" si="38"/>
        <v>428.04395915487305</v>
      </c>
      <c r="R123" s="23">
        <f t="shared" si="27"/>
        <v>0.83</v>
      </c>
      <c r="S123" s="11">
        <f t="shared" si="28"/>
        <v>0.96</v>
      </c>
      <c r="T123" s="20"/>
      <c r="U123" s="30">
        <f t="shared" si="29"/>
        <v>19.278786628751401</v>
      </c>
      <c r="V123" s="24">
        <f t="shared" si="30"/>
        <v>15.361337185789116</v>
      </c>
      <c r="W123" s="24">
        <f t="shared" si="39"/>
        <v>20</v>
      </c>
      <c r="X123" s="31">
        <f t="shared" si="40"/>
        <v>368.67209245893878</v>
      </c>
      <c r="Y123" s="20"/>
      <c r="Z123" s="19"/>
    </row>
    <row r="124" spans="1:26" ht="15.6" x14ac:dyDescent="0.3">
      <c r="A124" s="26">
        <v>106</v>
      </c>
      <c r="B124" s="172">
        <f>'Curva durate'!BH132/1000</f>
        <v>4.5804885025115269E-3</v>
      </c>
      <c r="C124" s="11"/>
      <c r="D124" s="83">
        <f t="shared" si="31"/>
        <v>4.5804885025115269E-3</v>
      </c>
      <c r="E124" s="83">
        <f t="shared" si="32"/>
        <v>0</v>
      </c>
      <c r="F124" s="173">
        <f t="shared" si="33"/>
        <v>4.5804885025115269E-3</v>
      </c>
      <c r="G124" s="174">
        <f t="shared" si="21"/>
        <v>4.5804885025115269E-3</v>
      </c>
      <c r="H124" s="175">
        <f t="shared" si="22"/>
        <v>0</v>
      </c>
      <c r="I124" s="27">
        <f t="shared" si="23"/>
        <v>0.91609770050230532</v>
      </c>
      <c r="J124" s="11">
        <f t="shared" si="24"/>
        <v>432</v>
      </c>
      <c r="K124">
        <f t="shared" si="25"/>
        <v>132.5</v>
      </c>
      <c r="L124" s="36">
        <f t="shared" si="34"/>
        <v>1.3788646506146453E-2</v>
      </c>
      <c r="M124" s="99">
        <f t="shared" si="35"/>
        <v>3.3125000000000002E-2</v>
      </c>
      <c r="N124">
        <f t="shared" si="36"/>
        <v>1500</v>
      </c>
      <c r="O124" s="36">
        <f t="shared" si="26"/>
        <v>3.1568355450390098E-3</v>
      </c>
      <c r="P124" s="1">
        <f t="shared" si="37"/>
        <v>2.43269364358857</v>
      </c>
      <c r="Q124" s="23">
        <f t="shared" si="38"/>
        <v>428.05530635641145</v>
      </c>
      <c r="R124" s="23">
        <f t="shared" si="27"/>
        <v>0.83</v>
      </c>
      <c r="S124" s="11">
        <f t="shared" si="28"/>
        <v>0.96</v>
      </c>
      <c r="T124" s="20"/>
      <c r="U124" s="30">
        <f t="shared" si="29"/>
        <v>19.234490634297046</v>
      </c>
      <c r="V124" s="24">
        <f t="shared" si="30"/>
        <v>15.326042137407885</v>
      </c>
      <c r="W124" s="24">
        <f t="shared" si="39"/>
        <v>20</v>
      </c>
      <c r="X124" s="31">
        <f t="shared" si="40"/>
        <v>367.82501129778927</v>
      </c>
      <c r="Y124" s="20"/>
      <c r="Z124" s="19"/>
    </row>
    <row r="125" spans="1:26" ht="15.6" x14ac:dyDescent="0.3">
      <c r="A125" s="32">
        <v>107</v>
      </c>
      <c r="B125" s="172">
        <f>'Curva durate'!BH133/1000</f>
        <v>4.5697431668357729E-3</v>
      </c>
      <c r="C125" s="11"/>
      <c r="D125" s="83">
        <f t="shared" si="31"/>
        <v>4.5697431668357729E-3</v>
      </c>
      <c r="E125" s="83">
        <f t="shared" si="32"/>
        <v>0</v>
      </c>
      <c r="F125" s="173">
        <f t="shared" si="33"/>
        <v>4.5697431668357729E-3</v>
      </c>
      <c r="G125" s="174">
        <f t="shared" si="21"/>
        <v>4.5697431668357729E-3</v>
      </c>
      <c r="H125" s="175">
        <f t="shared" si="22"/>
        <v>0</v>
      </c>
      <c r="I125" s="27">
        <f t="shared" si="23"/>
        <v>0.91394863336715459</v>
      </c>
      <c r="J125" s="11">
        <f t="shared" si="24"/>
        <v>432</v>
      </c>
      <c r="K125">
        <f t="shared" si="25"/>
        <v>132.5</v>
      </c>
      <c r="L125" s="36">
        <f t="shared" si="34"/>
        <v>1.3788646506146453E-2</v>
      </c>
      <c r="M125" s="99">
        <f t="shared" si="35"/>
        <v>3.3125000000000002E-2</v>
      </c>
      <c r="N125">
        <f t="shared" si="36"/>
        <v>1500</v>
      </c>
      <c r="O125" s="36">
        <f t="shared" si="26"/>
        <v>3.1568355450390098E-3</v>
      </c>
      <c r="P125" s="1">
        <f t="shared" si="37"/>
        <v>2.4212933534960608</v>
      </c>
      <c r="Q125" s="23">
        <f t="shared" si="38"/>
        <v>428.06670664650392</v>
      </c>
      <c r="R125" s="23">
        <f t="shared" si="27"/>
        <v>0.83</v>
      </c>
      <c r="S125" s="11">
        <f t="shared" si="28"/>
        <v>0.96</v>
      </c>
      <c r="T125" s="20"/>
      <c r="U125" s="30">
        <f t="shared" si="29"/>
        <v>19.189879644024476</v>
      </c>
      <c r="V125" s="24">
        <f t="shared" si="30"/>
        <v>15.290496100358702</v>
      </c>
      <c r="W125" s="24">
        <f t="shared" si="39"/>
        <v>20</v>
      </c>
      <c r="X125" s="31">
        <f t="shared" si="40"/>
        <v>366.97190640860885</v>
      </c>
      <c r="Y125" s="20"/>
      <c r="Z125" s="19"/>
    </row>
    <row r="126" spans="1:26" ht="15.6" x14ac:dyDescent="0.3">
      <c r="A126" s="32">
        <v>108</v>
      </c>
      <c r="B126" s="172">
        <f>'Curva durate'!BH134/1000</f>
        <v>4.5589235980511402E-3</v>
      </c>
      <c r="C126" s="11"/>
      <c r="D126" s="83">
        <f t="shared" si="31"/>
        <v>4.5589235980511402E-3</v>
      </c>
      <c r="E126" s="83">
        <f t="shared" si="32"/>
        <v>0</v>
      </c>
      <c r="F126" s="173">
        <f t="shared" si="33"/>
        <v>4.5589235980511402E-3</v>
      </c>
      <c r="G126" s="174">
        <f t="shared" si="21"/>
        <v>4.5589235980511402E-3</v>
      </c>
      <c r="H126" s="175">
        <f t="shared" si="22"/>
        <v>0</v>
      </c>
      <c r="I126" s="27">
        <f t="shared" si="23"/>
        <v>0.911784719610228</v>
      </c>
      <c r="J126" s="11">
        <f t="shared" si="24"/>
        <v>432</v>
      </c>
      <c r="K126">
        <f t="shared" si="25"/>
        <v>132.5</v>
      </c>
      <c r="L126" s="36">
        <f t="shared" si="34"/>
        <v>1.3788646506146453E-2</v>
      </c>
      <c r="M126" s="99">
        <f t="shared" si="35"/>
        <v>3.3125000000000002E-2</v>
      </c>
      <c r="N126">
        <f t="shared" si="36"/>
        <v>1500</v>
      </c>
      <c r="O126" s="36">
        <f t="shared" si="26"/>
        <v>3.1568355450390098E-3</v>
      </c>
      <c r="P126" s="1">
        <f t="shared" si="37"/>
        <v>2.4098413589721512</v>
      </c>
      <c r="Q126" s="23">
        <f t="shared" si="38"/>
        <v>428.07815864102787</v>
      </c>
      <c r="R126" s="23">
        <f t="shared" si="27"/>
        <v>0.83</v>
      </c>
      <c r="S126" s="11">
        <f t="shared" si="28"/>
        <v>0.96</v>
      </c>
      <c r="T126" s="20"/>
      <c r="U126" s="30">
        <f t="shared" si="29"/>
        <v>19.144956824733232</v>
      </c>
      <c r="V126" s="24">
        <f t="shared" si="30"/>
        <v>15.254701597947438</v>
      </c>
      <c r="W126" s="24">
        <f t="shared" si="39"/>
        <v>20</v>
      </c>
      <c r="X126" s="31">
        <f t="shared" si="40"/>
        <v>366.11283835073851</v>
      </c>
      <c r="Y126" s="20"/>
      <c r="Z126" s="19"/>
    </row>
    <row r="127" spans="1:26" ht="15.6" x14ac:dyDescent="0.3">
      <c r="A127" s="26">
        <v>109</v>
      </c>
      <c r="B127" s="172">
        <f>'Curva durate'!BH135/1000</f>
        <v>4.5480305756857272E-3</v>
      </c>
      <c r="C127" s="11"/>
      <c r="D127" s="83">
        <f t="shared" si="31"/>
        <v>4.5480305756857272E-3</v>
      </c>
      <c r="E127" s="83">
        <f t="shared" si="32"/>
        <v>0</v>
      </c>
      <c r="F127" s="173">
        <f t="shared" si="33"/>
        <v>4.5480305756857272E-3</v>
      </c>
      <c r="G127" s="174">
        <f t="shared" si="21"/>
        <v>4.5480305756857272E-3</v>
      </c>
      <c r="H127" s="175">
        <f t="shared" si="22"/>
        <v>0</v>
      </c>
      <c r="I127" s="27">
        <f t="shared" si="23"/>
        <v>0.9096061151371454</v>
      </c>
      <c r="J127" s="11">
        <f t="shared" si="24"/>
        <v>432</v>
      </c>
      <c r="K127">
        <f t="shared" si="25"/>
        <v>132.5</v>
      </c>
      <c r="L127" s="36">
        <f t="shared" si="34"/>
        <v>1.3788646506146453E-2</v>
      </c>
      <c r="M127" s="99">
        <f t="shared" si="35"/>
        <v>3.3125000000000002E-2</v>
      </c>
      <c r="N127">
        <f t="shared" si="36"/>
        <v>1500</v>
      </c>
      <c r="O127" s="36">
        <f t="shared" si="26"/>
        <v>3.1568355450390098E-3</v>
      </c>
      <c r="P127" s="1">
        <f t="shared" si="37"/>
        <v>2.3983390409194292</v>
      </c>
      <c r="Q127" s="23">
        <f t="shared" si="38"/>
        <v>428.08966095908056</v>
      </c>
      <c r="R127" s="23">
        <f t="shared" si="27"/>
        <v>0.83</v>
      </c>
      <c r="S127" s="11">
        <f t="shared" si="28"/>
        <v>0.96</v>
      </c>
      <c r="T127" s="20"/>
      <c r="U127" s="30">
        <f t="shared" si="29"/>
        <v>19.09972534700475</v>
      </c>
      <c r="V127" s="24">
        <f t="shared" si="30"/>
        <v>15.218661156493384</v>
      </c>
      <c r="W127" s="24">
        <f t="shared" si="39"/>
        <v>20</v>
      </c>
      <c r="X127" s="31">
        <f t="shared" si="40"/>
        <v>365.24786775584124</v>
      </c>
      <c r="Y127" s="20"/>
      <c r="Z127" s="19"/>
    </row>
    <row r="128" spans="1:26" ht="15.6" x14ac:dyDescent="0.3">
      <c r="A128" s="32">
        <v>110</v>
      </c>
      <c r="B128" s="172">
        <f>'Curva durate'!BH136/1000</f>
        <v>4.5370648799651697E-3</v>
      </c>
      <c r="C128" s="11"/>
      <c r="D128" s="83">
        <f t="shared" si="31"/>
        <v>4.5370648799651697E-3</v>
      </c>
      <c r="E128" s="83">
        <f t="shared" si="32"/>
        <v>0</v>
      </c>
      <c r="F128" s="173">
        <f t="shared" si="33"/>
        <v>4.5370648799651697E-3</v>
      </c>
      <c r="G128" s="174">
        <f t="shared" si="21"/>
        <v>4.5370648799651697E-3</v>
      </c>
      <c r="H128" s="175">
        <f t="shared" si="22"/>
        <v>0</v>
      </c>
      <c r="I128" s="27">
        <f t="shared" si="23"/>
        <v>0.90741297599303394</v>
      </c>
      <c r="J128" s="11">
        <f t="shared" si="24"/>
        <v>432</v>
      </c>
      <c r="K128">
        <f t="shared" si="25"/>
        <v>132.5</v>
      </c>
      <c r="L128" s="36">
        <f t="shared" si="34"/>
        <v>1.3788646506146453E-2</v>
      </c>
      <c r="M128" s="99">
        <f t="shared" si="35"/>
        <v>3.3125000000000002E-2</v>
      </c>
      <c r="N128">
        <f t="shared" si="36"/>
        <v>1500</v>
      </c>
      <c r="O128" s="36">
        <f t="shared" si="26"/>
        <v>3.1568355450390098E-3</v>
      </c>
      <c r="P128" s="1">
        <f t="shared" si="37"/>
        <v>2.3867877768781063</v>
      </c>
      <c r="Q128" s="23">
        <f t="shared" si="38"/>
        <v>428.10121222312188</v>
      </c>
      <c r="R128" s="23">
        <f t="shared" si="27"/>
        <v>0.83</v>
      </c>
      <c r="S128" s="11">
        <f t="shared" si="28"/>
        <v>0.96</v>
      </c>
      <c r="T128" s="20"/>
      <c r="U128" s="30">
        <f t="shared" si="29"/>
        <v>19.054188385221291</v>
      </c>
      <c r="V128" s="24">
        <f t="shared" si="30"/>
        <v>15.182377305344323</v>
      </c>
      <c r="W128" s="24">
        <f t="shared" si="39"/>
        <v>20</v>
      </c>
      <c r="X128" s="31">
        <f t="shared" si="40"/>
        <v>364.37705532826374</v>
      </c>
      <c r="Y128" s="20"/>
      <c r="Z128" s="19"/>
    </row>
    <row r="129" spans="1:26" ht="15.6" x14ac:dyDescent="0.3">
      <c r="A129" s="32">
        <v>111</v>
      </c>
      <c r="B129" s="172">
        <f>'Curva durate'!BH137/1000</f>
        <v>4.5260272918126411E-3</v>
      </c>
      <c r="C129" s="11"/>
      <c r="D129" s="83">
        <f t="shared" si="31"/>
        <v>4.5260272918126411E-3</v>
      </c>
      <c r="E129" s="83">
        <f t="shared" si="32"/>
        <v>0</v>
      </c>
      <c r="F129" s="173">
        <f t="shared" si="33"/>
        <v>4.5260272918126411E-3</v>
      </c>
      <c r="G129" s="174">
        <f t="shared" si="21"/>
        <v>4.5260272918126411E-3</v>
      </c>
      <c r="H129" s="175">
        <f t="shared" si="22"/>
        <v>0</v>
      </c>
      <c r="I129" s="27">
        <f t="shared" si="23"/>
        <v>0.90520545836252819</v>
      </c>
      <c r="J129" s="11">
        <f t="shared" si="24"/>
        <v>432</v>
      </c>
      <c r="K129">
        <f t="shared" si="25"/>
        <v>132.5</v>
      </c>
      <c r="L129" s="36">
        <f t="shared" si="34"/>
        <v>1.3788646506146453E-2</v>
      </c>
      <c r="M129" s="99">
        <f t="shared" si="35"/>
        <v>3.3125000000000002E-2</v>
      </c>
      <c r="N129">
        <f t="shared" si="36"/>
        <v>1500</v>
      </c>
      <c r="O129" s="36">
        <f t="shared" si="26"/>
        <v>3.1568355450390098E-3</v>
      </c>
      <c r="P129" s="1">
        <f t="shared" si="37"/>
        <v>2.3751889408850122</v>
      </c>
      <c r="Q129" s="23">
        <f t="shared" si="38"/>
        <v>428.11281105911496</v>
      </c>
      <c r="R129" s="23">
        <f t="shared" si="27"/>
        <v>0.83</v>
      </c>
      <c r="S129" s="11">
        <f t="shared" si="28"/>
        <v>0.96</v>
      </c>
      <c r="T129" s="20"/>
      <c r="U129" s="30">
        <f t="shared" si="29"/>
        <v>19.008349117584476</v>
      </c>
      <c r="V129" s="24">
        <f t="shared" si="30"/>
        <v>15.145852576891309</v>
      </c>
      <c r="W129" s="24">
        <f t="shared" si="39"/>
        <v>20</v>
      </c>
      <c r="X129" s="31">
        <f t="shared" si="40"/>
        <v>363.50046184539144</v>
      </c>
      <c r="Y129" s="20"/>
      <c r="Z129" s="19"/>
    </row>
    <row r="130" spans="1:26" ht="15.6" x14ac:dyDescent="0.3">
      <c r="A130" s="26">
        <v>112</v>
      </c>
      <c r="B130" s="172">
        <f>'Curva durate'!BH138/1000</f>
        <v>4.5149185928488487E-3</v>
      </c>
      <c r="C130" s="11"/>
      <c r="D130" s="83">
        <f t="shared" si="31"/>
        <v>4.5149185928488487E-3</v>
      </c>
      <c r="E130" s="83">
        <f t="shared" si="32"/>
        <v>0</v>
      </c>
      <c r="F130" s="173">
        <f t="shared" si="33"/>
        <v>4.5149185928488487E-3</v>
      </c>
      <c r="G130" s="174">
        <f t="shared" si="21"/>
        <v>4.5149185928488487E-3</v>
      </c>
      <c r="H130" s="175">
        <f t="shared" si="22"/>
        <v>0</v>
      </c>
      <c r="I130" s="27">
        <f t="shared" si="23"/>
        <v>0.90298371856976978</v>
      </c>
      <c r="J130" s="11">
        <f t="shared" si="24"/>
        <v>432</v>
      </c>
      <c r="K130">
        <f t="shared" si="25"/>
        <v>132.5</v>
      </c>
      <c r="L130" s="36">
        <f t="shared" si="34"/>
        <v>1.3788646506146453E-2</v>
      </c>
      <c r="M130" s="99">
        <f t="shared" si="35"/>
        <v>3.3125000000000002E-2</v>
      </c>
      <c r="N130">
        <f t="shared" si="36"/>
        <v>1500</v>
      </c>
      <c r="O130" s="36">
        <f t="shared" si="26"/>
        <v>3.1568355450390098E-3</v>
      </c>
      <c r="P130" s="1">
        <f t="shared" si="37"/>
        <v>2.3635439033338255</v>
      </c>
      <c r="Q130" s="23">
        <f t="shared" si="38"/>
        <v>428.12445609666617</v>
      </c>
      <c r="R130" s="23">
        <f t="shared" si="27"/>
        <v>0.83</v>
      </c>
      <c r="S130" s="11">
        <f t="shared" si="28"/>
        <v>0.96</v>
      </c>
      <c r="T130" s="20"/>
      <c r="U130" s="30">
        <f t="shared" si="29"/>
        <v>18.962210726133403</v>
      </c>
      <c r="V130" s="24">
        <f t="shared" si="30"/>
        <v>15.109089506583095</v>
      </c>
      <c r="W130" s="24">
        <f t="shared" si="39"/>
        <v>20</v>
      </c>
      <c r="X130" s="31">
        <f t="shared" si="40"/>
        <v>362.61814815799426</v>
      </c>
      <c r="Y130" s="20"/>
      <c r="Z130" s="19"/>
    </row>
    <row r="131" spans="1:26" ht="15.6" x14ac:dyDescent="0.3">
      <c r="A131" s="32">
        <v>113</v>
      </c>
      <c r="B131" s="172">
        <f>'Curva durate'!BH139/1000</f>
        <v>4.5037395653920358E-3</v>
      </c>
      <c r="C131" s="11"/>
      <c r="D131" s="83">
        <f t="shared" si="31"/>
        <v>4.5037395653920358E-3</v>
      </c>
      <c r="E131" s="83">
        <f t="shared" si="32"/>
        <v>0</v>
      </c>
      <c r="F131" s="173">
        <f t="shared" si="33"/>
        <v>4.5037395653920358E-3</v>
      </c>
      <c r="G131" s="174">
        <f t="shared" si="21"/>
        <v>4.5037395653920358E-3</v>
      </c>
      <c r="H131" s="175">
        <f t="shared" si="22"/>
        <v>0</v>
      </c>
      <c r="I131" s="27">
        <f t="shared" si="23"/>
        <v>0.90074791307840718</v>
      </c>
      <c r="J131" s="11">
        <f t="shared" si="24"/>
        <v>432</v>
      </c>
      <c r="K131">
        <f t="shared" si="25"/>
        <v>132.5</v>
      </c>
      <c r="L131" s="36">
        <f t="shared" si="34"/>
        <v>1.3788646506146453E-2</v>
      </c>
      <c r="M131" s="99">
        <f t="shared" si="35"/>
        <v>3.3125000000000002E-2</v>
      </c>
      <c r="N131">
        <f t="shared" si="36"/>
        <v>1500</v>
      </c>
      <c r="O131" s="36">
        <f t="shared" si="26"/>
        <v>3.1568355450390098E-3</v>
      </c>
      <c r="P131" s="1">
        <f t="shared" si="37"/>
        <v>2.3518540308365474</v>
      </c>
      <c r="Q131" s="23">
        <f t="shared" si="38"/>
        <v>428.13614596916346</v>
      </c>
      <c r="R131" s="23">
        <f t="shared" si="27"/>
        <v>0.83</v>
      </c>
      <c r="S131" s="11">
        <f t="shared" si="28"/>
        <v>0.96</v>
      </c>
      <c r="T131" s="20"/>
      <c r="U131" s="30">
        <f t="shared" si="29"/>
        <v>18.915776396762418</v>
      </c>
      <c r="V131" s="24">
        <f t="shared" si="30"/>
        <v>15.072090632940293</v>
      </c>
      <c r="W131" s="24">
        <f t="shared" si="39"/>
        <v>20</v>
      </c>
      <c r="X131" s="31">
        <f t="shared" si="40"/>
        <v>361.73017519056702</v>
      </c>
      <c r="Y131" s="20"/>
      <c r="Z131" s="19"/>
    </row>
    <row r="132" spans="1:26" ht="15.6" x14ac:dyDescent="0.3">
      <c r="A132" s="32">
        <v>114</v>
      </c>
      <c r="B132" s="172">
        <f>'Curva durate'!BH140/1000</f>
        <v>4.4924909924579821E-3</v>
      </c>
      <c r="C132" s="11"/>
      <c r="D132" s="83">
        <f t="shared" si="31"/>
        <v>4.4924909924579821E-3</v>
      </c>
      <c r="E132" s="83">
        <f t="shared" si="32"/>
        <v>0</v>
      </c>
      <c r="F132" s="173">
        <f t="shared" si="33"/>
        <v>4.4924909924579821E-3</v>
      </c>
      <c r="G132" s="174">
        <f t="shared" si="21"/>
        <v>4.4924909924579821E-3</v>
      </c>
      <c r="H132" s="175">
        <f t="shared" si="22"/>
        <v>0</v>
      </c>
      <c r="I132" s="27">
        <f t="shared" si="23"/>
        <v>0.8984981984915964</v>
      </c>
      <c r="J132" s="11">
        <f t="shared" si="24"/>
        <v>432</v>
      </c>
      <c r="K132">
        <f t="shared" si="25"/>
        <v>132.5</v>
      </c>
      <c r="L132" s="36">
        <f t="shared" si="34"/>
        <v>1.3788646506146453E-2</v>
      </c>
      <c r="M132" s="99">
        <f t="shared" si="35"/>
        <v>3.3125000000000002E-2</v>
      </c>
      <c r="N132">
        <f t="shared" si="36"/>
        <v>1500</v>
      </c>
      <c r="O132" s="36">
        <f t="shared" si="26"/>
        <v>3.1568355450390098E-3</v>
      </c>
      <c r="P132" s="1">
        <f t="shared" si="37"/>
        <v>2.3401206860862227</v>
      </c>
      <c r="Q132" s="23">
        <f t="shared" si="38"/>
        <v>428.14787931391379</v>
      </c>
      <c r="R132" s="23">
        <f t="shared" si="27"/>
        <v>0.83</v>
      </c>
      <c r="S132" s="11">
        <f t="shared" si="28"/>
        <v>0.96</v>
      </c>
      <c r="T132" s="20"/>
      <c r="U132" s="30">
        <f t="shared" si="29"/>
        <v>18.869049319238478</v>
      </c>
      <c r="V132" s="24">
        <f t="shared" si="30"/>
        <v>15.034858497569218</v>
      </c>
      <c r="W132" s="24">
        <f t="shared" si="39"/>
        <v>20</v>
      </c>
      <c r="X132" s="31">
        <f t="shared" si="40"/>
        <v>360.83660394166122</v>
      </c>
      <c r="Y132" s="20"/>
      <c r="Z132" s="19"/>
    </row>
    <row r="133" spans="1:26" ht="15.6" x14ac:dyDescent="0.3">
      <c r="A133" s="26">
        <v>115</v>
      </c>
      <c r="B133" s="172">
        <f>'Curva durate'!BH141/1000</f>
        <v>4.4811736577600051E-3</v>
      </c>
      <c r="C133" s="11"/>
      <c r="D133" s="83">
        <f t="shared" si="31"/>
        <v>4.4811736577600051E-3</v>
      </c>
      <c r="E133" s="83">
        <f t="shared" si="32"/>
        <v>0</v>
      </c>
      <c r="F133" s="173">
        <f t="shared" si="33"/>
        <v>4.4811736577600051E-3</v>
      </c>
      <c r="G133" s="174">
        <f t="shared" si="21"/>
        <v>4.4811736577600051E-3</v>
      </c>
      <c r="H133" s="175">
        <f t="shared" si="22"/>
        <v>0</v>
      </c>
      <c r="I133" s="27">
        <f t="shared" si="23"/>
        <v>0.89623473155200095</v>
      </c>
      <c r="J133" s="11">
        <f t="shared" si="24"/>
        <v>432</v>
      </c>
      <c r="K133">
        <f t="shared" si="25"/>
        <v>132.5</v>
      </c>
      <c r="L133" s="36">
        <f t="shared" si="34"/>
        <v>1.3788646506146453E-2</v>
      </c>
      <c r="M133" s="99">
        <f t="shared" si="35"/>
        <v>3.3125000000000002E-2</v>
      </c>
      <c r="N133">
        <f t="shared" si="36"/>
        <v>1500</v>
      </c>
      <c r="O133" s="36">
        <f t="shared" si="26"/>
        <v>3.1568355450390098E-3</v>
      </c>
      <c r="P133" s="1">
        <f t="shared" si="37"/>
        <v>2.3283452277209076</v>
      </c>
      <c r="Q133" s="23">
        <f t="shared" si="38"/>
        <v>428.15965477227911</v>
      </c>
      <c r="R133" s="23">
        <f t="shared" si="27"/>
        <v>0.83</v>
      </c>
      <c r="S133" s="11">
        <f t="shared" si="28"/>
        <v>0.96</v>
      </c>
      <c r="T133" s="20"/>
      <c r="U133" s="30">
        <f t="shared" si="29"/>
        <v>18.82203268721813</v>
      </c>
      <c r="V133" s="24">
        <f t="shared" si="30"/>
        <v>14.997395645175406</v>
      </c>
      <c r="W133" s="24">
        <f t="shared" si="39"/>
        <v>15</v>
      </c>
      <c r="X133" s="31">
        <f t="shared" si="40"/>
        <v>359.93749548420976</v>
      </c>
      <c r="Y133" s="20"/>
      <c r="Z133" s="19"/>
    </row>
    <row r="134" spans="1:26" ht="15.6" x14ac:dyDescent="0.3">
      <c r="A134" s="32">
        <v>116</v>
      </c>
      <c r="B134" s="172">
        <f>'Curva durate'!BH142/1000</f>
        <v>4.4697883457089568E-3</v>
      </c>
      <c r="C134" s="11"/>
      <c r="D134" s="83">
        <f t="shared" si="31"/>
        <v>4.4697883457089568E-3</v>
      </c>
      <c r="E134" s="83">
        <f t="shared" si="32"/>
        <v>0</v>
      </c>
      <c r="F134" s="173">
        <f t="shared" si="33"/>
        <v>4.4697883457089568E-3</v>
      </c>
      <c r="G134" s="174">
        <f t="shared" si="21"/>
        <v>4.4697883457089568E-3</v>
      </c>
      <c r="H134" s="175">
        <f t="shared" si="22"/>
        <v>0</v>
      </c>
      <c r="I134" s="27">
        <f t="shared" si="23"/>
        <v>0.89395766914179131</v>
      </c>
      <c r="J134" s="11">
        <f t="shared" si="24"/>
        <v>432</v>
      </c>
      <c r="K134">
        <f t="shared" si="25"/>
        <v>132.5</v>
      </c>
      <c r="L134" s="36">
        <f t="shared" si="34"/>
        <v>1.3788646506146453E-2</v>
      </c>
      <c r="M134" s="99">
        <f t="shared" si="35"/>
        <v>3.3125000000000002E-2</v>
      </c>
      <c r="N134">
        <f t="shared" si="36"/>
        <v>1500</v>
      </c>
      <c r="O134" s="36">
        <f t="shared" si="26"/>
        <v>3.1568355450390098E-3</v>
      </c>
      <c r="P134" s="1">
        <f t="shared" si="37"/>
        <v>2.3165290101888925</v>
      </c>
      <c r="Q134" s="23">
        <f t="shared" si="38"/>
        <v>428.1714709898111</v>
      </c>
      <c r="R134" s="23">
        <f t="shared" si="27"/>
        <v>0.83</v>
      </c>
      <c r="S134" s="11">
        <f t="shared" si="28"/>
        <v>0.96</v>
      </c>
      <c r="T134" s="20"/>
      <c r="U134" s="30">
        <f t="shared" si="29"/>
        <v>18.774729698264071</v>
      </c>
      <c r="V134" s="24">
        <f t="shared" si="30"/>
        <v>14.959704623576812</v>
      </c>
      <c r="W134" s="24">
        <f t="shared" si="39"/>
        <v>15</v>
      </c>
      <c r="X134" s="31">
        <f t="shared" si="40"/>
        <v>359.03291096584348</v>
      </c>
      <c r="Y134" s="20"/>
      <c r="Z134" s="19"/>
    </row>
    <row r="135" spans="1:26" ht="15.6" x14ac:dyDescent="0.3">
      <c r="A135" s="32">
        <v>117</v>
      </c>
      <c r="B135" s="172">
        <f>'Curva durate'!BH143/1000</f>
        <v>4.4583358414132237E-3</v>
      </c>
      <c r="C135" s="11"/>
      <c r="D135" s="83">
        <f t="shared" si="31"/>
        <v>4.4583358414132237E-3</v>
      </c>
      <c r="E135" s="83">
        <f t="shared" si="32"/>
        <v>0</v>
      </c>
      <c r="F135" s="173">
        <f t="shared" si="33"/>
        <v>4.4583358414132237E-3</v>
      </c>
      <c r="G135" s="174">
        <f t="shared" si="21"/>
        <v>4.4583358414132237E-3</v>
      </c>
      <c r="H135" s="175">
        <f t="shared" si="22"/>
        <v>0</v>
      </c>
      <c r="I135" s="27">
        <f t="shared" si="23"/>
        <v>0.8916671682826447</v>
      </c>
      <c r="J135" s="11">
        <f t="shared" si="24"/>
        <v>432</v>
      </c>
      <c r="K135">
        <f t="shared" si="25"/>
        <v>132.5</v>
      </c>
      <c r="L135" s="36">
        <f t="shared" si="34"/>
        <v>1.3788646506146453E-2</v>
      </c>
      <c r="M135" s="99">
        <f t="shared" si="35"/>
        <v>3.3125000000000002E-2</v>
      </c>
      <c r="N135">
        <f t="shared" si="36"/>
        <v>1500</v>
      </c>
      <c r="O135" s="36">
        <f t="shared" si="26"/>
        <v>3.1568355450390098E-3</v>
      </c>
      <c r="P135" s="1">
        <f t="shared" si="37"/>
        <v>2.3046733836151798</v>
      </c>
      <c r="Q135" s="23">
        <f t="shared" si="38"/>
        <v>428.18332661638482</v>
      </c>
      <c r="R135" s="23">
        <f t="shared" si="27"/>
        <v>0.83</v>
      </c>
      <c r="S135" s="11">
        <f t="shared" si="28"/>
        <v>0.96</v>
      </c>
      <c r="T135" s="20"/>
      <c r="U135" s="30">
        <f t="shared" si="29"/>
        <v>18.727143553861353</v>
      </c>
      <c r="V135" s="24">
        <f t="shared" si="30"/>
        <v>14.921787983716724</v>
      </c>
      <c r="W135" s="24">
        <f t="shared" si="39"/>
        <v>15</v>
      </c>
      <c r="X135" s="31">
        <f t="shared" si="40"/>
        <v>358.12291160920137</v>
      </c>
      <c r="Y135" s="20"/>
      <c r="Z135" s="19"/>
    </row>
    <row r="136" spans="1:26" ht="15.6" x14ac:dyDescent="0.3">
      <c r="A136" s="26">
        <v>118</v>
      </c>
      <c r="B136" s="172">
        <f>'Curva durate'!BH144/1000</f>
        <v>4.4468169306787304E-3</v>
      </c>
      <c r="C136" s="11"/>
      <c r="D136" s="83">
        <f t="shared" si="31"/>
        <v>4.4468169306787304E-3</v>
      </c>
      <c r="E136" s="83">
        <f t="shared" si="32"/>
        <v>0</v>
      </c>
      <c r="F136" s="173">
        <f t="shared" si="33"/>
        <v>4.4468169306787304E-3</v>
      </c>
      <c r="G136" s="174">
        <f t="shared" si="21"/>
        <v>4.4468169306787304E-3</v>
      </c>
      <c r="H136" s="175">
        <f t="shared" si="22"/>
        <v>0</v>
      </c>
      <c r="I136" s="27">
        <f t="shared" si="23"/>
        <v>0.88936338613574606</v>
      </c>
      <c r="J136" s="11">
        <f t="shared" si="24"/>
        <v>432</v>
      </c>
      <c r="K136">
        <f t="shared" si="25"/>
        <v>132.5</v>
      </c>
      <c r="L136" s="36">
        <f t="shared" si="34"/>
        <v>1.3788646506146453E-2</v>
      </c>
      <c r="M136" s="99">
        <f t="shared" si="35"/>
        <v>3.3125000000000002E-2</v>
      </c>
      <c r="N136">
        <f t="shared" si="36"/>
        <v>1500</v>
      </c>
      <c r="O136" s="36">
        <f t="shared" si="26"/>
        <v>3.1568355450390098E-3</v>
      </c>
      <c r="P136" s="1">
        <f t="shared" si="37"/>
        <v>2.292779693669238</v>
      </c>
      <c r="Q136" s="23">
        <f t="shared" si="38"/>
        <v>428.19522030633078</v>
      </c>
      <c r="R136" s="23">
        <f t="shared" si="27"/>
        <v>0.83</v>
      </c>
      <c r="S136" s="11">
        <f t="shared" si="28"/>
        <v>0.96</v>
      </c>
      <c r="T136" s="20"/>
      <c r="U136" s="30">
        <f t="shared" si="29"/>
        <v>18.679277459433166</v>
      </c>
      <c r="V136" s="24">
        <f t="shared" si="30"/>
        <v>14.883648279676345</v>
      </c>
      <c r="W136" s="24">
        <f t="shared" si="39"/>
        <v>15</v>
      </c>
      <c r="X136" s="31">
        <f t="shared" si="40"/>
        <v>357.2075587122323</v>
      </c>
      <c r="Y136" s="20"/>
      <c r="Z136" s="19"/>
    </row>
    <row r="137" spans="1:26" ht="15.6" x14ac:dyDescent="0.3">
      <c r="A137" s="32">
        <v>119</v>
      </c>
      <c r="B137" s="172">
        <f>'Curva durate'!BH145/1000</f>
        <v>4.4352324000089373E-3</v>
      </c>
      <c r="C137" s="11"/>
      <c r="D137" s="83">
        <f t="shared" si="31"/>
        <v>4.4352324000089373E-3</v>
      </c>
      <c r="E137" s="83">
        <f t="shared" si="32"/>
        <v>0</v>
      </c>
      <c r="F137" s="173">
        <f t="shared" si="33"/>
        <v>4.4352324000089373E-3</v>
      </c>
      <c r="G137" s="174">
        <f t="shared" si="21"/>
        <v>4.4352324000089373E-3</v>
      </c>
      <c r="H137" s="175">
        <f t="shared" si="22"/>
        <v>0</v>
      </c>
      <c r="I137" s="27">
        <f t="shared" si="23"/>
        <v>0.88704648000178743</v>
      </c>
      <c r="J137" s="11">
        <f t="shared" si="24"/>
        <v>432</v>
      </c>
      <c r="K137">
        <f t="shared" si="25"/>
        <v>132.5</v>
      </c>
      <c r="L137" s="36">
        <f t="shared" si="34"/>
        <v>1.3788646506146453E-2</v>
      </c>
      <c r="M137" s="99">
        <f t="shared" si="35"/>
        <v>3.3125000000000002E-2</v>
      </c>
      <c r="N137">
        <f t="shared" si="36"/>
        <v>1500</v>
      </c>
      <c r="O137" s="36">
        <f t="shared" si="26"/>
        <v>3.1568355450390098E-3</v>
      </c>
      <c r="P137" s="1">
        <f t="shared" si="37"/>
        <v>2.2808492814340067</v>
      </c>
      <c r="Q137" s="23">
        <f t="shared" si="38"/>
        <v>428.20715071856597</v>
      </c>
      <c r="R137" s="23">
        <f t="shared" si="27"/>
        <v>0.83</v>
      </c>
      <c r="S137" s="11">
        <f t="shared" si="28"/>
        <v>0.96</v>
      </c>
      <c r="T137" s="20"/>
      <c r="U137" s="30">
        <f t="shared" si="29"/>
        <v>18.631134624356267</v>
      </c>
      <c r="V137" s="24">
        <f t="shared" si="30"/>
        <v>14.845288068687072</v>
      </c>
      <c r="W137" s="24">
        <f t="shared" si="39"/>
        <v>15</v>
      </c>
      <c r="X137" s="31">
        <f t="shared" si="40"/>
        <v>356.28691364848976</v>
      </c>
      <c r="Y137" s="20"/>
      <c r="Z137" s="19"/>
    </row>
    <row r="138" spans="1:26" ht="15.6" x14ac:dyDescent="0.3">
      <c r="A138" s="32">
        <v>120</v>
      </c>
      <c r="B138" s="172">
        <f>'Curva durate'!BH146/1000</f>
        <v>4.4235830366048407E-3</v>
      </c>
      <c r="C138" s="11"/>
      <c r="D138" s="83">
        <f t="shared" si="31"/>
        <v>4.4235830366048407E-3</v>
      </c>
      <c r="E138" s="83">
        <f t="shared" si="32"/>
        <v>0</v>
      </c>
      <c r="F138" s="173">
        <f t="shared" si="33"/>
        <v>4.4235830366048407E-3</v>
      </c>
      <c r="G138" s="174">
        <f t="shared" si="21"/>
        <v>4.4235830366048407E-3</v>
      </c>
      <c r="H138" s="175">
        <f t="shared" si="22"/>
        <v>0</v>
      </c>
      <c r="I138" s="27">
        <f t="shared" si="23"/>
        <v>0.88471660732096813</v>
      </c>
      <c r="J138" s="11">
        <f t="shared" si="24"/>
        <v>432</v>
      </c>
      <c r="K138">
        <f t="shared" si="25"/>
        <v>132.5</v>
      </c>
      <c r="L138" s="36">
        <f t="shared" si="34"/>
        <v>1.3788646506146453E-2</v>
      </c>
      <c r="M138" s="99">
        <f t="shared" si="35"/>
        <v>3.3125000000000002E-2</v>
      </c>
      <c r="N138">
        <f t="shared" si="36"/>
        <v>1500</v>
      </c>
      <c r="O138" s="36">
        <f t="shared" si="26"/>
        <v>3.1568355450390098E-3</v>
      </c>
      <c r="P138" s="1">
        <f t="shared" si="37"/>
        <v>2.2688834832761851</v>
      </c>
      <c r="Q138" s="23">
        <f t="shared" si="38"/>
        <v>428.21911651672383</v>
      </c>
      <c r="R138" s="23">
        <f t="shared" si="27"/>
        <v>0.83</v>
      </c>
      <c r="S138" s="11">
        <f t="shared" si="28"/>
        <v>0.96</v>
      </c>
      <c r="T138" s="20"/>
      <c r="U138" s="30">
        <f t="shared" si="29"/>
        <v>18.582718261975987</v>
      </c>
      <c r="V138" s="24">
        <f t="shared" si="30"/>
        <v>14.806709911142466</v>
      </c>
      <c r="W138" s="24">
        <f t="shared" si="39"/>
        <v>15</v>
      </c>
      <c r="X138" s="31">
        <f t="shared" si="40"/>
        <v>355.36103786741921</v>
      </c>
      <c r="Y138" s="20"/>
      <c r="Z138" s="19"/>
    </row>
    <row r="139" spans="1:26" ht="15.6" x14ac:dyDescent="0.3">
      <c r="A139" s="26">
        <v>121</v>
      </c>
      <c r="B139" s="172">
        <f>'Curva durate'!BH147/1000</f>
        <v>4.4118696283649717E-3</v>
      </c>
      <c r="C139" s="11"/>
      <c r="D139" s="83">
        <f t="shared" si="31"/>
        <v>4.4118696283649717E-3</v>
      </c>
      <c r="E139" s="83">
        <f t="shared" si="32"/>
        <v>0</v>
      </c>
      <c r="F139" s="173">
        <f t="shared" si="33"/>
        <v>4.4118696283649717E-3</v>
      </c>
      <c r="G139" s="174">
        <f t="shared" si="21"/>
        <v>4.4118696283649717E-3</v>
      </c>
      <c r="H139" s="175">
        <f t="shared" si="22"/>
        <v>0</v>
      </c>
      <c r="I139" s="27">
        <f t="shared" si="23"/>
        <v>0.88237392567299433</v>
      </c>
      <c r="J139" s="11">
        <f t="shared" si="24"/>
        <v>432</v>
      </c>
      <c r="K139">
        <f t="shared" si="25"/>
        <v>132.5</v>
      </c>
      <c r="L139" s="36">
        <f t="shared" si="34"/>
        <v>1.3788646506146453E-2</v>
      </c>
      <c r="M139" s="99">
        <f t="shared" si="35"/>
        <v>3.3125000000000002E-2</v>
      </c>
      <c r="N139">
        <f t="shared" si="36"/>
        <v>1500</v>
      </c>
      <c r="O139" s="36">
        <f t="shared" si="26"/>
        <v>3.1568355450390098E-3</v>
      </c>
      <c r="P139" s="1">
        <f t="shared" si="37"/>
        <v>2.2568836307177893</v>
      </c>
      <c r="Q139" s="23">
        <f t="shared" si="38"/>
        <v>428.23111636928223</v>
      </c>
      <c r="R139" s="23">
        <f t="shared" si="27"/>
        <v>0.83</v>
      </c>
      <c r="S139" s="11">
        <f t="shared" si="28"/>
        <v>0.96</v>
      </c>
      <c r="T139" s="20"/>
      <c r="U139" s="30">
        <f t="shared" si="29"/>
        <v>18.534031589620835</v>
      </c>
      <c r="V139" s="24">
        <f t="shared" si="30"/>
        <v>14.76791637060988</v>
      </c>
      <c r="W139" s="24">
        <f t="shared" si="39"/>
        <v>15</v>
      </c>
      <c r="X139" s="31">
        <f t="shared" si="40"/>
        <v>354.42999289463711</v>
      </c>
      <c r="Y139" s="20"/>
      <c r="Z139" s="19"/>
    </row>
    <row r="140" spans="1:26" ht="15.6" x14ac:dyDescent="0.3">
      <c r="A140" s="32">
        <v>122</v>
      </c>
      <c r="B140" s="172">
        <f>'Curva durate'!BH148/1000</f>
        <v>4.400092963885399E-3</v>
      </c>
      <c r="C140" s="11"/>
      <c r="D140" s="83">
        <f t="shared" si="31"/>
        <v>4.400092963885399E-3</v>
      </c>
      <c r="E140" s="83">
        <f t="shared" si="32"/>
        <v>0</v>
      </c>
      <c r="F140" s="173">
        <f t="shared" si="33"/>
        <v>4.400092963885399E-3</v>
      </c>
      <c r="G140" s="174">
        <f t="shared" si="21"/>
        <v>4.400092963885399E-3</v>
      </c>
      <c r="H140" s="175">
        <f t="shared" si="22"/>
        <v>0</v>
      </c>
      <c r="I140" s="27">
        <f t="shared" si="23"/>
        <v>0.88001859277707983</v>
      </c>
      <c r="J140" s="11">
        <f t="shared" si="24"/>
        <v>432</v>
      </c>
      <c r="K140">
        <f t="shared" si="25"/>
        <v>132.5</v>
      </c>
      <c r="L140" s="36">
        <f t="shared" si="34"/>
        <v>1.3788646506146453E-2</v>
      </c>
      <c r="M140" s="99">
        <f t="shared" si="35"/>
        <v>3.3125000000000002E-2</v>
      </c>
      <c r="N140">
        <f t="shared" si="36"/>
        <v>1500</v>
      </c>
      <c r="O140" s="36">
        <f t="shared" si="26"/>
        <v>3.1568355450390098E-3</v>
      </c>
      <c r="P140" s="1">
        <f t="shared" si="37"/>
        <v>2.2448510503090007</v>
      </c>
      <c r="Q140" s="23">
        <f t="shared" si="38"/>
        <v>428.24314894969098</v>
      </c>
      <c r="R140" s="23">
        <f t="shared" si="27"/>
        <v>0.83</v>
      </c>
      <c r="S140" s="11">
        <f t="shared" si="28"/>
        <v>0.96</v>
      </c>
      <c r="T140" s="20"/>
      <c r="U140" s="30">
        <f t="shared" si="29"/>
        <v>18.485077828616745</v>
      </c>
      <c r="V140" s="24">
        <f t="shared" si="30"/>
        <v>14.728910013841823</v>
      </c>
      <c r="W140" s="24">
        <f t="shared" si="39"/>
        <v>15</v>
      </c>
      <c r="X140" s="31">
        <f t="shared" si="40"/>
        <v>353.49384033220372</v>
      </c>
      <c r="Y140" s="20"/>
      <c r="Z140" s="19"/>
    </row>
    <row r="141" spans="1:26" ht="15.6" x14ac:dyDescent="0.3">
      <c r="A141" s="32">
        <v>123</v>
      </c>
      <c r="B141" s="172">
        <f>'Curva durate'!BH149/1000</f>
        <v>4.3882538324597261E-3</v>
      </c>
      <c r="C141" s="11"/>
      <c r="D141" s="83">
        <f t="shared" si="31"/>
        <v>4.3882538324597261E-3</v>
      </c>
      <c r="E141" s="83">
        <f t="shared" si="32"/>
        <v>0</v>
      </c>
      <c r="F141" s="173">
        <f t="shared" si="33"/>
        <v>4.3882538324597261E-3</v>
      </c>
      <c r="G141" s="174">
        <f t="shared" si="21"/>
        <v>4.3882538324597261E-3</v>
      </c>
      <c r="H141" s="175">
        <f t="shared" si="22"/>
        <v>0</v>
      </c>
      <c r="I141" s="27">
        <f t="shared" si="23"/>
        <v>0.87765076649194518</v>
      </c>
      <c r="J141" s="11">
        <f t="shared" si="24"/>
        <v>432</v>
      </c>
      <c r="K141">
        <f t="shared" si="25"/>
        <v>132.5</v>
      </c>
      <c r="L141" s="36">
        <f t="shared" si="34"/>
        <v>1.3788646506146453E-2</v>
      </c>
      <c r="M141" s="99">
        <f t="shared" si="35"/>
        <v>3.3125000000000002E-2</v>
      </c>
      <c r="N141">
        <f t="shared" si="36"/>
        <v>1500</v>
      </c>
      <c r="O141" s="36">
        <f t="shared" si="26"/>
        <v>3.1568355450390098E-3</v>
      </c>
      <c r="P141" s="1">
        <f t="shared" si="37"/>
        <v>2.2327870635022871</v>
      </c>
      <c r="Q141" s="23">
        <f t="shared" si="38"/>
        <v>428.25521293649768</v>
      </c>
      <c r="R141" s="23">
        <f t="shared" si="27"/>
        <v>0.83</v>
      </c>
      <c r="S141" s="11">
        <f t="shared" si="28"/>
        <v>0.96</v>
      </c>
      <c r="T141" s="20"/>
      <c r="U141" s="30">
        <f t="shared" si="29"/>
        <v>18.435860204300926</v>
      </c>
      <c r="V141" s="24">
        <f t="shared" si="30"/>
        <v>14.689693410786976</v>
      </c>
      <c r="W141" s="24">
        <f t="shared" si="39"/>
        <v>15</v>
      </c>
      <c r="X141" s="31">
        <f t="shared" si="40"/>
        <v>352.55264185888745</v>
      </c>
      <c r="Y141" s="20"/>
      <c r="Z141" s="19"/>
    </row>
    <row r="142" spans="1:26" ht="15.6" x14ac:dyDescent="0.3">
      <c r="A142" s="26">
        <v>124</v>
      </c>
      <c r="B142" s="172">
        <f>'Curva durate'!BH150/1000</f>
        <v>4.3763530240790924E-3</v>
      </c>
      <c r="C142" s="11"/>
      <c r="D142" s="83">
        <f t="shared" si="31"/>
        <v>4.3763530240790924E-3</v>
      </c>
      <c r="E142" s="83">
        <f t="shared" si="32"/>
        <v>0</v>
      </c>
      <c r="F142" s="173">
        <f t="shared" si="33"/>
        <v>4.3763530240790924E-3</v>
      </c>
      <c r="G142" s="174">
        <f t="shared" si="21"/>
        <v>4.3763530240790924E-3</v>
      </c>
      <c r="H142" s="175">
        <f t="shared" si="22"/>
        <v>0</v>
      </c>
      <c r="I142" s="27">
        <f t="shared" si="23"/>
        <v>0.87527060481581842</v>
      </c>
      <c r="J142" s="11">
        <f t="shared" si="24"/>
        <v>432</v>
      </c>
      <c r="K142">
        <f t="shared" si="25"/>
        <v>132.5</v>
      </c>
      <c r="L142" s="36">
        <f t="shared" si="34"/>
        <v>1.3788646506146453E-2</v>
      </c>
      <c r="M142" s="99">
        <f t="shared" si="35"/>
        <v>3.3125000000000002E-2</v>
      </c>
      <c r="N142">
        <f t="shared" si="36"/>
        <v>1500</v>
      </c>
      <c r="O142" s="36">
        <f t="shared" si="26"/>
        <v>3.1568355450390098E-3</v>
      </c>
      <c r="P142" s="1">
        <f t="shared" si="37"/>
        <v>2.2206929865278258</v>
      </c>
      <c r="Q142" s="23">
        <f t="shared" si="38"/>
        <v>428.26730701347219</v>
      </c>
      <c r="R142" s="23">
        <f t="shared" si="27"/>
        <v>0.83</v>
      </c>
      <c r="S142" s="11">
        <f t="shared" si="28"/>
        <v>0.96</v>
      </c>
      <c r="T142" s="20"/>
      <c r="U142" s="30">
        <f t="shared" si="29"/>
        <v>18.386381946035286</v>
      </c>
      <c r="V142" s="24">
        <f t="shared" si="30"/>
        <v>14.650269134600915</v>
      </c>
      <c r="W142" s="24">
        <f t="shared" si="39"/>
        <v>15</v>
      </c>
      <c r="X142" s="31">
        <f t="shared" si="40"/>
        <v>351.60645923042193</v>
      </c>
      <c r="Y142" s="20"/>
      <c r="Z142" s="19"/>
    </row>
    <row r="143" spans="1:26" ht="15.6" x14ac:dyDescent="0.3">
      <c r="A143" s="32">
        <v>125</v>
      </c>
      <c r="B143" s="172">
        <f>'Curva durate'!BH151/1000</f>
        <v>4.3643913294321756E-3</v>
      </c>
      <c r="C143" s="11"/>
      <c r="D143" s="83">
        <f t="shared" si="31"/>
        <v>4.3643913294321756E-3</v>
      </c>
      <c r="E143" s="83">
        <f t="shared" si="32"/>
        <v>0</v>
      </c>
      <c r="F143" s="173">
        <f t="shared" si="33"/>
        <v>4.3643913294321756E-3</v>
      </c>
      <c r="G143" s="174">
        <f t="shared" si="21"/>
        <v>4.3643913294321756E-3</v>
      </c>
      <c r="H143" s="175">
        <f t="shared" si="22"/>
        <v>0</v>
      </c>
      <c r="I143" s="27">
        <f t="shared" si="23"/>
        <v>0.87287826588643513</v>
      </c>
      <c r="J143" s="11">
        <f t="shared" si="24"/>
        <v>432</v>
      </c>
      <c r="K143">
        <f t="shared" si="25"/>
        <v>132.5</v>
      </c>
      <c r="L143" s="36">
        <f t="shared" si="34"/>
        <v>1.3788646506146453E-2</v>
      </c>
      <c r="M143" s="99">
        <f t="shared" si="35"/>
        <v>3.3125000000000002E-2</v>
      </c>
      <c r="N143">
        <f t="shared" si="36"/>
        <v>1500</v>
      </c>
      <c r="O143" s="36">
        <f t="shared" si="26"/>
        <v>3.1568355450390098E-3</v>
      </c>
      <c r="P143" s="1">
        <f t="shared" si="37"/>
        <v>2.2085701302702132</v>
      </c>
      <c r="Q143" s="23">
        <f t="shared" si="38"/>
        <v>428.27942986972977</v>
      </c>
      <c r="R143" s="23">
        <f t="shared" si="27"/>
        <v>0.83</v>
      </c>
      <c r="S143" s="11">
        <f t="shared" si="28"/>
        <v>0.96</v>
      </c>
      <c r="T143" s="20"/>
      <c r="U143" s="30">
        <f t="shared" si="29"/>
        <v>18.336646287219498</v>
      </c>
      <c r="V143" s="24">
        <f t="shared" si="30"/>
        <v>14.610639761656493</v>
      </c>
      <c r="W143" s="24">
        <f t="shared" si="39"/>
        <v>15</v>
      </c>
      <c r="X143" s="31">
        <f t="shared" si="40"/>
        <v>350.65535427975584</v>
      </c>
      <c r="Y143" s="20"/>
      <c r="Z143" s="19"/>
    </row>
    <row r="144" spans="1:26" ht="15.6" x14ac:dyDescent="0.3">
      <c r="A144" s="32">
        <v>126</v>
      </c>
      <c r="B144" s="172">
        <f>'Curva durate'!BH152/1000</f>
        <v>4.3523695399051866E-3</v>
      </c>
      <c r="C144" s="11"/>
      <c r="D144" s="83">
        <f t="shared" si="31"/>
        <v>4.3523695399051866E-3</v>
      </c>
      <c r="E144" s="83">
        <f t="shared" si="32"/>
        <v>0</v>
      </c>
      <c r="F144" s="173">
        <f t="shared" si="33"/>
        <v>4.3523695399051866E-3</v>
      </c>
      <c r="G144" s="174">
        <f t="shared" si="21"/>
        <v>4.3523695399051866E-3</v>
      </c>
      <c r="H144" s="175">
        <f t="shared" si="22"/>
        <v>0</v>
      </c>
      <c r="I144" s="27">
        <f t="shared" si="23"/>
        <v>0.8704739079810373</v>
      </c>
      <c r="J144" s="11">
        <f t="shared" si="24"/>
        <v>432</v>
      </c>
      <c r="K144">
        <f t="shared" si="25"/>
        <v>132.5</v>
      </c>
      <c r="L144" s="36">
        <f t="shared" si="34"/>
        <v>1.3788646506146453E-2</v>
      </c>
      <c r="M144" s="99">
        <f t="shared" si="35"/>
        <v>3.3125000000000002E-2</v>
      </c>
      <c r="N144">
        <f t="shared" si="36"/>
        <v>1500</v>
      </c>
      <c r="O144" s="36">
        <f t="shared" si="26"/>
        <v>3.1568355450390098E-3</v>
      </c>
      <c r="P144" s="1">
        <f t="shared" si="37"/>
        <v>2.196419800146475</v>
      </c>
      <c r="Q144" s="23">
        <f t="shared" si="38"/>
        <v>428.29158019985351</v>
      </c>
      <c r="R144" s="23">
        <f t="shared" si="27"/>
        <v>0.83</v>
      </c>
      <c r="S144" s="11">
        <f t="shared" si="28"/>
        <v>0.96</v>
      </c>
      <c r="T144" s="20"/>
      <c r="U144" s="30">
        <f t="shared" si="29"/>
        <v>18.286656465303675</v>
      </c>
      <c r="V144" s="24">
        <f t="shared" si="30"/>
        <v>14.570807871553967</v>
      </c>
      <c r="W144" s="24">
        <f t="shared" si="39"/>
        <v>15</v>
      </c>
      <c r="X144" s="31">
        <f t="shared" si="40"/>
        <v>349.69938891729521</v>
      </c>
      <c r="Y144" s="20"/>
      <c r="Z144" s="19"/>
    </row>
    <row r="145" spans="1:26" ht="15.6" x14ac:dyDescent="0.3">
      <c r="A145" s="26">
        <v>127</v>
      </c>
      <c r="B145" s="172">
        <f>'Curva durate'!BH153/1000</f>
        <v>4.3402884475818738E-3</v>
      </c>
      <c r="C145" s="11"/>
      <c r="D145" s="83">
        <f t="shared" si="31"/>
        <v>4.3402884475818738E-3</v>
      </c>
      <c r="E145" s="83">
        <f t="shared" si="32"/>
        <v>0</v>
      </c>
      <c r="F145" s="173">
        <f t="shared" si="33"/>
        <v>4.3402884475818738E-3</v>
      </c>
      <c r="G145" s="174">
        <f t="shared" si="21"/>
        <v>4.3402884475818738E-3</v>
      </c>
      <c r="H145" s="175">
        <f t="shared" si="22"/>
        <v>0</v>
      </c>
      <c r="I145" s="27">
        <f t="shared" si="23"/>
        <v>0.86805768951637474</v>
      </c>
      <c r="J145" s="11">
        <f t="shared" si="24"/>
        <v>432</v>
      </c>
      <c r="K145">
        <f t="shared" si="25"/>
        <v>132.5</v>
      </c>
      <c r="L145" s="36">
        <f t="shared" si="34"/>
        <v>1.3788646506146453E-2</v>
      </c>
      <c r="M145" s="99">
        <f t="shared" si="35"/>
        <v>3.3125000000000002E-2</v>
      </c>
      <c r="N145">
        <f t="shared" si="36"/>
        <v>1500</v>
      </c>
      <c r="O145" s="36">
        <f t="shared" si="26"/>
        <v>3.1568355450390098E-3</v>
      </c>
      <c r="P145" s="1">
        <f t="shared" si="37"/>
        <v>2.184243295985381</v>
      </c>
      <c r="Q145" s="23">
        <f t="shared" si="38"/>
        <v>428.30375670401463</v>
      </c>
      <c r="R145" s="23">
        <f t="shared" si="27"/>
        <v>0.83</v>
      </c>
      <c r="S145" s="11">
        <f t="shared" si="28"/>
        <v>0.96</v>
      </c>
      <c r="T145" s="20"/>
      <c r="U145" s="30">
        <f t="shared" si="29"/>
        <v>18.236415721800636</v>
      </c>
      <c r="V145" s="24">
        <f t="shared" si="30"/>
        <v>14.530776047130745</v>
      </c>
      <c r="W145" s="24">
        <f t="shared" si="39"/>
        <v>15</v>
      </c>
      <c r="X145" s="31">
        <f t="shared" si="40"/>
        <v>348.73862513113789</v>
      </c>
      <c r="Y145" s="20"/>
      <c r="Z145" s="19"/>
    </row>
    <row r="146" spans="1:26" ht="15.6" x14ac:dyDescent="0.3">
      <c r="A146" s="32">
        <v>128</v>
      </c>
      <c r="B146" s="172">
        <f>'Curva durate'!BH154/1000</f>
        <v>4.3281488452435206E-3</v>
      </c>
      <c r="C146" s="11"/>
      <c r="D146" s="83">
        <f t="shared" si="31"/>
        <v>4.3281488452435206E-3</v>
      </c>
      <c r="E146" s="83">
        <f t="shared" si="32"/>
        <v>0</v>
      </c>
      <c r="F146" s="173">
        <f t="shared" si="33"/>
        <v>4.3281488452435206E-3</v>
      </c>
      <c r="G146" s="174">
        <f t="shared" si="21"/>
        <v>4.3281488452435206E-3</v>
      </c>
      <c r="H146" s="175">
        <f t="shared" si="22"/>
        <v>0</v>
      </c>
      <c r="I146" s="27">
        <f t="shared" si="23"/>
        <v>0.86562976904870415</v>
      </c>
      <c r="J146" s="11">
        <f t="shared" si="24"/>
        <v>432</v>
      </c>
      <c r="K146">
        <f t="shared" si="25"/>
        <v>132.5</v>
      </c>
      <c r="L146" s="36">
        <f t="shared" si="34"/>
        <v>1.3788646506146453E-2</v>
      </c>
      <c r="M146" s="99">
        <f t="shared" si="35"/>
        <v>3.3125000000000002E-2</v>
      </c>
      <c r="N146">
        <f t="shared" si="36"/>
        <v>1500</v>
      </c>
      <c r="O146" s="36">
        <f t="shared" si="26"/>
        <v>3.1568355450390098E-3</v>
      </c>
      <c r="P146" s="1">
        <f t="shared" si="37"/>
        <v>2.1720419119080683</v>
      </c>
      <c r="Q146" s="23">
        <f t="shared" si="38"/>
        <v>428.31595808809192</v>
      </c>
      <c r="R146" s="23">
        <f t="shared" si="27"/>
        <v>0.83</v>
      </c>
      <c r="S146" s="11">
        <f t="shared" si="28"/>
        <v>0.96</v>
      </c>
      <c r="T146" s="20"/>
      <c r="U146" s="30">
        <f t="shared" si="29"/>
        <v>18.185927302297788</v>
      </c>
      <c r="V146" s="24">
        <f t="shared" si="30"/>
        <v>14.490546874470876</v>
      </c>
      <c r="W146" s="24">
        <f t="shared" si="39"/>
        <v>15</v>
      </c>
      <c r="X146" s="31">
        <f t="shared" si="40"/>
        <v>347.773124987301</v>
      </c>
      <c r="Y146" s="20"/>
      <c r="Z146" s="19"/>
    </row>
    <row r="147" spans="1:26" ht="15.6" x14ac:dyDescent="0.3">
      <c r="A147" s="32">
        <v>129</v>
      </c>
      <c r="B147" s="172">
        <f>'Curva durate'!BH155/1000</f>
        <v>4.3159515263689477E-3</v>
      </c>
      <c r="C147" s="11"/>
      <c r="D147" s="83">
        <f t="shared" si="31"/>
        <v>4.3159515263689477E-3</v>
      </c>
      <c r="E147" s="83">
        <f t="shared" si="32"/>
        <v>0</v>
      </c>
      <c r="F147" s="173">
        <f t="shared" si="33"/>
        <v>4.3159515263689477E-3</v>
      </c>
      <c r="G147" s="174">
        <f t="shared" ref="G147:G210" si="41">IF(F147&gt;$F$6,$F$6,IF(F147&lt;$G$6,0,F147))</f>
        <v>4.3159515263689477E-3</v>
      </c>
      <c r="H147" s="175">
        <f t="shared" ref="H147:H210" si="42">D147-G147</f>
        <v>0</v>
      </c>
      <c r="I147" s="27">
        <f t="shared" ref="I147:I210" si="43">G147/$F$6</f>
        <v>0.86319030527378948</v>
      </c>
      <c r="J147" s="11">
        <f t="shared" ref="J147:J210" si="44">$I$6</f>
        <v>432</v>
      </c>
      <c r="K147">
        <f t="shared" ref="K147:K210" si="45">$M$9</f>
        <v>132.5</v>
      </c>
      <c r="L147" s="36">
        <f t="shared" si="34"/>
        <v>1.3788646506146453E-2</v>
      </c>
      <c r="M147" s="99">
        <f t="shared" si="35"/>
        <v>3.3125000000000002E-2</v>
      </c>
      <c r="N147">
        <f t="shared" si="36"/>
        <v>1500</v>
      </c>
      <c r="O147" s="36">
        <f t="shared" ref="O147:O210" si="46">10.3/($O$9^2*(K147/1000)^(1/3))</f>
        <v>3.1568355450390098E-3</v>
      </c>
      <c r="P147" s="1">
        <f t="shared" si="37"/>
        <v>2.1598169362099759</v>
      </c>
      <c r="Q147" s="23">
        <f t="shared" si="38"/>
        <v>428.32818306379005</v>
      </c>
      <c r="R147" s="23">
        <f t="shared" ref="R147:R210" si="47">$Q$9</f>
        <v>0.83</v>
      </c>
      <c r="S147" s="11">
        <f t="shared" ref="S147:S210" si="48">$R$9</f>
        <v>0.96</v>
      </c>
      <c r="T147" s="20"/>
      <c r="U147" s="30">
        <f t="shared" ref="U147:U210" si="49">G147*9.81*Q147</f>
        <v>18.135194456468636</v>
      </c>
      <c r="V147" s="24">
        <f t="shared" ref="V147:V210" si="50">U147*R147*S147</f>
        <v>14.450122942914208</v>
      </c>
      <c r="W147" s="24">
        <f t="shared" si="39"/>
        <v>15</v>
      </c>
      <c r="X147" s="31">
        <f t="shared" si="40"/>
        <v>346.80295062994099</v>
      </c>
      <c r="Y147" s="20"/>
      <c r="Z147" s="19"/>
    </row>
    <row r="148" spans="1:26" ht="15.6" x14ac:dyDescent="0.3">
      <c r="A148" s="26">
        <v>130</v>
      </c>
      <c r="B148" s="172">
        <f>'Curva durate'!BH156/1000</f>
        <v>4.303697285134511E-3</v>
      </c>
      <c r="C148" s="11"/>
      <c r="D148" s="83">
        <f t="shared" ref="D148:D211" si="51">B148</f>
        <v>4.303697285134511E-3</v>
      </c>
      <c r="E148" s="83">
        <f t="shared" ref="E148:E211" si="52">$I$9</f>
        <v>0</v>
      </c>
      <c r="F148" s="173">
        <f t="shared" ref="F148:F211" si="53">IF((B148-E148)&gt;0,(B148-E148),0)</f>
        <v>4.303697285134511E-3</v>
      </c>
      <c r="G148" s="174">
        <f t="shared" si="41"/>
        <v>4.303697285134511E-3</v>
      </c>
      <c r="H148" s="175">
        <f t="shared" si="42"/>
        <v>0</v>
      </c>
      <c r="I148" s="27">
        <f t="shared" si="43"/>
        <v>0.86073945702690224</v>
      </c>
      <c r="J148" s="11">
        <f t="shared" si="44"/>
        <v>432</v>
      </c>
      <c r="K148">
        <f t="shared" si="45"/>
        <v>132.5</v>
      </c>
      <c r="L148" s="36">
        <f t="shared" ref="L148:L211" si="54">PI()*(K148/1000)^2/4</f>
        <v>1.3788646506146453E-2</v>
      </c>
      <c r="M148" s="99">
        <f t="shared" ref="M148:M211" si="55">K148/4/1000</f>
        <v>3.3125000000000002E-2</v>
      </c>
      <c r="N148">
        <f t="shared" ref="N148:N211" si="56">$N$9</f>
        <v>1500</v>
      </c>
      <c r="O148" s="36">
        <f t="shared" si="46"/>
        <v>3.1568355450390098E-3</v>
      </c>
      <c r="P148" s="1">
        <f t="shared" ref="P148:P211" si="57">O148*(G148)^2*(K148/1000)^(-5)*N148</f>
        <v>2.1475696512440936</v>
      </c>
      <c r="Q148" s="23">
        <f t="shared" ref="Q148:Q211" si="58">J148-P148-$P$13</f>
        <v>428.34043034875589</v>
      </c>
      <c r="R148" s="23">
        <f t="shared" si="47"/>
        <v>0.83</v>
      </c>
      <c r="S148" s="11">
        <f t="shared" si="48"/>
        <v>0.96</v>
      </c>
      <c r="T148" s="20"/>
      <c r="U148" s="30">
        <f t="shared" si="49"/>
        <v>18.084220438083886</v>
      </c>
      <c r="V148" s="24">
        <f t="shared" si="50"/>
        <v>14.409506845065239</v>
      </c>
      <c r="W148" s="24">
        <f t="shared" ref="W148:W211" si="59">CEILING(V148,5)</f>
        <v>15</v>
      </c>
      <c r="X148" s="31">
        <f t="shared" ref="X148:X211" si="60">V148*24</f>
        <v>345.82816428156576</v>
      </c>
      <c r="Y148" s="20"/>
      <c r="Z148" s="19"/>
    </row>
    <row r="149" spans="1:26" ht="15.6" x14ac:dyDescent="0.3">
      <c r="A149" s="32">
        <v>131</v>
      </c>
      <c r="B149" s="172">
        <f>'Curva durate'!BH157/1000</f>
        <v>4.2913869164141012E-3</v>
      </c>
      <c r="C149" s="11"/>
      <c r="D149" s="83">
        <f t="shared" si="51"/>
        <v>4.2913869164141012E-3</v>
      </c>
      <c r="E149" s="83">
        <f t="shared" si="52"/>
        <v>0</v>
      </c>
      <c r="F149" s="173">
        <f t="shared" si="53"/>
        <v>4.2913869164141012E-3</v>
      </c>
      <c r="G149" s="174">
        <f t="shared" si="41"/>
        <v>4.2913869164141012E-3</v>
      </c>
      <c r="H149" s="175">
        <f t="shared" si="42"/>
        <v>0</v>
      </c>
      <c r="I149" s="27">
        <f t="shared" si="43"/>
        <v>0.85827738328282022</v>
      </c>
      <c r="J149" s="11">
        <f t="shared" si="44"/>
        <v>432</v>
      </c>
      <c r="K149">
        <f t="shared" si="45"/>
        <v>132.5</v>
      </c>
      <c r="L149" s="36">
        <f t="shared" si="54"/>
        <v>1.3788646506146453E-2</v>
      </c>
      <c r="M149" s="99">
        <f t="shared" si="55"/>
        <v>3.3125000000000002E-2</v>
      </c>
      <c r="N149">
        <f t="shared" si="56"/>
        <v>1500</v>
      </c>
      <c r="O149" s="36">
        <f t="shared" si="46"/>
        <v>3.1568355450390098E-3</v>
      </c>
      <c r="P149" s="1">
        <f t="shared" si="57"/>
        <v>2.1353013333055326</v>
      </c>
      <c r="Q149" s="23">
        <f t="shared" si="58"/>
        <v>428.35269866669449</v>
      </c>
      <c r="R149" s="23">
        <f t="shared" si="47"/>
        <v>0.83</v>
      </c>
      <c r="S149" s="11">
        <f t="shared" si="48"/>
        <v>0.96</v>
      </c>
      <c r="T149" s="20"/>
      <c r="U149" s="30">
        <f t="shared" si="49"/>
        <v>18.033008505022153</v>
      </c>
      <c r="V149" s="24">
        <f t="shared" si="50"/>
        <v>14.36870117680165</v>
      </c>
      <c r="W149" s="24">
        <f t="shared" si="59"/>
        <v>15</v>
      </c>
      <c r="X149" s="31">
        <f t="shared" si="60"/>
        <v>344.84882824323961</v>
      </c>
      <c r="Y149" s="20"/>
      <c r="Z149" s="19"/>
    </row>
    <row r="150" spans="1:26" ht="15.6" x14ac:dyDescent="0.3">
      <c r="A150" s="32">
        <v>132</v>
      </c>
      <c r="B150" s="172">
        <f>'Curva durate'!BH158/1000</f>
        <v>4.2790212157791489E-3</v>
      </c>
      <c r="C150" s="11"/>
      <c r="D150" s="83">
        <f t="shared" si="51"/>
        <v>4.2790212157791489E-3</v>
      </c>
      <c r="E150" s="83">
        <f t="shared" si="52"/>
        <v>0</v>
      </c>
      <c r="F150" s="173">
        <f t="shared" si="53"/>
        <v>4.2790212157791489E-3</v>
      </c>
      <c r="G150" s="174">
        <f t="shared" si="41"/>
        <v>4.2790212157791489E-3</v>
      </c>
      <c r="H150" s="175">
        <f t="shared" si="42"/>
        <v>0</v>
      </c>
      <c r="I150" s="27">
        <f t="shared" si="43"/>
        <v>0.85580424315582981</v>
      </c>
      <c r="J150" s="11">
        <f t="shared" si="44"/>
        <v>432</v>
      </c>
      <c r="K150">
        <f t="shared" si="45"/>
        <v>132.5</v>
      </c>
      <c r="L150" s="36">
        <f t="shared" si="54"/>
        <v>1.3788646506146453E-2</v>
      </c>
      <c r="M150" s="99">
        <f t="shared" si="55"/>
        <v>3.3125000000000002E-2</v>
      </c>
      <c r="N150">
        <f t="shared" si="56"/>
        <v>1500</v>
      </c>
      <c r="O150" s="36">
        <f t="shared" si="46"/>
        <v>3.1568355450390098E-3</v>
      </c>
      <c r="P150" s="1">
        <f t="shared" si="57"/>
        <v>2.1230132525174348</v>
      </c>
      <c r="Q150" s="23">
        <f t="shared" si="58"/>
        <v>428.36498674748259</v>
      </c>
      <c r="R150" s="23">
        <f t="shared" si="47"/>
        <v>0.83</v>
      </c>
      <c r="S150" s="11">
        <f t="shared" si="48"/>
        <v>0.96</v>
      </c>
      <c r="T150" s="20"/>
      <c r="U150" s="30">
        <f t="shared" si="49"/>
        <v>17.981561919280328</v>
      </c>
      <c r="V150" s="24">
        <f t="shared" si="50"/>
        <v>14.327708537282565</v>
      </c>
      <c r="W150" s="24">
        <f t="shared" si="59"/>
        <v>15</v>
      </c>
      <c r="X150" s="31">
        <f t="shared" si="60"/>
        <v>343.86500489478158</v>
      </c>
      <c r="Y150" s="20"/>
      <c r="Z150" s="19"/>
    </row>
    <row r="151" spans="1:26" ht="15.6" x14ac:dyDescent="0.3">
      <c r="A151" s="26">
        <v>133</v>
      </c>
      <c r="B151" s="172">
        <f>'Curva durate'!BH159/1000</f>
        <v>4.2666009794986148E-3</v>
      </c>
      <c r="C151" s="11"/>
      <c r="D151" s="83">
        <f t="shared" si="51"/>
        <v>4.2666009794986148E-3</v>
      </c>
      <c r="E151" s="83">
        <f t="shared" si="52"/>
        <v>0</v>
      </c>
      <c r="F151" s="173">
        <f t="shared" si="53"/>
        <v>4.2666009794986148E-3</v>
      </c>
      <c r="G151" s="174">
        <f t="shared" si="41"/>
        <v>4.2666009794986148E-3</v>
      </c>
      <c r="H151" s="175">
        <f t="shared" si="42"/>
        <v>0</v>
      </c>
      <c r="I151" s="27">
        <f t="shared" si="43"/>
        <v>0.85332019589972297</v>
      </c>
      <c r="J151" s="11">
        <f t="shared" si="44"/>
        <v>432</v>
      </c>
      <c r="K151">
        <f t="shared" si="45"/>
        <v>132.5</v>
      </c>
      <c r="L151" s="36">
        <f t="shared" si="54"/>
        <v>1.3788646506146453E-2</v>
      </c>
      <c r="M151" s="99">
        <f t="shared" si="55"/>
        <v>3.3125000000000002E-2</v>
      </c>
      <c r="N151">
        <f t="shared" si="56"/>
        <v>1500</v>
      </c>
      <c r="O151" s="36">
        <f t="shared" si="46"/>
        <v>3.1568355450390098E-3</v>
      </c>
      <c r="P151" s="1">
        <f t="shared" si="57"/>
        <v>2.1107066727181829</v>
      </c>
      <c r="Q151" s="23">
        <f t="shared" si="58"/>
        <v>428.37729332728179</v>
      </c>
      <c r="R151" s="23">
        <f t="shared" si="47"/>
        <v>0.83</v>
      </c>
      <c r="S151" s="11">
        <f t="shared" si="48"/>
        <v>0.96</v>
      </c>
      <c r="T151" s="20"/>
      <c r="U151" s="30">
        <f t="shared" si="49"/>
        <v>17.929883946983484</v>
      </c>
      <c r="V151" s="24">
        <f t="shared" si="50"/>
        <v>14.28653152895644</v>
      </c>
      <c r="W151" s="24">
        <f t="shared" si="59"/>
        <v>15</v>
      </c>
      <c r="X151" s="31">
        <f t="shared" si="60"/>
        <v>342.87675669495457</v>
      </c>
      <c r="Y151" s="20"/>
      <c r="Z151" s="19"/>
    </row>
    <row r="152" spans="1:26" ht="15.6" x14ac:dyDescent="0.3">
      <c r="A152" s="32">
        <v>134</v>
      </c>
      <c r="B152" s="172">
        <f>'Curva durate'!BH160/1000</f>
        <v>4.2541270045390028E-3</v>
      </c>
      <c r="C152" s="11"/>
      <c r="D152" s="83">
        <f t="shared" si="51"/>
        <v>4.2541270045390028E-3</v>
      </c>
      <c r="E152" s="83">
        <f t="shared" si="52"/>
        <v>0</v>
      </c>
      <c r="F152" s="173">
        <f t="shared" si="53"/>
        <v>4.2541270045390028E-3</v>
      </c>
      <c r="G152" s="174">
        <f t="shared" si="41"/>
        <v>4.2541270045390028E-3</v>
      </c>
      <c r="H152" s="175">
        <f t="shared" si="42"/>
        <v>0</v>
      </c>
      <c r="I152" s="27">
        <f t="shared" si="43"/>
        <v>0.85082540090780057</v>
      </c>
      <c r="J152" s="11">
        <f t="shared" si="44"/>
        <v>432</v>
      </c>
      <c r="K152">
        <f t="shared" si="45"/>
        <v>132.5</v>
      </c>
      <c r="L152" s="36">
        <f t="shared" si="54"/>
        <v>1.3788646506146453E-2</v>
      </c>
      <c r="M152" s="99">
        <f t="shared" si="55"/>
        <v>3.3125000000000002E-2</v>
      </c>
      <c r="N152">
        <f t="shared" si="56"/>
        <v>1500</v>
      </c>
      <c r="O152" s="36">
        <f t="shared" si="46"/>
        <v>3.1568355450390098E-3</v>
      </c>
      <c r="P152" s="1">
        <f t="shared" si="57"/>
        <v>2.0983828513499847</v>
      </c>
      <c r="Q152" s="23">
        <f t="shared" si="58"/>
        <v>428.38961714865002</v>
      </c>
      <c r="R152" s="23">
        <f t="shared" si="47"/>
        <v>0.83</v>
      </c>
      <c r="S152" s="11">
        <f t="shared" si="48"/>
        <v>0.96</v>
      </c>
      <c r="T152" s="20"/>
      <c r="U152" s="30">
        <f t="shared" si="49"/>
        <v>17.877977858394491</v>
      </c>
      <c r="V152" s="24">
        <f t="shared" si="50"/>
        <v>14.24517275756873</v>
      </c>
      <c r="W152" s="24">
        <f t="shared" si="59"/>
        <v>15</v>
      </c>
      <c r="X152" s="31">
        <f t="shared" si="60"/>
        <v>341.8841461816495</v>
      </c>
      <c r="Y152" s="20"/>
      <c r="Z152" s="19"/>
    </row>
    <row r="153" spans="1:26" ht="15.6" x14ac:dyDescent="0.3">
      <c r="A153" s="32">
        <v>135</v>
      </c>
      <c r="B153" s="172">
        <f>'Curva durate'!BH161/1000</f>
        <v>4.241600088564345E-3</v>
      </c>
      <c r="C153" s="11"/>
      <c r="D153" s="83">
        <f t="shared" si="51"/>
        <v>4.241600088564345E-3</v>
      </c>
      <c r="E153" s="83">
        <f t="shared" si="52"/>
        <v>0</v>
      </c>
      <c r="F153" s="173">
        <f t="shared" si="53"/>
        <v>4.241600088564345E-3</v>
      </c>
      <c r="G153" s="174">
        <f t="shared" si="41"/>
        <v>4.241600088564345E-3</v>
      </c>
      <c r="H153" s="175">
        <f t="shared" si="42"/>
        <v>0</v>
      </c>
      <c r="I153" s="27">
        <f t="shared" si="43"/>
        <v>0.84832001771286902</v>
      </c>
      <c r="J153" s="11">
        <f t="shared" si="44"/>
        <v>432</v>
      </c>
      <c r="K153">
        <f t="shared" si="45"/>
        <v>132.5</v>
      </c>
      <c r="L153" s="36">
        <f t="shared" si="54"/>
        <v>1.3788646506146453E-2</v>
      </c>
      <c r="M153" s="99">
        <f t="shared" si="55"/>
        <v>3.3125000000000002E-2</v>
      </c>
      <c r="N153">
        <f t="shared" si="56"/>
        <v>1500</v>
      </c>
      <c r="O153" s="36">
        <f t="shared" si="46"/>
        <v>3.1568355450390098E-3</v>
      </c>
      <c r="P153" s="1">
        <f t="shared" si="57"/>
        <v>2.0860430393487555</v>
      </c>
      <c r="Q153" s="23">
        <f t="shared" si="58"/>
        <v>428.40195696065126</v>
      </c>
      <c r="R153" s="23">
        <f t="shared" si="47"/>
        <v>0.83</v>
      </c>
      <c r="S153" s="11">
        <f t="shared" si="48"/>
        <v>0.96</v>
      </c>
      <c r="T153" s="20"/>
      <c r="U153" s="30">
        <f t="shared" si="49"/>
        <v>17.825846927923138</v>
      </c>
      <c r="V153" s="24">
        <f t="shared" si="50"/>
        <v>14.203634832169154</v>
      </c>
      <c r="W153" s="24">
        <f t="shared" si="59"/>
        <v>15</v>
      </c>
      <c r="X153" s="31">
        <f t="shared" si="60"/>
        <v>340.88723597205967</v>
      </c>
      <c r="Y153" s="20"/>
      <c r="Z153" s="19"/>
    </row>
    <row r="154" spans="1:26" ht="15.6" x14ac:dyDescent="0.3">
      <c r="A154" s="26">
        <v>136</v>
      </c>
      <c r="B154" s="172">
        <f>'Curva durate'!BH162/1000</f>
        <v>4.2290210299362162E-3</v>
      </c>
      <c r="C154" s="11"/>
      <c r="D154" s="83">
        <f t="shared" si="51"/>
        <v>4.2290210299362162E-3</v>
      </c>
      <c r="E154" s="83">
        <f t="shared" si="52"/>
        <v>0</v>
      </c>
      <c r="F154" s="173">
        <f t="shared" si="53"/>
        <v>4.2290210299362162E-3</v>
      </c>
      <c r="G154" s="174">
        <f t="shared" si="41"/>
        <v>4.2290210299362162E-3</v>
      </c>
      <c r="H154" s="175">
        <f t="shared" si="42"/>
        <v>0</v>
      </c>
      <c r="I154" s="27">
        <f t="shared" si="43"/>
        <v>0.84580420598724326</v>
      </c>
      <c r="J154" s="11">
        <f t="shared" si="44"/>
        <v>432</v>
      </c>
      <c r="K154">
        <f t="shared" si="45"/>
        <v>132.5</v>
      </c>
      <c r="L154" s="36">
        <f t="shared" si="54"/>
        <v>1.3788646506146453E-2</v>
      </c>
      <c r="M154" s="99">
        <f t="shared" si="55"/>
        <v>3.3125000000000002E-2</v>
      </c>
      <c r="N154">
        <f t="shared" si="56"/>
        <v>1500</v>
      </c>
      <c r="O154" s="36">
        <f t="shared" si="46"/>
        <v>3.1568355450390098E-3</v>
      </c>
      <c r="P154" s="1">
        <f t="shared" si="57"/>
        <v>2.0736884810353811</v>
      </c>
      <c r="Q154" s="23">
        <f t="shared" si="58"/>
        <v>428.41431151896461</v>
      </c>
      <c r="R154" s="23">
        <f t="shared" si="47"/>
        <v>0.83</v>
      </c>
      <c r="S154" s="11">
        <f t="shared" si="48"/>
        <v>0.96</v>
      </c>
      <c r="T154" s="20"/>
      <c r="U154" s="30">
        <f t="shared" si="49"/>
        <v>17.773494434134992</v>
      </c>
      <c r="V154" s="24">
        <f t="shared" si="50"/>
        <v>14.16192036511876</v>
      </c>
      <c r="W154" s="24">
        <f t="shared" si="59"/>
        <v>15</v>
      </c>
      <c r="X154" s="31">
        <f t="shared" si="60"/>
        <v>339.88608876285025</v>
      </c>
      <c r="Y154" s="20"/>
      <c r="Z154" s="19"/>
    </row>
    <row r="155" spans="1:26" ht="15.6" x14ac:dyDescent="0.3">
      <c r="A155" s="32">
        <v>137</v>
      </c>
      <c r="B155" s="172">
        <f>'Curva durate'!BH163/1000</f>
        <v>4.2163906277137234E-3</v>
      </c>
      <c r="C155" s="11"/>
      <c r="D155" s="83">
        <f t="shared" si="51"/>
        <v>4.2163906277137234E-3</v>
      </c>
      <c r="E155" s="83">
        <f t="shared" si="52"/>
        <v>0</v>
      </c>
      <c r="F155" s="173">
        <f t="shared" si="53"/>
        <v>4.2163906277137234E-3</v>
      </c>
      <c r="G155" s="174">
        <f t="shared" si="41"/>
        <v>4.2163906277137234E-3</v>
      </c>
      <c r="H155" s="175">
        <f t="shared" si="42"/>
        <v>0</v>
      </c>
      <c r="I155" s="27">
        <f t="shared" si="43"/>
        <v>0.84327812554274462</v>
      </c>
      <c r="J155" s="11">
        <f t="shared" si="44"/>
        <v>432</v>
      </c>
      <c r="K155">
        <f t="shared" si="45"/>
        <v>132.5</v>
      </c>
      <c r="L155" s="36">
        <f t="shared" si="54"/>
        <v>1.3788646506146453E-2</v>
      </c>
      <c r="M155" s="99">
        <f t="shared" si="55"/>
        <v>3.3125000000000002E-2</v>
      </c>
      <c r="N155">
        <f t="shared" si="56"/>
        <v>1500</v>
      </c>
      <c r="O155" s="36">
        <f t="shared" si="46"/>
        <v>3.1568355450390098E-3</v>
      </c>
      <c r="P155" s="1">
        <f t="shared" si="57"/>
        <v>2.0613204140083008</v>
      </c>
      <c r="Q155" s="23">
        <f t="shared" si="58"/>
        <v>428.42667958599168</v>
      </c>
      <c r="R155" s="23">
        <f t="shared" si="47"/>
        <v>0.83</v>
      </c>
      <c r="S155" s="11">
        <f t="shared" si="48"/>
        <v>0.96</v>
      </c>
      <c r="T155" s="20"/>
      <c r="U155" s="30">
        <f t="shared" si="49"/>
        <v>17.720923659759769</v>
      </c>
      <c r="V155" s="24">
        <f t="shared" si="50"/>
        <v>14.120031972096584</v>
      </c>
      <c r="W155" s="24">
        <f t="shared" si="59"/>
        <v>15</v>
      </c>
      <c r="X155" s="31">
        <f t="shared" si="60"/>
        <v>338.88076733031801</v>
      </c>
      <c r="Y155" s="20"/>
      <c r="Z155" s="19"/>
    </row>
    <row r="156" spans="1:26" ht="15.6" x14ac:dyDescent="0.3">
      <c r="A156" s="32">
        <v>138</v>
      </c>
      <c r="B156" s="172">
        <f>'Curva durate'!BH164/1000</f>
        <v>4.2037096816535105E-3</v>
      </c>
      <c r="C156" s="11"/>
      <c r="D156" s="83">
        <f t="shared" si="51"/>
        <v>4.2037096816535105E-3</v>
      </c>
      <c r="E156" s="83">
        <f t="shared" si="52"/>
        <v>0</v>
      </c>
      <c r="F156" s="173">
        <f t="shared" si="53"/>
        <v>4.2037096816535105E-3</v>
      </c>
      <c r="G156" s="174">
        <f t="shared" si="41"/>
        <v>4.2037096816535105E-3</v>
      </c>
      <c r="H156" s="175">
        <f t="shared" si="42"/>
        <v>0</v>
      </c>
      <c r="I156" s="27">
        <f t="shared" si="43"/>
        <v>0.84074193633070204</v>
      </c>
      <c r="J156" s="11">
        <f t="shared" si="44"/>
        <v>432</v>
      </c>
      <c r="K156">
        <f t="shared" si="45"/>
        <v>132.5</v>
      </c>
      <c r="L156" s="36">
        <f t="shared" si="54"/>
        <v>1.3788646506146453E-2</v>
      </c>
      <c r="M156" s="99">
        <f t="shared" si="55"/>
        <v>3.3125000000000002E-2</v>
      </c>
      <c r="N156">
        <f t="shared" si="56"/>
        <v>1500</v>
      </c>
      <c r="O156" s="36">
        <f t="shared" si="46"/>
        <v>3.1568355450390098E-3</v>
      </c>
      <c r="P156" s="1">
        <f t="shared" si="57"/>
        <v>2.0489400690374624</v>
      </c>
      <c r="Q156" s="23">
        <f t="shared" si="58"/>
        <v>428.43905993096251</v>
      </c>
      <c r="R156" s="23">
        <f t="shared" si="47"/>
        <v>0.83</v>
      </c>
      <c r="S156" s="11">
        <f t="shared" si="48"/>
        <v>0.96</v>
      </c>
      <c r="T156" s="20"/>
      <c r="U156" s="30">
        <f t="shared" si="49"/>
        <v>17.668137891699399</v>
      </c>
      <c r="V156" s="24">
        <f t="shared" si="50"/>
        <v>14.077972272106081</v>
      </c>
      <c r="W156" s="24">
        <f t="shared" si="59"/>
        <v>15</v>
      </c>
      <c r="X156" s="31">
        <f t="shared" si="60"/>
        <v>337.87133453054594</v>
      </c>
      <c r="Y156" s="20"/>
      <c r="Z156" s="19"/>
    </row>
    <row r="157" spans="1:26" ht="15.6" x14ac:dyDescent="0.3">
      <c r="A157" s="26">
        <v>139</v>
      </c>
      <c r="B157" s="172">
        <f>'Curva durate'!BH165/1000</f>
        <v>4.1909789922097576E-3</v>
      </c>
      <c r="C157" s="11"/>
      <c r="D157" s="83">
        <f t="shared" si="51"/>
        <v>4.1909789922097576E-3</v>
      </c>
      <c r="E157" s="83">
        <f t="shared" si="52"/>
        <v>0</v>
      </c>
      <c r="F157" s="173">
        <f t="shared" si="53"/>
        <v>4.1909789922097576E-3</v>
      </c>
      <c r="G157" s="174">
        <f t="shared" si="41"/>
        <v>4.1909789922097576E-3</v>
      </c>
      <c r="H157" s="175">
        <f t="shared" si="42"/>
        <v>0</v>
      </c>
      <c r="I157" s="27">
        <f t="shared" si="43"/>
        <v>0.83819579844195147</v>
      </c>
      <c r="J157" s="11">
        <f t="shared" si="44"/>
        <v>432</v>
      </c>
      <c r="K157">
        <f t="shared" si="45"/>
        <v>132.5</v>
      </c>
      <c r="L157" s="36">
        <f t="shared" si="54"/>
        <v>1.3788646506146453E-2</v>
      </c>
      <c r="M157" s="99">
        <f t="shared" si="55"/>
        <v>3.3125000000000002E-2</v>
      </c>
      <c r="N157">
        <f t="shared" si="56"/>
        <v>1500</v>
      </c>
      <c r="O157" s="36">
        <f t="shared" si="46"/>
        <v>3.1568355450390098E-3</v>
      </c>
      <c r="P157" s="1">
        <f t="shared" si="57"/>
        <v>2.0365486699596222</v>
      </c>
      <c r="Q157" s="23">
        <f t="shared" si="58"/>
        <v>428.45145133004036</v>
      </c>
      <c r="R157" s="23">
        <f t="shared" si="47"/>
        <v>0.83</v>
      </c>
      <c r="S157" s="11">
        <f t="shared" si="48"/>
        <v>0.96</v>
      </c>
      <c r="T157" s="20"/>
      <c r="U157" s="30">
        <f t="shared" si="49"/>
        <v>17.615140421035669</v>
      </c>
      <c r="V157" s="24">
        <f t="shared" si="50"/>
        <v>14.035743887481221</v>
      </c>
      <c r="W157" s="24">
        <f t="shared" si="59"/>
        <v>15</v>
      </c>
      <c r="X157" s="31">
        <f t="shared" si="60"/>
        <v>336.85785329954933</v>
      </c>
      <c r="Y157" s="20"/>
      <c r="Z157" s="19"/>
    </row>
    <row r="158" spans="1:26" ht="15.6" x14ac:dyDescent="0.3">
      <c r="A158" s="32">
        <v>140</v>
      </c>
      <c r="B158" s="172">
        <f>'Curva durate'!BH166/1000</f>
        <v>4.1781993605341803E-3</v>
      </c>
      <c r="C158" s="11"/>
      <c r="D158" s="83">
        <f t="shared" si="51"/>
        <v>4.1781993605341803E-3</v>
      </c>
      <c r="E158" s="83">
        <f t="shared" si="52"/>
        <v>0</v>
      </c>
      <c r="F158" s="173">
        <f t="shared" si="53"/>
        <v>4.1781993605341803E-3</v>
      </c>
      <c r="G158" s="174">
        <f t="shared" si="41"/>
        <v>4.1781993605341803E-3</v>
      </c>
      <c r="H158" s="175">
        <f t="shared" si="42"/>
        <v>0</v>
      </c>
      <c r="I158" s="27">
        <f t="shared" si="43"/>
        <v>0.83563987210683599</v>
      </c>
      <c r="J158" s="11">
        <f t="shared" si="44"/>
        <v>432</v>
      </c>
      <c r="K158">
        <f t="shared" si="45"/>
        <v>132.5</v>
      </c>
      <c r="L158" s="36">
        <f t="shared" si="54"/>
        <v>1.3788646506146453E-2</v>
      </c>
      <c r="M158" s="99">
        <f t="shared" si="55"/>
        <v>3.3125000000000002E-2</v>
      </c>
      <c r="N158">
        <f t="shared" si="56"/>
        <v>1500</v>
      </c>
      <c r="O158" s="36">
        <f t="shared" si="46"/>
        <v>3.1568355450390098E-3</v>
      </c>
      <c r="P158" s="1">
        <f t="shared" si="57"/>
        <v>2.0241474335750151</v>
      </c>
      <c r="Q158" s="23">
        <f t="shared" si="58"/>
        <v>428.46385256642498</v>
      </c>
      <c r="R158" s="23">
        <f t="shared" si="47"/>
        <v>0.83</v>
      </c>
      <c r="S158" s="11">
        <f t="shared" si="48"/>
        <v>0.96</v>
      </c>
      <c r="T158" s="20"/>
      <c r="U158" s="30">
        <f t="shared" si="49"/>
        <v>17.561934543037523</v>
      </c>
      <c r="V158" s="24">
        <f t="shared" si="50"/>
        <v>13.993349443892297</v>
      </c>
      <c r="W158" s="24">
        <f t="shared" si="59"/>
        <v>15</v>
      </c>
      <c r="X158" s="31">
        <f t="shared" si="60"/>
        <v>335.84038665341512</v>
      </c>
      <c r="Y158" s="20"/>
      <c r="Z158" s="19"/>
    </row>
    <row r="159" spans="1:26" ht="15.6" x14ac:dyDescent="0.3">
      <c r="A159" s="32">
        <v>141</v>
      </c>
      <c r="B159" s="172">
        <f>'Curva durate'!BH167/1000</f>
        <v>4.1653715884760311E-3</v>
      </c>
      <c r="C159" s="11"/>
      <c r="D159" s="83">
        <f t="shared" si="51"/>
        <v>4.1653715884760311E-3</v>
      </c>
      <c r="E159" s="83">
        <f t="shared" si="52"/>
        <v>0</v>
      </c>
      <c r="F159" s="173">
        <f t="shared" si="53"/>
        <v>4.1653715884760311E-3</v>
      </c>
      <c r="G159" s="174">
        <f t="shared" si="41"/>
        <v>4.1653715884760311E-3</v>
      </c>
      <c r="H159" s="175">
        <f t="shared" si="42"/>
        <v>0</v>
      </c>
      <c r="I159" s="27">
        <f t="shared" si="43"/>
        <v>0.83307431769520623</v>
      </c>
      <c r="J159" s="11">
        <f t="shared" si="44"/>
        <v>432</v>
      </c>
      <c r="K159">
        <f t="shared" si="45"/>
        <v>132.5</v>
      </c>
      <c r="L159" s="36">
        <f t="shared" si="54"/>
        <v>1.3788646506146453E-2</v>
      </c>
      <c r="M159" s="99">
        <f t="shared" si="55"/>
        <v>3.3125000000000002E-2</v>
      </c>
      <c r="N159">
        <f t="shared" si="56"/>
        <v>1500</v>
      </c>
      <c r="O159" s="36">
        <f t="shared" si="46"/>
        <v>3.1568355450390098E-3</v>
      </c>
      <c r="P159" s="1">
        <f t="shared" si="57"/>
        <v>2.0117375695453861</v>
      </c>
      <c r="Q159" s="23">
        <f t="shared" si="58"/>
        <v>428.4762624304546</v>
      </c>
      <c r="R159" s="23">
        <f t="shared" si="47"/>
        <v>0.83</v>
      </c>
      <c r="S159" s="11">
        <f t="shared" si="48"/>
        <v>0.96</v>
      </c>
      <c r="T159" s="20"/>
      <c r="U159" s="30">
        <f t="shared" si="49"/>
        <v>17.508523557167955</v>
      </c>
      <c r="V159" s="24">
        <f t="shared" si="50"/>
        <v>13.950791570351425</v>
      </c>
      <c r="W159" s="24">
        <f t="shared" si="59"/>
        <v>15</v>
      </c>
      <c r="X159" s="31">
        <f t="shared" si="60"/>
        <v>334.81899768843419</v>
      </c>
      <c r="Y159" s="20"/>
      <c r="Z159" s="19"/>
    </row>
    <row r="160" spans="1:26" ht="15.6" x14ac:dyDescent="0.3">
      <c r="A160" s="26">
        <v>142</v>
      </c>
      <c r="B160" s="172">
        <f>'Curva durate'!BH168/1000</f>
        <v>4.1524964785820987E-3</v>
      </c>
      <c r="C160" s="11"/>
      <c r="D160" s="83">
        <f t="shared" si="51"/>
        <v>4.1524964785820987E-3</v>
      </c>
      <c r="E160" s="83">
        <f t="shared" si="52"/>
        <v>0</v>
      </c>
      <c r="F160" s="173">
        <f t="shared" si="53"/>
        <v>4.1524964785820987E-3</v>
      </c>
      <c r="G160" s="174">
        <f t="shared" si="41"/>
        <v>4.1524964785820987E-3</v>
      </c>
      <c r="H160" s="175">
        <f t="shared" si="42"/>
        <v>0</v>
      </c>
      <c r="I160" s="27">
        <f t="shared" si="43"/>
        <v>0.83049929571641978</v>
      </c>
      <c r="J160" s="11">
        <f t="shared" si="44"/>
        <v>432</v>
      </c>
      <c r="K160">
        <f t="shared" si="45"/>
        <v>132.5</v>
      </c>
      <c r="L160" s="36">
        <f t="shared" si="54"/>
        <v>1.3788646506146453E-2</v>
      </c>
      <c r="M160" s="99">
        <f t="shared" si="55"/>
        <v>3.3125000000000002E-2</v>
      </c>
      <c r="N160">
        <f t="shared" si="56"/>
        <v>1500</v>
      </c>
      <c r="O160" s="36">
        <f t="shared" si="46"/>
        <v>3.1568355450390098E-3</v>
      </c>
      <c r="P160" s="1">
        <f t="shared" si="57"/>
        <v>1.9993202802933967</v>
      </c>
      <c r="Q160" s="23">
        <f t="shared" si="58"/>
        <v>428.48867971970662</v>
      </c>
      <c r="R160" s="23">
        <f t="shared" si="47"/>
        <v>0.83</v>
      </c>
      <c r="S160" s="11">
        <f t="shared" si="48"/>
        <v>0.96</v>
      </c>
      <c r="T160" s="20"/>
      <c r="U160" s="30">
        <f t="shared" si="49"/>
        <v>17.454910767090553</v>
      </c>
      <c r="V160" s="24">
        <f t="shared" si="50"/>
        <v>13.908072899217752</v>
      </c>
      <c r="W160" s="24">
        <f t="shared" si="59"/>
        <v>15</v>
      </c>
      <c r="X160" s="31">
        <f t="shared" si="60"/>
        <v>333.79374958122605</v>
      </c>
      <c r="Y160" s="20"/>
      <c r="Z160" s="19"/>
    </row>
    <row r="161" spans="1:26" ht="15.6" x14ac:dyDescent="0.3">
      <c r="A161" s="32">
        <v>143</v>
      </c>
      <c r="B161" s="172">
        <f>'Curva durate'!BH169/1000</f>
        <v>4.1395748340967058E-3</v>
      </c>
      <c r="C161" s="11"/>
      <c r="D161" s="83">
        <f t="shared" si="51"/>
        <v>4.1395748340967058E-3</v>
      </c>
      <c r="E161" s="83">
        <f t="shared" si="52"/>
        <v>0</v>
      </c>
      <c r="F161" s="173">
        <f t="shared" si="53"/>
        <v>4.1395748340967058E-3</v>
      </c>
      <c r="G161" s="174">
        <f t="shared" si="41"/>
        <v>4.1395748340967058E-3</v>
      </c>
      <c r="H161" s="175">
        <f t="shared" si="42"/>
        <v>0</v>
      </c>
      <c r="I161" s="27">
        <f t="shared" si="43"/>
        <v>0.82791496681934118</v>
      </c>
      <c r="J161" s="11">
        <f t="shared" si="44"/>
        <v>432</v>
      </c>
      <c r="K161">
        <f t="shared" si="45"/>
        <v>132.5</v>
      </c>
      <c r="L161" s="36">
        <f t="shared" si="54"/>
        <v>1.3788646506146453E-2</v>
      </c>
      <c r="M161" s="99">
        <f t="shared" si="55"/>
        <v>3.3125000000000002E-2</v>
      </c>
      <c r="N161">
        <f t="shared" si="56"/>
        <v>1500</v>
      </c>
      <c r="O161" s="36">
        <f t="shared" si="46"/>
        <v>3.1568355450390098E-3</v>
      </c>
      <c r="P161" s="1">
        <f t="shared" si="57"/>
        <v>1.9868967609033983</v>
      </c>
      <c r="Q161" s="23">
        <f t="shared" si="58"/>
        <v>428.50110323909661</v>
      </c>
      <c r="R161" s="23">
        <f t="shared" si="47"/>
        <v>0.83</v>
      </c>
      <c r="S161" s="11">
        <f t="shared" si="48"/>
        <v>0.96</v>
      </c>
      <c r="T161" s="20"/>
      <c r="U161" s="30">
        <f t="shared" si="49"/>
        <v>17.401099480675651</v>
      </c>
      <c r="V161" s="24">
        <f t="shared" si="50"/>
        <v>13.865196066202357</v>
      </c>
      <c r="W161" s="24">
        <f t="shared" si="59"/>
        <v>15</v>
      </c>
      <c r="X161" s="31">
        <f t="shared" si="60"/>
        <v>332.76470558885654</v>
      </c>
      <c r="Y161" s="20"/>
      <c r="Z161" s="19"/>
    </row>
    <row r="162" spans="1:26" ht="15.6" x14ac:dyDescent="0.3">
      <c r="A162" s="32">
        <v>144</v>
      </c>
      <c r="B162" s="172">
        <f>'Curva durate'!BH170/1000</f>
        <v>4.1266074589617124E-3</v>
      </c>
      <c r="C162" s="11"/>
      <c r="D162" s="83">
        <f t="shared" si="51"/>
        <v>4.1266074589617124E-3</v>
      </c>
      <c r="E162" s="83">
        <f t="shared" si="52"/>
        <v>0</v>
      </c>
      <c r="F162" s="173">
        <f t="shared" si="53"/>
        <v>4.1266074589617124E-3</v>
      </c>
      <c r="G162" s="174">
        <f t="shared" si="41"/>
        <v>4.1266074589617124E-3</v>
      </c>
      <c r="H162" s="175">
        <f t="shared" si="42"/>
        <v>0</v>
      </c>
      <c r="I162" s="27">
        <f t="shared" si="43"/>
        <v>0.82532149179234249</v>
      </c>
      <c r="J162" s="11">
        <f t="shared" si="44"/>
        <v>432</v>
      </c>
      <c r="K162">
        <f t="shared" si="45"/>
        <v>132.5</v>
      </c>
      <c r="L162" s="36">
        <f t="shared" si="54"/>
        <v>1.3788646506146453E-2</v>
      </c>
      <c r="M162" s="99">
        <f t="shared" si="55"/>
        <v>3.3125000000000002E-2</v>
      </c>
      <c r="N162">
        <f t="shared" si="56"/>
        <v>1500</v>
      </c>
      <c r="O162" s="36">
        <f t="shared" si="46"/>
        <v>3.1568355450390098E-3</v>
      </c>
      <c r="P162" s="1">
        <f t="shared" si="57"/>
        <v>1.974468199023601</v>
      </c>
      <c r="Q162" s="23">
        <f t="shared" si="58"/>
        <v>428.51353180097641</v>
      </c>
      <c r="R162" s="23">
        <f t="shared" si="47"/>
        <v>0.83</v>
      </c>
      <c r="S162" s="11">
        <f t="shared" si="48"/>
        <v>0.96</v>
      </c>
      <c r="T162" s="20"/>
      <c r="U162" s="30">
        <f t="shared" si="49"/>
        <v>17.347093010006137</v>
      </c>
      <c r="V162" s="24">
        <f t="shared" si="50"/>
        <v>13.822163710372889</v>
      </c>
      <c r="W162" s="24">
        <f t="shared" si="59"/>
        <v>15</v>
      </c>
      <c r="X162" s="31">
        <f t="shared" si="60"/>
        <v>331.73192904894933</v>
      </c>
      <c r="Y162" s="20"/>
      <c r="Z162" s="19"/>
    </row>
    <row r="163" spans="1:26" ht="15.6" x14ac:dyDescent="0.3">
      <c r="A163" s="26">
        <v>145</v>
      </c>
      <c r="B163" s="172">
        <f>'Curva durate'!BH171/1000</f>
        <v>4.1135951578165145E-3</v>
      </c>
      <c r="C163" s="11"/>
      <c r="D163" s="83">
        <f t="shared" si="51"/>
        <v>4.1135951578165145E-3</v>
      </c>
      <c r="E163" s="83">
        <f t="shared" si="52"/>
        <v>0</v>
      </c>
      <c r="F163" s="173">
        <f t="shared" si="53"/>
        <v>4.1135951578165145E-3</v>
      </c>
      <c r="G163" s="174">
        <f t="shared" si="41"/>
        <v>4.1135951578165145E-3</v>
      </c>
      <c r="H163" s="175">
        <f t="shared" si="42"/>
        <v>0</v>
      </c>
      <c r="I163" s="27">
        <f t="shared" si="43"/>
        <v>0.82271903156330284</v>
      </c>
      <c r="J163" s="11">
        <f t="shared" si="44"/>
        <v>432</v>
      </c>
      <c r="K163">
        <f t="shared" si="45"/>
        <v>132.5</v>
      </c>
      <c r="L163" s="36">
        <f t="shared" si="54"/>
        <v>1.3788646506146453E-2</v>
      </c>
      <c r="M163" s="99">
        <f t="shared" si="55"/>
        <v>3.3125000000000002E-2</v>
      </c>
      <c r="N163">
        <f t="shared" si="56"/>
        <v>1500</v>
      </c>
      <c r="O163" s="36">
        <f t="shared" si="46"/>
        <v>3.1568355450390098E-3</v>
      </c>
      <c r="P163" s="1">
        <f t="shared" si="57"/>
        <v>1.9620357747696107</v>
      </c>
      <c r="Q163" s="23">
        <f t="shared" si="58"/>
        <v>428.52596422523038</v>
      </c>
      <c r="R163" s="23">
        <f t="shared" si="47"/>
        <v>0.83</v>
      </c>
      <c r="S163" s="11">
        <f t="shared" si="48"/>
        <v>0.96</v>
      </c>
      <c r="T163" s="20"/>
      <c r="U163" s="30">
        <f t="shared" si="49"/>
        <v>17.29289467138285</v>
      </c>
      <c r="V163" s="24">
        <f t="shared" si="50"/>
        <v>13.778978474157855</v>
      </c>
      <c r="W163" s="24">
        <f t="shared" si="59"/>
        <v>15</v>
      </c>
      <c r="X163" s="31">
        <f t="shared" si="60"/>
        <v>330.69548337978853</v>
      </c>
      <c r="Y163" s="20"/>
      <c r="Z163" s="19"/>
    </row>
    <row r="164" spans="1:26" ht="15.6" x14ac:dyDescent="0.3">
      <c r="A164" s="32">
        <v>146</v>
      </c>
      <c r="B164" s="172">
        <f>'Curva durate'!BH172/1000</f>
        <v>4.1005387359980463E-3</v>
      </c>
      <c r="C164" s="11"/>
      <c r="D164" s="83">
        <f t="shared" si="51"/>
        <v>4.1005387359980463E-3</v>
      </c>
      <c r="E164" s="83">
        <f t="shared" si="52"/>
        <v>0</v>
      </c>
      <c r="F164" s="173">
        <f t="shared" si="53"/>
        <v>4.1005387359980463E-3</v>
      </c>
      <c r="G164" s="174">
        <f t="shared" si="41"/>
        <v>4.1005387359980463E-3</v>
      </c>
      <c r="H164" s="175">
        <f t="shared" si="42"/>
        <v>0</v>
      </c>
      <c r="I164" s="27">
        <f t="shared" si="43"/>
        <v>0.82010774719960922</v>
      </c>
      <c r="J164" s="11">
        <f t="shared" si="44"/>
        <v>432</v>
      </c>
      <c r="K164">
        <f t="shared" si="45"/>
        <v>132.5</v>
      </c>
      <c r="L164" s="36">
        <f t="shared" si="54"/>
        <v>1.3788646506146453E-2</v>
      </c>
      <c r="M164" s="99">
        <f t="shared" si="55"/>
        <v>3.3125000000000002E-2</v>
      </c>
      <c r="N164">
        <f t="shared" si="56"/>
        <v>1500</v>
      </c>
      <c r="O164" s="36">
        <f t="shared" si="46"/>
        <v>3.1568355450390098E-3</v>
      </c>
      <c r="P164" s="1">
        <f t="shared" si="57"/>
        <v>1.9496006606293683</v>
      </c>
      <c r="Q164" s="23">
        <f t="shared" si="58"/>
        <v>428.53839933937064</v>
      </c>
      <c r="R164" s="23">
        <f t="shared" si="47"/>
        <v>0.83</v>
      </c>
      <c r="S164" s="11">
        <f t="shared" si="48"/>
        <v>0.96</v>
      </c>
      <c r="T164" s="20"/>
      <c r="U164" s="30">
        <f t="shared" si="49"/>
        <v>17.238507785329691</v>
      </c>
      <c r="V164" s="24">
        <f t="shared" si="50"/>
        <v>13.735643003350697</v>
      </c>
      <c r="W164" s="24">
        <f t="shared" si="59"/>
        <v>15</v>
      </c>
      <c r="X164" s="31">
        <f t="shared" si="60"/>
        <v>329.65543208041674</v>
      </c>
      <c r="Y164" s="20"/>
      <c r="Z164" s="19"/>
    </row>
    <row r="165" spans="1:26" ht="15.6" x14ac:dyDescent="0.3">
      <c r="A165" s="32">
        <v>147</v>
      </c>
      <c r="B165" s="172">
        <f>'Curva durate'!BH173/1000</f>
        <v>4.0874389995407736E-3</v>
      </c>
      <c r="C165" s="11"/>
      <c r="D165" s="83">
        <f t="shared" si="51"/>
        <v>4.0874389995407736E-3</v>
      </c>
      <c r="E165" s="83">
        <f t="shared" si="52"/>
        <v>0</v>
      </c>
      <c r="F165" s="173">
        <f t="shared" si="53"/>
        <v>4.0874389995407736E-3</v>
      </c>
      <c r="G165" s="174">
        <f t="shared" si="41"/>
        <v>4.0874389995407736E-3</v>
      </c>
      <c r="H165" s="175">
        <f t="shared" si="42"/>
        <v>0</v>
      </c>
      <c r="I165" s="27">
        <f t="shared" si="43"/>
        <v>0.81748779990815468</v>
      </c>
      <c r="J165" s="11">
        <f t="shared" si="44"/>
        <v>432</v>
      </c>
      <c r="K165">
        <f t="shared" si="45"/>
        <v>132.5</v>
      </c>
      <c r="L165" s="36">
        <f t="shared" si="54"/>
        <v>1.3788646506146453E-2</v>
      </c>
      <c r="M165" s="99">
        <f t="shared" si="55"/>
        <v>3.3125000000000002E-2</v>
      </c>
      <c r="N165">
        <f t="shared" si="56"/>
        <v>1500</v>
      </c>
      <c r="O165" s="36">
        <f t="shared" si="46"/>
        <v>3.1568355450390098E-3</v>
      </c>
      <c r="P165" s="1">
        <f t="shared" si="57"/>
        <v>1.9371640213694696</v>
      </c>
      <c r="Q165" s="23">
        <f t="shared" si="58"/>
        <v>428.55083597863052</v>
      </c>
      <c r="R165" s="23">
        <f t="shared" si="47"/>
        <v>0.83</v>
      </c>
      <c r="S165" s="11">
        <f t="shared" si="48"/>
        <v>0.96</v>
      </c>
      <c r="T165" s="20"/>
      <c r="U165" s="30">
        <f t="shared" si="49"/>
        <v>17.183935676598235</v>
      </c>
      <c r="V165" s="24">
        <f t="shared" si="50"/>
        <v>13.692159947113472</v>
      </c>
      <c r="W165" s="24">
        <f t="shared" si="59"/>
        <v>15</v>
      </c>
      <c r="X165" s="31">
        <f t="shared" si="60"/>
        <v>328.61183873072332</v>
      </c>
      <c r="Y165" s="20"/>
      <c r="Z165" s="19"/>
    </row>
    <row r="166" spans="1:26" ht="15.6" x14ac:dyDescent="0.3">
      <c r="A166" s="26">
        <v>148</v>
      </c>
      <c r="B166" s="172">
        <f>'Curva durate'!BH174/1000</f>
        <v>4.0742967551767005E-3</v>
      </c>
      <c r="C166" s="11"/>
      <c r="D166" s="83">
        <f t="shared" si="51"/>
        <v>4.0742967551767005E-3</v>
      </c>
      <c r="E166" s="83">
        <f t="shared" si="52"/>
        <v>0</v>
      </c>
      <c r="F166" s="173">
        <f t="shared" si="53"/>
        <v>4.0742967551767005E-3</v>
      </c>
      <c r="G166" s="174">
        <f t="shared" si="41"/>
        <v>4.0742967551767005E-3</v>
      </c>
      <c r="H166" s="175">
        <f t="shared" si="42"/>
        <v>0</v>
      </c>
      <c r="I166" s="27">
        <f t="shared" si="43"/>
        <v>0.81485935103534013</v>
      </c>
      <c r="J166" s="11">
        <f t="shared" si="44"/>
        <v>432</v>
      </c>
      <c r="K166">
        <f t="shared" si="45"/>
        <v>132.5</v>
      </c>
      <c r="L166" s="36">
        <f t="shared" si="54"/>
        <v>1.3788646506146453E-2</v>
      </c>
      <c r="M166" s="99">
        <f t="shared" si="55"/>
        <v>3.3125000000000002E-2</v>
      </c>
      <c r="N166">
        <f t="shared" si="56"/>
        <v>1500</v>
      </c>
      <c r="O166" s="36">
        <f t="shared" si="46"/>
        <v>3.1568355450390098E-3</v>
      </c>
      <c r="P166" s="1">
        <f t="shared" si="57"/>
        <v>1.9247270139428969</v>
      </c>
      <c r="Q166" s="23">
        <f t="shared" si="58"/>
        <v>428.56327298605709</v>
      </c>
      <c r="R166" s="23">
        <f t="shared" si="47"/>
        <v>0.83</v>
      </c>
      <c r="S166" s="11">
        <f t="shared" si="48"/>
        <v>0.96</v>
      </c>
      <c r="T166" s="20"/>
      <c r="U166" s="30">
        <f t="shared" si="49"/>
        <v>17.129181674172141</v>
      </c>
      <c r="V166" s="24">
        <f t="shared" si="50"/>
        <v>13.648531957980362</v>
      </c>
      <c r="W166" s="24">
        <f t="shared" si="59"/>
        <v>15</v>
      </c>
      <c r="X166" s="31">
        <f t="shared" si="60"/>
        <v>327.5647669915287</v>
      </c>
      <c r="Y166" s="20"/>
      <c r="Z166" s="19"/>
    </row>
    <row r="167" spans="1:26" ht="15.6" x14ac:dyDescent="0.3">
      <c r="A167" s="32">
        <v>149</v>
      </c>
      <c r="B167" s="172">
        <f>'Curva durate'!BH175/1000</f>
        <v>4.0611128103353669E-3</v>
      </c>
      <c r="C167" s="11"/>
      <c r="D167" s="83">
        <f t="shared" si="51"/>
        <v>4.0611128103353669E-3</v>
      </c>
      <c r="E167" s="83">
        <f t="shared" si="52"/>
        <v>0</v>
      </c>
      <c r="F167" s="173">
        <f t="shared" si="53"/>
        <v>4.0611128103353669E-3</v>
      </c>
      <c r="G167" s="174">
        <f t="shared" si="41"/>
        <v>4.0611128103353669E-3</v>
      </c>
      <c r="H167" s="175">
        <f t="shared" si="42"/>
        <v>0</v>
      </c>
      <c r="I167" s="27">
        <f t="shared" si="43"/>
        <v>0.81222256206707333</v>
      </c>
      <c r="J167" s="11">
        <f t="shared" si="44"/>
        <v>432</v>
      </c>
      <c r="K167">
        <f t="shared" si="45"/>
        <v>132.5</v>
      </c>
      <c r="L167" s="36">
        <f t="shared" si="54"/>
        <v>1.3788646506146453E-2</v>
      </c>
      <c r="M167" s="99">
        <f t="shared" si="55"/>
        <v>3.3125000000000002E-2</v>
      </c>
      <c r="N167">
        <f t="shared" si="56"/>
        <v>1500</v>
      </c>
      <c r="O167" s="36">
        <f t="shared" si="46"/>
        <v>3.1568355450390098E-3</v>
      </c>
      <c r="P167" s="1">
        <f t="shared" si="57"/>
        <v>1.9122907873981452</v>
      </c>
      <c r="Q167" s="23">
        <f t="shared" si="58"/>
        <v>428.57570921260185</v>
      </c>
      <c r="R167" s="23">
        <f t="shared" si="47"/>
        <v>0.83</v>
      </c>
      <c r="S167" s="11">
        <f t="shared" si="48"/>
        <v>0.96</v>
      </c>
      <c r="T167" s="20"/>
      <c r="U167" s="30">
        <f t="shared" si="49"/>
        <v>17.074249111271072</v>
      </c>
      <c r="V167" s="24">
        <f t="shared" si="50"/>
        <v>13.604761691860789</v>
      </c>
      <c r="W167" s="24">
        <f t="shared" si="59"/>
        <v>15</v>
      </c>
      <c r="X167" s="31">
        <f t="shared" si="60"/>
        <v>326.51428060465895</v>
      </c>
      <c r="Y167" s="20"/>
      <c r="Z167" s="19"/>
    </row>
    <row r="168" spans="1:26" ht="15.6" x14ac:dyDescent="0.3">
      <c r="A168" s="32">
        <v>150</v>
      </c>
      <c r="B168" s="172">
        <f>'Curva durate'!BH176/1000</f>
        <v>4.0478879731438502E-3</v>
      </c>
      <c r="C168" s="11"/>
      <c r="D168" s="83">
        <f t="shared" si="51"/>
        <v>4.0478879731438502E-3</v>
      </c>
      <c r="E168" s="83">
        <f t="shared" si="52"/>
        <v>0</v>
      </c>
      <c r="F168" s="173">
        <f t="shared" si="53"/>
        <v>4.0478879731438502E-3</v>
      </c>
      <c r="G168" s="174">
        <f t="shared" si="41"/>
        <v>4.0478879731438502E-3</v>
      </c>
      <c r="H168" s="175">
        <f t="shared" si="42"/>
        <v>0</v>
      </c>
      <c r="I168" s="27">
        <f t="shared" si="43"/>
        <v>0.80957759462876999</v>
      </c>
      <c r="J168" s="11">
        <f t="shared" si="44"/>
        <v>432</v>
      </c>
      <c r="K168">
        <f t="shared" si="45"/>
        <v>132.5</v>
      </c>
      <c r="L168" s="36">
        <f t="shared" si="54"/>
        <v>1.3788646506146453E-2</v>
      </c>
      <c r="M168" s="99">
        <f t="shared" si="55"/>
        <v>3.3125000000000002E-2</v>
      </c>
      <c r="N168">
        <f t="shared" si="56"/>
        <v>1500</v>
      </c>
      <c r="O168" s="36">
        <f t="shared" si="46"/>
        <v>3.1568355450390098E-3</v>
      </c>
      <c r="P168" s="1">
        <f t="shared" si="57"/>
        <v>1.8998564827897586</v>
      </c>
      <c r="Q168" s="23">
        <f t="shared" si="58"/>
        <v>428.58814351721026</v>
      </c>
      <c r="R168" s="23">
        <f t="shared" si="47"/>
        <v>0.83</v>
      </c>
      <c r="S168" s="11">
        <f t="shared" si="48"/>
        <v>0.96</v>
      </c>
      <c r="T168" s="20"/>
      <c r="U168" s="30">
        <f t="shared" si="49"/>
        <v>17.01914132535434</v>
      </c>
      <c r="V168" s="24">
        <f t="shared" si="50"/>
        <v>13.560851808042338</v>
      </c>
      <c r="W168" s="24">
        <f t="shared" si="59"/>
        <v>15</v>
      </c>
      <c r="X168" s="31">
        <f t="shared" si="60"/>
        <v>325.46044339301613</v>
      </c>
      <c r="Y168" s="20"/>
      <c r="Z168" s="19"/>
    </row>
    <row r="169" spans="1:26" ht="15.6" x14ac:dyDescent="0.3">
      <c r="A169" s="26">
        <v>151</v>
      </c>
      <c r="B169" s="172">
        <f>'Curva durate'!BH177/1000</f>
        <v>4.0346230524267611E-3</v>
      </c>
      <c r="C169" s="11"/>
      <c r="D169" s="83">
        <f t="shared" si="51"/>
        <v>4.0346230524267611E-3</v>
      </c>
      <c r="E169" s="83">
        <f t="shared" si="52"/>
        <v>0</v>
      </c>
      <c r="F169" s="173">
        <f t="shared" si="53"/>
        <v>4.0346230524267611E-3</v>
      </c>
      <c r="G169" s="174">
        <f t="shared" si="41"/>
        <v>4.0346230524267611E-3</v>
      </c>
      <c r="H169" s="175">
        <f t="shared" si="42"/>
        <v>0</v>
      </c>
      <c r="I169" s="27">
        <f t="shared" si="43"/>
        <v>0.80692461048535224</v>
      </c>
      <c r="J169" s="11">
        <f t="shared" si="44"/>
        <v>432</v>
      </c>
      <c r="K169">
        <f t="shared" si="45"/>
        <v>132.5</v>
      </c>
      <c r="L169" s="36">
        <f t="shared" si="54"/>
        <v>1.3788646506146453E-2</v>
      </c>
      <c r="M169" s="99">
        <f t="shared" si="55"/>
        <v>3.3125000000000002E-2</v>
      </c>
      <c r="N169">
        <f t="shared" si="56"/>
        <v>1500</v>
      </c>
      <c r="O169" s="36">
        <f t="shared" si="46"/>
        <v>3.1568355450390098E-3</v>
      </c>
      <c r="P169" s="1">
        <f t="shared" si="57"/>
        <v>1.8874252330902748</v>
      </c>
      <c r="Q169" s="23">
        <f t="shared" si="58"/>
        <v>428.60057476690974</v>
      </c>
      <c r="R169" s="23">
        <f t="shared" si="47"/>
        <v>0.83</v>
      </c>
      <c r="S169" s="11">
        <f t="shared" si="48"/>
        <v>0.96</v>
      </c>
      <c r="T169" s="20"/>
      <c r="U169" s="30">
        <f t="shared" si="49"/>
        <v>16.963861658124127</v>
      </c>
      <c r="V169" s="24">
        <f t="shared" si="50"/>
        <v>13.516804969193304</v>
      </c>
      <c r="W169" s="24">
        <f t="shared" si="59"/>
        <v>15</v>
      </c>
      <c r="X169" s="31">
        <f t="shared" si="60"/>
        <v>324.40331926063931</v>
      </c>
      <c r="Y169" s="20"/>
      <c r="Z169" s="19"/>
    </row>
    <row r="170" spans="1:26" ht="15.6" x14ac:dyDescent="0.3">
      <c r="A170" s="32">
        <v>152</v>
      </c>
      <c r="B170" s="172">
        <f>'Curva durate'!BH178/1000</f>
        <v>4.0213188577062483E-3</v>
      </c>
      <c r="C170" s="11"/>
      <c r="D170" s="83">
        <f t="shared" si="51"/>
        <v>4.0213188577062483E-3</v>
      </c>
      <c r="E170" s="83">
        <f t="shared" si="52"/>
        <v>0</v>
      </c>
      <c r="F170" s="173">
        <f t="shared" si="53"/>
        <v>4.0213188577062483E-3</v>
      </c>
      <c r="G170" s="174">
        <f t="shared" si="41"/>
        <v>4.0213188577062483E-3</v>
      </c>
      <c r="H170" s="175">
        <f t="shared" si="42"/>
        <v>0</v>
      </c>
      <c r="I170" s="27">
        <f t="shared" si="43"/>
        <v>0.80426377154124962</v>
      </c>
      <c r="J170" s="11">
        <f t="shared" si="44"/>
        <v>432</v>
      </c>
      <c r="K170">
        <f t="shared" si="45"/>
        <v>132.5</v>
      </c>
      <c r="L170" s="36">
        <f t="shared" si="54"/>
        <v>1.3788646506146453E-2</v>
      </c>
      <c r="M170" s="99">
        <f t="shared" si="55"/>
        <v>3.3125000000000002E-2</v>
      </c>
      <c r="N170">
        <f t="shared" si="56"/>
        <v>1500</v>
      </c>
      <c r="O170" s="36">
        <f t="shared" si="46"/>
        <v>3.1568355450390098E-3</v>
      </c>
      <c r="P170" s="1">
        <f t="shared" si="57"/>
        <v>1.8749981631035939</v>
      </c>
      <c r="Q170" s="23">
        <f t="shared" si="58"/>
        <v>428.61300183689639</v>
      </c>
      <c r="R170" s="23">
        <f t="shared" si="47"/>
        <v>0.83</v>
      </c>
      <c r="S170" s="11">
        <f t="shared" si="48"/>
        <v>0.96</v>
      </c>
      <c r="T170" s="20"/>
      <c r="U170" s="30">
        <f t="shared" si="49"/>
        <v>16.908413455528432</v>
      </c>
      <c r="V170" s="24">
        <f t="shared" si="50"/>
        <v>13.472623841365055</v>
      </c>
      <c r="W170" s="24">
        <f t="shared" si="59"/>
        <v>15</v>
      </c>
      <c r="X170" s="31">
        <f t="shared" si="60"/>
        <v>323.34297219276129</v>
      </c>
      <c r="Y170" s="20"/>
      <c r="Z170" s="19"/>
    </row>
    <row r="171" spans="1:26" ht="15.6" x14ac:dyDescent="0.3">
      <c r="A171" s="32">
        <v>153</v>
      </c>
      <c r="B171" s="172">
        <f>'Curva durate'!BH179/1000</f>
        <v>4.0079761992019959E-3</v>
      </c>
      <c r="C171" s="11"/>
      <c r="D171" s="83">
        <f t="shared" si="51"/>
        <v>4.0079761992019959E-3</v>
      </c>
      <c r="E171" s="83">
        <f t="shared" si="52"/>
        <v>0</v>
      </c>
      <c r="F171" s="173">
        <f t="shared" si="53"/>
        <v>4.0079761992019959E-3</v>
      </c>
      <c r="G171" s="174">
        <f t="shared" si="41"/>
        <v>4.0079761992019959E-3</v>
      </c>
      <c r="H171" s="175">
        <f t="shared" si="42"/>
        <v>0</v>
      </c>
      <c r="I171" s="27">
        <f t="shared" si="43"/>
        <v>0.80159523984039915</v>
      </c>
      <c r="J171" s="11">
        <f t="shared" si="44"/>
        <v>432</v>
      </c>
      <c r="K171">
        <f t="shared" si="45"/>
        <v>132.5</v>
      </c>
      <c r="L171" s="36">
        <f t="shared" si="54"/>
        <v>1.3788646506146453E-2</v>
      </c>
      <c r="M171" s="99">
        <f t="shared" si="55"/>
        <v>3.3125000000000002E-2</v>
      </c>
      <c r="N171">
        <f t="shared" si="56"/>
        <v>1500</v>
      </c>
      <c r="O171" s="36">
        <f t="shared" si="46"/>
        <v>3.1568355450390098E-3</v>
      </c>
      <c r="P171" s="1">
        <f t="shared" si="57"/>
        <v>1.8625763893797593</v>
      </c>
      <c r="Q171" s="23">
        <f t="shared" si="58"/>
        <v>428.62542361062026</v>
      </c>
      <c r="R171" s="23">
        <f t="shared" si="47"/>
        <v>0.83</v>
      </c>
      <c r="S171" s="11">
        <f t="shared" si="48"/>
        <v>0.96</v>
      </c>
      <c r="T171" s="20"/>
      <c r="U171" s="30">
        <f t="shared" si="49"/>
        <v>16.852800067763589</v>
      </c>
      <c r="V171" s="24">
        <f t="shared" si="50"/>
        <v>13.428311093994026</v>
      </c>
      <c r="W171" s="24">
        <f t="shared" si="59"/>
        <v>15</v>
      </c>
      <c r="X171" s="31">
        <f t="shared" si="60"/>
        <v>322.27946625585662</v>
      </c>
      <c r="Y171" s="20"/>
      <c r="Z171" s="19"/>
    </row>
    <row r="172" spans="1:26" ht="15.6" x14ac:dyDescent="0.3">
      <c r="A172" s="26">
        <v>154</v>
      </c>
      <c r="B172" s="172">
        <f>'Curva durate'!BH180/1000</f>
        <v>3.9945958878312218E-3</v>
      </c>
      <c r="C172" s="11"/>
      <c r="D172" s="83">
        <f t="shared" si="51"/>
        <v>3.9945958878312218E-3</v>
      </c>
      <c r="E172" s="83">
        <f t="shared" si="52"/>
        <v>0</v>
      </c>
      <c r="F172" s="173">
        <f t="shared" si="53"/>
        <v>3.9945958878312218E-3</v>
      </c>
      <c r="G172" s="174">
        <f t="shared" si="41"/>
        <v>3.9945958878312218E-3</v>
      </c>
      <c r="H172" s="175">
        <f t="shared" si="42"/>
        <v>0</v>
      </c>
      <c r="I172" s="27">
        <f t="shared" si="43"/>
        <v>0.79891917756624431</v>
      </c>
      <c r="J172" s="11">
        <f t="shared" si="44"/>
        <v>432</v>
      </c>
      <c r="K172">
        <f t="shared" si="45"/>
        <v>132.5</v>
      </c>
      <c r="L172" s="36">
        <f t="shared" si="54"/>
        <v>1.3788646506146453E-2</v>
      </c>
      <c r="M172" s="99">
        <f t="shared" si="55"/>
        <v>3.3125000000000002E-2</v>
      </c>
      <c r="N172">
        <f t="shared" si="56"/>
        <v>1500</v>
      </c>
      <c r="O172" s="36">
        <f t="shared" si="46"/>
        <v>3.1568355450390098E-3</v>
      </c>
      <c r="P172" s="1">
        <f t="shared" si="57"/>
        <v>1.8501610201311702</v>
      </c>
      <c r="Q172" s="23">
        <f t="shared" si="58"/>
        <v>428.63783897986883</v>
      </c>
      <c r="R172" s="23">
        <f t="shared" si="47"/>
        <v>0.83</v>
      </c>
      <c r="S172" s="11">
        <f t="shared" si="48"/>
        <v>0.96</v>
      </c>
      <c r="T172" s="20"/>
      <c r="U172" s="30">
        <f t="shared" si="49"/>
        <v>16.797024849276465</v>
      </c>
      <c r="V172" s="24">
        <f t="shared" si="50"/>
        <v>13.383869399903487</v>
      </c>
      <c r="W172" s="24">
        <f t="shared" si="59"/>
        <v>15</v>
      </c>
      <c r="X172" s="31">
        <f t="shared" si="60"/>
        <v>321.21286559768367</v>
      </c>
      <c r="Y172" s="20"/>
      <c r="Z172" s="19"/>
    </row>
    <row r="173" spans="1:26" ht="15.6" x14ac:dyDescent="0.3">
      <c r="A173" s="32">
        <v>155</v>
      </c>
      <c r="B173" s="172">
        <f>'Curva durate'!BH181/1000</f>
        <v>3.9811787352086857E-3</v>
      </c>
      <c r="C173" s="11"/>
      <c r="D173" s="83">
        <f t="shared" si="51"/>
        <v>3.9811787352086857E-3</v>
      </c>
      <c r="E173" s="83">
        <f t="shared" si="52"/>
        <v>0</v>
      </c>
      <c r="F173" s="173">
        <f t="shared" si="53"/>
        <v>3.9811787352086857E-3</v>
      </c>
      <c r="G173" s="174">
        <f t="shared" si="41"/>
        <v>3.9811787352086857E-3</v>
      </c>
      <c r="H173" s="175">
        <f t="shared" si="42"/>
        <v>0</v>
      </c>
      <c r="I173" s="27">
        <f t="shared" si="43"/>
        <v>0.79623574704173716</v>
      </c>
      <c r="J173" s="11">
        <f t="shared" si="44"/>
        <v>432</v>
      </c>
      <c r="K173">
        <f t="shared" si="45"/>
        <v>132.5</v>
      </c>
      <c r="L173" s="36">
        <f t="shared" si="54"/>
        <v>1.3788646506146453E-2</v>
      </c>
      <c r="M173" s="99">
        <f t="shared" si="55"/>
        <v>3.3125000000000002E-2</v>
      </c>
      <c r="N173">
        <f t="shared" si="56"/>
        <v>1500</v>
      </c>
      <c r="O173" s="36">
        <f t="shared" si="46"/>
        <v>3.1568355450390098E-3</v>
      </c>
      <c r="P173" s="1">
        <f t="shared" si="57"/>
        <v>1.8377531551502264</v>
      </c>
      <c r="Q173" s="23">
        <f t="shared" si="58"/>
        <v>428.65024684484979</v>
      </c>
      <c r="R173" s="23">
        <f t="shared" si="47"/>
        <v>0.83</v>
      </c>
      <c r="S173" s="11">
        <f t="shared" si="48"/>
        <v>0.96</v>
      </c>
      <c r="T173" s="20"/>
      <c r="U173" s="30">
        <f t="shared" si="49"/>
        <v>16.741091158766373</v>
      </c>
      <c r="V173" s="24">
        <f t="shared" si="50"/>
        <v>13.339301435305044</v>
      </c>
      <c r="W173" s="24">
        <f t="shared" si="59"/>
        <v>15</v>
      </c>
      <c r="X173" s="31">
        <f t="shared" si="60"/>
        <v>320.14323444732105</v>
      </c>
      <c r="Y173" s="20"/>
      <c r="Z173" s="19"/>
    </row>
    <row r="174" spans="1:26" ht="15.6" x14ac:dyDescent="0.3">
      <c r="A174" s="26">
        <v>156</v>
      </c>
      <c r="B174" s="172">
        <f>'Curva durate'!BH182/1000</f>
        <v>3.9677255536466763E-3</v>
      </c>
      <c r="C174" s="11"/>
      <c r="D174" s="83">
        <f t="shared" si="51"/>
        <v>3.9677255536466763E-3</v>
      </c>
      <c r="E174" s="83">
        <f t="shared" si="52"/>
        <v>0</v>
      </c>
      <c r="F174" s="173">
        <f t="shared" si="53"/>
        <v>3.9677255536466763E-3</v>
      </c>
      <c r="G174" s="174">
        <f t="shared" si="41"/>
        <v>3.9677255536466763E-3</v>
      </c>
      <c r="H174" s="175">
        <f t="shared" si="42"/>
        <v>0</v>
      </c>
      <c r="I174" s="27">
        <f t="shared" si="43"/>
        <v>0.7935451107293352</v>
      </c>
      <c r="J174" s="11">
        <f t="shared" si="44"/>
        <v>432</v>
      </c>
      <c r="K174">
        <f t="shared" si="45"/>
        <v>132.5</v>
      </c>
      <c r="L174" s="36">
        <f t="shared" si="54"/>
        <v>1.3788646506146453E-2</v>
      </c>
      <c r="M174" s="99">
        <f t="shared" si="55"/>
        <v>3.3125000000000002E-2</v>
      </c>
      <c r="N174">
        <f t="shared" si="56"/>
        <v>1500</v>
      </c>
      <c r="O174" s="36">
        <f t="shared" si="46"/>
        <v>3.1568355450390098E-3</v>
      </c>
      <c r="P174" s="1">
        <f t="shared" si="57"/>
        <v>1.8253538857283969</v>
      </c>
      <c r="Q174" s="23">
        <f t="shared" si="58"/>
        <v>428.66264611427158</v>
      </c>
      <c r="R174" s="23">
        <f t="shared" si="47"/>
        <v>0.83</v>
      </c>
      <c r="S174" s="11">
        <f t="shared" si="48"/>
        <v>0.96</v>
      </c>
      <c r="T174" s="20"/>
      <c r="U174" s="30">
        <f t="shared" si="49"/>
        <v>16.685002359186509</v>
      </c>
      <c r="V174" s="24">
        <f t="shared" si="50"/>
        <v>13.294609879799809</v>
      </c>
      <c r="W174" s="24">
        <f t="shared" si="59"/>
        <v>15</v>
      </c>
      <c r="X174" s="31">
        <f t="shared" si="60"/>
        <v>319.07063711519544</v>
      </c>
      <c r="Y174" s="20"/>
      <c r="Z174" s="19"/>
    </row>
    <row r="175" spans="1:26" ht="15.6" x14ac:dyDescent="0.3">
      <c r="A175" s="26">
        <v>157</v>
      </c>
      <c r="B175" s="172">
        <f>'Curva durate'!BH183/1000</f>
        <v>3.954237156155024E-3</v>
      </c>
      <c r="C175" s="11"/>
      <c r="D175" s="83">
        <f t="shared" si="51"/>
        <v>3.954237156155024E-3</v>
      </c>
      <c r="E175" s="83">
        <f t="shared" si="52"/>
        <v>0</v>
      </c>
      <c r="F175" s="173">
        <f t="shared" si="53"/>
        <v>3.954237156155024E-3</v>
      </c>
      <c r="G175" s="174">
        <f t="shared" si="41"/>
        <v>3.954237156155024E-3</v>
      </c>
      <c r="H175" s="175">
        <f t="shared" si="42"/>
        <v>0</v>
      </c>
      <c r="I175" s="27">
        <f t="shared" si="43"/>
        <v>0.79084743123100476</v>
      </c>
      <c r="J175" s="11">
        <f t="shared" si="44"/>
        <v>432</v>
      </c>
      <c r="K175">
        <f t="shared" si="45"/>
        <v>132.5</v>
      </c>
      <c r="L175" s="36">
        <f t="shared" si="54"/>
        <v>1.3788646506146453E-2</v>
      </c>
      <c r="M175" s="99">
        <f t="shared" si="55"/>
        <v>3.3125000000000002E-2</v>
      </c>
      <c r="N175">
        <f t="shared" si="56"/>
        <v>1500</v>
      </c>
      <c r="O175" s="36">
        <f t="shared" si="46"/>
        <v>3.1568355450390098E-3</v>
      </c>
      <c r="P175" s="1">
        <f t="shared" si="57"/>
        <v>1.8129642945767424</v>
      </c>
      <c r="Q175" s="23">
        <f t="shared" si="58"/>
        <v>428.67503570542328</v>
      </c>
      <c r="R175" s="23">
        <f t="shared" si="47"/>
        <v>0.83</v>
      </c>
      <c r="S175" s="11">
        <f t="shared" si="48"/>
        <v>0.96</v>
      </c>
      <c r="T175" s="20"/>
      <c r="U175" s="30">
        <f t="shared" si="49"/>
        <v>16.628761817745193</v>
      </c>
      <c r="V175" s="24">
        <f t="shared" si="50"/>
        <v>13.249797416379367</v>
      </c>
      <c r="W175" s="24">
        <f t="shared" si="59"/>
        <v>15</v>
      </c>
      <c r="X175" s="31">
        <f t="shared" si="60"/>
        <v>317.99513799310483</v>
      </c>
      <c r="Y175" s="20"/>
      <c r="Z175" s="19"/>
    </row>
    <row r="176" spans="1:26" ht="15.6" x14ac:dyDescent="0.3">
      <c r="A176" s="32">
        <v>158</v>
      </c>
      <c r="B176" s="172">
        <f>'Curva durate'!BH184/1000</f>
        <v>3.9407143564410899E-3</v>
      </c>
      <c r="C176" s="11"/>
      <c r="D176" s="83">
        <f t="shared" si="51"/>
        <v>3.9407143564410899E-3</v>
      </c>
      <c r="E176" s="83">
        <f t="shared" si="52"/>
        <v>0</v>
      </c>
      <c r="F176" s="173">
        <f t="shared" si="53"/>
        <v>3.9407143564410899E-3</v>
      </c>
      <c r="G176" s="174">
        <f t="shared" si="41"/>
        <v>3.9407143564410899E-3</v>
      </c>
      <c r="H176" s="175">
        <f t="shared" si="42"/>
        <v>0</v>
      </c>
      <c r="I176" s="27">
        <f t="shared" si="43"/>
        <v>0.78814287128821792</v>
      </c>
      <c r="J176" s="11">
        <f t="shared" si="44"/>
        <v>432</v>
      </c>
      <c r="K176">
        <f t="shared" si="45"/>
        <v>132.5</v>
      </c>
      <c r="L176" s="36">
        <f t="shared" si="54"/>
        <v>1.3788646506146453E-2</v>
      </c>
      <c r="M176" s="99">
        <f t="shared" si="55"/>
        <v>3.3125000000000002E-2</v>
      </c>
      <c r="N176">
        <f t="shared" si="56"/>
        <v>1500</v>
      </c>
      <c r="O176" s="36">
        <f t="shared" si="46"/>
        <v>3.1568355450390098E-3</v>
      </c>
      <c r="P176" s="1">
        <f t="shared" si="57"/>
        <v>1.8005854557478687</v>
      </c>
      <c r="Q176" s="23">
        <f t="shared" si="58"/>
        <v>428.68741454425214</v>
      </c>
      <c r="R176" s="23">
        <f t="shared" si="47"/>
        <v>0.83</v>
      </c>
      <c r="S176" s="11">
        <f t="shared" si="48"/>
        <v>0.96</v>
      </c>
      <c r="T176" s="20"/>
      <c r="U176" s="30">
        <f t="shared" si="49"/>
        <v>16.572372905906647</v>
      </c>
      <c r="V176" s="24">
        <f t="shared" si="50"/>
        <v>13.204866731426415</v>
      </c>
      <c r="W176" s="24">
        <f t="shared" si="59"/>
        <v>15</v>
      </c>
      <c r="X176" s="31">
        <f t="shared" si="60"/>
        <v>316.91680155423398</v>
      </c>
      <c r="Y176" s="20"/>
      <c r="Z176" s="19"/>
    </row>
    <row r="177" spans="1:26" ht="16.2" thickBot="1" x14ac:dyDescent="0.35">
      <c r="A177" s="32">
        <v>159</v>
      </c>
      <c r="B177" s="172">
        <f>'Curva durate'!BH185/1000</f>
        <v>3.9271579689097768E-3</v>
      </c>
      <c r="C177" s="11"/>
      <c r="D177" s="83">
        <f t="shared" si="51"/>
        <v>3.9271579689097768E-3</v>
      </c>
      <c r="E177" s="83">
        <f t="shared" si="52"/>
        <v>0</v>
      </c>
      <c r="F177" s="173">
        <f t="shared" si="53"/>
        <v>3.9271579689097768E-3</v>
      </c>
      <c r="G177" s="174">
        <f t="shared" si="41"/>
        <v>3.9271579689097768E-3</v>
      </c>
      <c r="H177" s="175">
        <f t="shared" si="42"/>
        <v>0</v>
      </c>
      <c r="I177" s="27">
        <f t="shared" si="43"/>
        <v>0.78543159378195537</v>
      </c>
      <c r="J177" s="11">
        <f t="shared" si="44"/>
        <v>432</v>
      </c>
      <c r="K177">
        <f t="shared" si="45"/>
        <v>132.5</v>
      </c>
      <c r="L177" s="36">
        <f t="shared" si="54"/>
        <v>1.3788646506146453E-2</v>
      </c>
      <c r="M177" s="99">
        <f t="shared" si="55"/>
        <v>3.3125000000000002E-2</v>
      </c>
      <c r="N177">
        <f t="shared" si="56"/>
        <v>1500</v>
      </c>
      <c r="O177" s="36">
        <f t="shared" si="46"/>
        <v>3.1568355450390098E-3</v>
      </c>
      <c r="P177" s="1">
        <f t="shared" si="57"/>
        <v>1.7882184345593433</v>
      </c>
      <c r="Q177" s="23">
        <f t="shared" si="58"/>
        <v>428.69978156544067</v>
      </c>
      <c r="R177" s="23">
        <f t="shared" si="47"/>
        <v>0.83</v>
      </c>
      <c r="S177" s="11">
        <f t="shared" si="48"/>
        <v>0.96</v>
      </c>
      <c r="T177" s="20"/>
      <c r="U177" s="30">
        <f t="shared" si="49"/>
        <v>16.515838999391537</v>
      </c>
      <c r="V177" s="24">
        <f t="shared" si="50"/>
        <v>13.159820514715175</v>
      </c>
      <c r="W177" s="24">
        <f t="shared" si="59"/>
        <v>15</v>
      </c>
      <c r="X177" s="31">
        <f t="shared" si="60"/>
        <v>315.83569235316418</v>
      </c>
      <c r="Y177" s="20"/>
      <c r="Z177" s="19"/>
    </row>
    <row r="178" spans="1:26" s="57" customFormat="1" ht="16.2" thickBot="1" x14ac:dyDescent="0.35">
      <c r="A178" s="74">
        <v>160</v>
      </c>
      <c r="B178" s="172">
        <f>'Curva durate'!BH186/1000</f>
        <v>3.9135688086635199E-3</v>
      </c>
      <c r="C178" s="53"/>
      <c r="D178" s="83">
        <f t="shared" si="51"/>
        <v>3.9135688086635199E-3</v>
      </c>
      <c r="E178" s="83">
        <f t="shared" si="52"/>
        <v>0</v>
      </c>
      <c r="F178" s="173">
        <f t="shared" si="53"/>
        <v>3.9135688086635199E-3</v>
      </c>
      <c r="G178" s="174">
        <f t="shared" si="41"/>
        <v>3.9135688086635199E-3</v>
      </c>
      <c r="H178" s="175">
        <f t="shared" si="42"/>
        <v>0</v>
      </c>
      <c r="I178" s="56">
        <f t="shared" si="43"/>
        <v>0.78271376173270402</v>
      </c>
      <c r="J178" s="53">
        <f t="shared" si="44"/>
        <v>432</v>
      </c>
      <c r="K178" s="57">
        <f t="shared" si="45"/>
        <v>132.5</v>
      </c>
      <c r="L178" s="36">
        <f t="shared" si="54"/>
        <v>1.3788646506146453E-2</v>
      </c>
      <c r="M178" s="99">
        <f t="shared" si="55"/>
        <v>3.3125000000000002E-2</v>
      </c>
      <c r="N178">
        <f t="shared" si="56"/>
        <v>1500</v>
      </c>
      <c r="O178" s="59">
        <f t="shared" si="46"/>
        <v>3.1568355450390098E-3</v>
      </c>
      <c r="P178" s="58">
        <f t="shared" si="57"/>
        <v>1.7758642875185486</v>
      </c>
      <c r="Q178" s="23">
        <f t="shared" si="58"/>
        <v>428.71213571248143</v>
      </c>
      <c r="R178" s="60">
        <f t="shared" si="47"/>
        <v>0.83</v>
      </c>
      <c r="S178" s="53">
        <f t="shared" si="48"/>
        <v>0.96</v>
      </c>
      <c r="T178" s="61"/>
      <c r="U178" s="62">
        <f t="shared" si="49"/>
        <v>16.459163478177114</v>
      </c>
      <c r="V178" s="63">
        <f t="shared" si="50"/>
        <v>13.114661459411522</v>
      </c>
      <c r="W178" s="63">
        <f t="shared" si="59"/>
        <v>15</v>
      </c>
      <c r="X178" s="64">
        <f t="shared" si="60"/>
        <v>314.75187502587653</v>
      </c>
      <c r="Y178" s="61"/>
      <c r="Z178" s="65"/>
    </row>
    <row r="179" spans="1:26" ht="15.6" x14ac:dyDescent="0.3">
      <c r="A179" s="32">
        <v>161</v>
      </c>
      <c r="B179" s="172">
        <f>'Curva durate'!BH187/1000</f>
        <v>3.8999476915022912E-3</v>
      </c>
      <c r="C179" s="11"/>
      <c r="D179" s="83">
        <f t="shared" si="51"/>
        <v>3.8999476915022912E-3</v>
      </c>
      <c r="E179" s="83">
        <f t="shared" si="52"/>
        <v>0</v>
      </c>
      <c r="F179" s="173">
        <f t="shared" si="53"/>
        <v>3.8999476915022912E-3</v>
      </c>
      <c r="G179" s="174">
        <f t="shared" si="41"/>
        <v>3.8999476915022912E-3</v>
      </c>
      <c r="H179" s="175">
        <f t="shared" si="42"/>
        <v>0</v>
      </c>
      <c r="I179" s="27">
        <f t="shared" si="43"/>
        <v>0.77998953830045825</v>
      </c>
      <c r="J179" s="11">
        <f t="shared" si="44"/>
        <v>432</v>
      </c>
      <c r="K179">
        <f t="shared" si="45"/>
        <v>132.5</v>
      </c>
      <c r="L179" s="36">
        <f t="shared" si="54"/>
        <v>1.3788646506146453E-2</v>
      </c>
      <c r="M179" s="99">
        <f t="shared" si="55"/>
        <v>3.3125000000000002E-2</v>
      </c>
      <c r="N179">
        <f t="shared" si="56"/>
        <v>1500</v>
      </c>
      <c r="O179" s="36">
        <f t="shared" si="46"/>
        <v>3.1568355450390098E-3</v>
      </c>
      <c r="P179" s="1">
        <f t="shared" si="57"/>
        <v>1.7635240622490052</v>
      </c>
      <c r="Q179" s="23">
        <f t="shared" si="58"/>
        <v>428.72447593775098</v>
      </c>
      <c r="R179" s="23">
        <f t="shared" si="47"/>
        <v>0.83</v>
      </c>
      <c r="S179" s="11">
        <f t="shared" si="48"/>
        <v>0.96</v>
      </c>
      <c r="T179" s="20"/>
      <c r="U179" s="30">
        <f t="shared" si="49"/>
        <v>16.402349726497064</v>
      </c>
      <c r="V179" s="24">
        <f t="shared" si="50"/>
        <v>13.06939226207286</v>
      </c>
      <c r="W179" s="24">
        <f t="shared" si="59"/>
        <v>15</v>
      </c>
      <c r="X179" s="31">
        <f t="shared" si="60"/>
        <v>313.66541428974864</v>
      </c>
      <c r="Y179" s="20"/>
      <c r="Z179" s="19"/>
    </row>
    <row r="180" spans="1:26" ht="15.6" x14ac:dyDescent="0.3">
      <c r="A180" s="32">
        <v>162</v>
      </c>
      <c r="B180" s="172">
        <f>'Curva durate'!BH188/1000</f>
        <v>3.8862954339235986E-3</v>
      </c>
      <c r="C180" s="11"/>
      <c r="D180" s="83">
        <f t="shared" si="51"/>
        <v>3.8862954339235986E-3</v>
      </c>
      <c r="E180" s="83">
        <f t="shared" si="52"/>
        <v>0</v>
      </c>
      <c r="F180" s="173">
        <f t="shared" si="53"/>
        <v>3.8862954339235986E-3</v>
      </c>
      <c r="G180" s="174">
        <f t="shared" si="41"/>
        <v>3.8862954339235986E-3</v>
      </c>
      <c r="H180" s="175">
        <f t="shared" si="42"/>
        <v>0</v>
      </c>
      <c r="I180" s="27">
        <f t="shared" si="43"/>
        <v>0.77725908678471967</v>
      </c>
      <c r="J180" s="11">
        <f t="shared" si="44"/>
        <v>432</v>
      </c>
      <c r="K180">
        <f t="shared" si="45"/>
        <v>132.5</v>
      </c>
      <c r="L180" s="36">
        <f t="shared" si="54"/>
        <v>1.3788646506146453E-2</v>
      </c>
      <c r="M180" s="99">
        <f t="shared" si="55"/>
        <v>3.3125000000000002E-2</v>
      </c>
      <c r="N180">
        <f t="shared" si="56"/>
        <v>1500</v>
      </c>
      <c r="O180" s="36">
        <f t="shared" si="46"/>
        <v>3.1568355450390098E-3</v>
      </c>
      <c r="P180" s="1">
        <f t="shared" si="57"/>
        <v>1.7511987974181535</v>
      </c>
      <c r="Q180" s="23">
        <f t="shared" si="58"/>
        <v>428.73680120258183</v>
      </c>
      <c r="R180" s="23">
        <f t="shared" si="47"/>
        <v>0.83</v>
      </c>
      <c r="S180" s="11">
        <f t="shared" si="48"/>
        <v>0.96</v>
      </c>
      <c r="T180" s="20"/>
      <c r="U180" s="30">
        <f t="shared" si="49"/>
        <v>16.345401132841001</v>
      </c>
      <c r="V180" s="24">
        <f t="shared" si="50"/>
        <v>13.024015622647708</v>
      </c>
      <c r="W180" s="24">
        <f t="shared" si="59"/>
        <v>15</v>
      </c>
      <c r="X180" s="31">
        <f t="shared" si="60"/>
        <v>312.57637494354498</v>
      </c>
      <c r="Y180" s="20"/>
      <c r="Z180" s="19"/>
    </row>
    <row r="181" spans="1:26" ht="15.6" x14ac:dyDescent="0.3">
      <c r="A181" s="26">
        <v>163</v>
      </c>
      <c r="B181" s="172">
        <f>'Curva durate'!BH189/1000</f>
        <v>3.8726128531224847E-3</v>
      </c>
      <c r="C181" s="11"/>
      <c r="D181" s="83">
        <f t="shared" si="51"/>
        <v>3.8726128531224847E-3</v>
      </c>
      <c r="E181" s="83">
        <f t="shared" si="52"/>
        <v>0</v>
      </c>
      <c r="F181" s="173">
        <f t="shared" si="53"/>
        <v>3.8726128531224847E-3</v>
      </c>
      <c r="G181" s="174">
        <f t="shared" si="41"/>
        <v>3.8726128531224847E-3</v>
      </c>
      <c r="H181" s="175">
        <f t="shared" si="42"/>
        <v>0</v>
      </c>
      <c r="I181" s="27">
        <f t="shared" si="43"/>
        <v>0.77452257062449692</v>
      </c>
      <c r="J181" s="11">
        <f t="shared" si="44"/>
        <v>432</v>
      </c>
      <c r="K181">
        <f t="shared" si="45"/>
        <v>132.5</v>
      </c>
      <c r="L181" s="36">
        <f t="shared" si="54"/>
        <v>1.3788646506146453E-2</v>
      </c>
      <c r="M181" s="99">
        <f t="shared" si="55"/>
        <v>3.3125000000000002E-2</v>
      </c>
      <c r="N181">
        <f t="shared" si="56"/>
        <v>1500</v>
      </c>
      <c r="O181" s="36">
        <f t="shared" si="46"/>
        <v>3.1568355450390098E-3</v>
      </c>
      <c r="P181" s="1">
        <f t="shared" si="57"/>
        <v>1.7388895226666017</v>
      </c>
      <c r="Q181" s="23">
        <f t="shared" si="58"/>
        <v>428.74911047733337</v>
      </c>
      <c r="R181" s="23">
        <f t="shared" si="47"/>
        <v>0.83</v>
      </c>
      <c r="S181" s="11">
        <f t="shared" si="48"/>
        <v>0.96</v>
      </c>
      <c r="T181" s="20"/>
      <c r="U181" s="30">
        <f t="shared" si="49"/>
        <v>16.288321089953659</v>
      </c>
      <c r="V181" s="24">
        <f t="shared" si="50"/>
        <v>12.978534244475075</v>
      </c>
      <c r="W181" s="24">
        <f t="shared" si="59"/>
        <v>15</v>
      </c>
      <c r="X181" s="31">
        <f t="shared" si="60"/>
        <v>311.48482186740182</v>
      </c>
      <c r="Y181" s="20"/>
      <c r="Z181" s="19"/>
    </row>
    <row r="182" spans="1:26" ht="15.6" x14ac:dyDescent="0.3">
      <c r="A182" s="32">
        <v>164</v>
      </c>
      <c r="B182" s="172">
        <f>'Curva durate'!BH190/1000</f>
        <v>3.8589007669915325E-3</v>
      </c>
      <c r="C182" s="11"/>
      <c r="D182" s="83">
        <f t="shared" si="51"/>
        <v>3.8589007669915325E-3</v>
      </c>
      <c r="E182" s="83">
        <f t="shared" si="52"/>
        <v>0</v>
      </c>
      <c r="F182" s="173">
        <f t="shared" si="53"/>
        <v>3.8589007669915325E-3</v>
      </c>
      <c r="G182" s="174">
        <f t="shared" si="41"/>
        <v>3.8589007669915325E-3</v>
      </c>
      <c r="H182" s="175">
        <f t="shared" si="42"/>
        <v>0</v>
      </c>
      <c r="I182" s="27">
        <f t="shared" si="43"/>
        <v>0.77178015339830652</v>
      </c>
      <c r="J182" s="11">
        <f t="shared" si="44"/>
        <v>432</v>
      </c>
      <c r="K182">
        <f t="shared" si="45"/>
        <v>132.5</v>
      </c>
      <c r="L182" s="36">
        <f t="shared" si="54"/>
        <v>1.3788646506146453E-2</v>
      </c>
      <c r="M182" s="99">
        <f t="shared" si="55"/>
        <v>3.3125000000000002E-2</v>
      </c>
      <c r="N182">
        <f t="shared" si="56"/>
        <v>1500</v>
      </c>
      <c r="O182" s="36">
        <f t="shared" si="46"/>
        <v>3.1568355450390098E-3</v>
      </c>
      <c r="P182" s="1">
        <f t="shared" si="57"/>
        <v>1.7265972585388509</v>
      </c>
      <c r="Q182" s="23">
        <f t="shared" si="58"/>
        <v>428.76140274146115</v>
      </c>
      <c r="R182" s="23">
        <f t="shared" si="47"/>
        <v>0.83</v>
      </c>
      <c r="S182" s="11">
        <f t="shared" si="48"/>
        <v>0.96</v>
      </c>
      <c r="T182" s="20"/>
      <c r="U182" s="30">
        <f t="shared" si="49"/>
        <v>16.231112994833776</v>
      </c>
      <c r="V182" s="24">
        <f t="shared" si="50"/>
        <v>12.932950834283551</v>
      </c>
      <c r="W182" s="24">
        <f t="shared" si="59"/>
        <v>15</v>
      </c>
      <c r="X182" s="31">
        <f t="shared" si="60"/>
        <v>310.3908200228052</v>
      </c>
      <c r="Y182" s="20"/>
      <c r="Z182" s="19"/>
    </row>
    <row r="183" spans="1:26" ht="15.6" x14ac:dyDescent="0.3">
      <c r="A183" s="32">
        <v>165</v>
      </c>
      <c r="B183" s="172">
        <f>'Curva durate'!BH191/1000</f>
        <v>3.845159994120855E-3</v>
      </c>
      <c r="C183" s="11"/>
      <c r="D183" s="83">
        <f t="shared" si="51"/>
        <v>3.845159994120855E-3</v>
      </c>
      <c r="E183" s="83">
        <f t="shared" si="52"/>
        <v>0</v>
      </c>
      <c r="F183" s="173">
        <f t="shared" si="53"/>
        <v>3.845159994120855E-3</v>
      </c>
      <c r="G183" s="174">
        <f t="shared" si="41"/>
        <v>3.845159994120855E-3</v>
      </c>
      <c r="H183" s="175">
        <f t="shared" si="42"/>
        <v>0</v>
      </c>
      <c r="I183" s="27">
        <f t="shared" si="43"/>
        <v>0.76903199882417095</v>
      </c>
      <c r="J183" s="11">
        <f t="shared" si="44"/>
        <v>432</v>
      </c>
      <c r="K183">
        <f t="shared" si="45"/>
        <v>132.5</v>
      </c>
      <c r="L183" s="36">
        <f t="shared" si="54"/>
        <v>1.3788646506146453E-2</v>
      </c>
      <c r="M183" s="99">
        <f t="shared" si="55"/>
        <v>3.3125000000000002E-2</v>
      </c>
      <c r="N183">
        <f t="shared" si="56"/>
        <v>1500</v>
      </c>
      <c r="O183" s="36">
        <f t="shared" si="46"/>
        <v>3.1568355450390098E-3</v>
      </c>
      <c r="P183" s="1">
        <f t="shared" si="57"/>
        <v>1.7143230164154839</v>
      </c>
      <c r="Q183" s="23">
        <f t="shared" si="58"/>
        <v>428.77367698358449</v>
      </c>
      <c r="R183" s="23">
        <f t="shared" si="47"/>
        <v>0.83</v>
      </c>
      <c r="S183" s="11">
        <f t="shared" si="48"/>
        <v>0.96</v>
      </c>
      <c r="T183" s="20"/>
      <c r="U183" s="30">
        <f t="shared" si="49"/>
        <v>16.173780248732591</v>
      </c>
      <c r="V183" s="24">
        <f t="shared" si="50"/>
        <v>12.887268102190127</v>
      </c>
      <c r="W183" s="24">
        <f t="shared" si="59"/>
        <v>15</v>
      </c>
      <c r="X183" s="31">
        <f t="shared" si="60"/>
        <v>309.29443445256305</v>
      </c>
      <c r="Y183" s="20"/>
      <c r="Z183" s="19"/>
    </row>
    <row r="184" spans="1:26" ht="15.6" x14ac:dyDescent="0.3">
      <c r="A184" s="26">
        <v>166</v>
      </c>
      <c r="B184" s="172">
        <f>'Curva durate'!BH192/1000</f>
        <v>3.8313913537981067E-3</v>
      </c>
      <c r="C184" s="11"/>
      <c r="D184" s="83">
        <f t="shared" si="51"/>
        <v>3.8313913537981067E-3</v>
      </c>
      <c r="E184" s="83">
        <f t="shared" si="52"/>
        <v>0</v>
      </c>
      <c r="F184" s="173">
        <f t="shared" si="53"/>
        <v>3.8313913537981067E-3</v>
      </c>
      <c r="G184" s="174">
        <f t="shared" si="41"/>
        <v>3.8313913537981067E-3</v>
      </c>
      <c r="H184" s="175">
        <f t="shared" si="42"/>
        <v>0</v>
      </c>
      <c r="I184" s="27">
        <f t="shared" si="43"/>
        <v>0.76627827075962129</v>
      </c>
      <c r="J184" s="11">
        <f t="shared" si="44"/>
        <v>432</v>
      </c>
      <c r="K184">
        <f t="shared" si="45"/>
        <v>132.5</v>
      </c>
      <c r="L184" s="36">
        <f t="shared" si="54"/>
        <v>1.3788646506146453E-2</v>
      </c>
      <c r="M184" s="99">
        <f t="shared" si="55"/>
        <v>3.3125000000000002E-2</v>
      </c>
      <c r="N184">
        <f t="shared" si="56"/>
        <v>1500</v>
      </c>
      <c r="O184" s="36">
        <f t="shared" si="46"/>
        <v>3.1568355450390098E-3</v>
      </c>
      <c r="P184" s="1">
        <f t="shared" si="57"/>
        <v>1.7020677984468537</v>
      </c>
      <c r="Q184" s="23">
        <f t="shared" si="58"/>
        <v>428.78593220155312</v>
      </c>
      <c r="R184" s="23">
        <f t="shared" si="47"/>
        <v>0.83</v>
      </c>
      <c r="S184" s="11">
        <f t="shared" si="48"/>
        <v>0.96</v>
      </c>
      <c r="T184" s="20"/>
      <c r="U184" s="30">
        <f t="shared" si="49"/>
        <v>16.116326257152135</v>
      </c>
      <c r="V184" s="24">
        <f t="shared" si="50"/>
        <v>12.84148876169882</v>
      </c>
      <c r="W184" s="24">
        <f t="shared" si="59"/>
        <v>15</v>
      </c>
      <c r="X184" s="31">
        <f t="shared" si="60"/>
        <v>308.19573028077167</v>
      </c>
      <c r="Y184" s="20"/>
      <c r="Z184" s="19"/>
    </row>
    <row r="185" spans="1:26" ht="15.6" x14ac:dyDescent="0.3">
      <c r="A185" s="32">
        <v>167</v>
      </c>
      <c r="B185" s="172">
        <f>'Curva durate'!BH193/1000</f>
        <v>3.8175956660084732E-3</v>
      </c>
      <c r="C185" s="11"/>
      <c r="D185" s="83">
        <f t="shared" si="51"/>
        <v>3.8175956660084732E-3</v>
      </c>
      <c r="E185" s="83">
        <f t="shared" si="52"/>
        <v>0</v>
      </c>
      <c r="F185" s="173">
        <f t="shared" si="53"/>
        <v>3.8175956660084732E-3</v>
      </c>
      <c r="G185" s="174">
        <f t="shared" si="41"/>
        <v>3.8175956660084732E-3</v>
      </c>
      <c r="H185" s="175">
        <f t="shared" si="42"/>
        <v>0</v>
      </c>
      <c r="I185" s="27">
        <f t="shared" si="43"/>
        <v>0.76351913320169462</v>
      </c>
      <c r="J185" s="11">
        <f t="shared" si="44"/>
        <v>432</v>
      </c>
      <c r="K185">
        <f t="shared" si="45"/>
        <v>132.5</v>
      </c>
      <c r="L185" s="36">
        <f t="shared" si="54"/>
        <v>1.3788646506146453E-2</v>
      </c>
      <c r="M185" s="99">
        <f t="shared" si="55"/>
        <v>3.3125000000000002E-2</v>
      </c>
      <c r="N185">
        <f t="shared" si="56"/>
        <v>1500</v>
      </c>
      <c r="O185" s="36">
        <f t="shared" si="46"/>
        <v>3.1568355450390098E-3</v>
      </c>
      <c r="P185" s="1">
        <f t="shared" si="57"/>
        <v>1.6898325974882367</v>
      </c>
      <c r="Q185" s="23">
        <f t="shared" si="58"/>
        <v>428.79816740251175</v>
      </c>
      <c r="R185" s="23">
        <f t="shared" si="47"/>
        <v>0.83</v>
      </c>
      <c r="S185" s="11">
        <f t="shared" si="48"/>
        <v>0.96</v>
      </c>
      <c r="T185" s="20"/>
      <c r="U185" s="30">
        <f t="shared" si="49"/>
        <v>16.058754429843088</v>
      </c>
      <c r="V185" s="24">
        <f t="shared" si="50"/>
        <v>12.795615529698971</v>
      </c>
      <c r="W185" s="24">
        <f t="shared" si="59"/>
        <v>15</v>
      </c>
      <c r="X185" s="31">
        <f t="shared" si="60"/>
        <v>307.0947727127753</v>
      </c>
      <c r="Y185" s="20"/>
      <c r="Z185" s="19"/>
    </row>
    <row r="186" spans="1:26" ht="15.6" x14ac:dyDescent="0.3">
      <c r="A186" s="32">
        <v>168</v>
      </c>
      <c r="B186" s="172">
        <f>'Curva durate'!BH194/1000</f>
        <v>3.80377375143468E-3</v>
      </c>
      <c r="C186" s="11"/>
      <c r="D186" s="83">
        <f t="shared" si="51"/>
        <v>3.80377375143468E-3</v>
      </c>
      <c r="E186" s="83">
        <f t="shared" si="52"/>
        <v>0</v>
      </c>
      <c r="F186" s="173">
        <f t="shared" si="53"/>
        <v>3.80377375143468E-3</v>
      </c>
      <c r="G186" s="174">
        <f t="shared" si="41"/>
        <v>3.80377375143468E-3</v>
      </c>
      <c r="H186" s="175">
        <f t="shared" si="42"/>
        <v>0</v>
      </c>
      <c r="I186" s="27">
        <f t="shared" si="43"/>
        <v>0.76075475028693595</v>
      </c>
      <c r="J186" s="11">
        <f t="shared" si="44"/>
        <v>432</v>
      </c>
      <c r="K186">
        <f t="shared" si="45"/>
        <v>132.5</v>
      </c>
      <c r="L186" s="36">
        <f t="shared" si="54"/>
        <v>1.3788646506146453E-2</v>
      </c>
      <c r="M186" s="99">
        <f t="shared" si="55"/>
        <v>3.3125000000000002E-2</v>
      </c>
      <c r="N186">
        <f t="shared" si="56"/>
        <v>1500</v>
      </c>
      <c r="O186" s="36">
        <f t="shared" si="46"/>
        <v>3.1568355450390098E-3</v>
      </c>
      <c r="P186" s="1">
        <f t="shared" si="57"/>
        <v>1.6776183970364953</v>
      </c>
      <c r="Q186" s="23">
        <f t="shared" si="58"/>
        <v>428.8103816029635</v>
      </c>
      <c r="R186" s="23">
        <f t="shared" si="47"/>
        <v>0.83</v>
      </c>
      <c r="S186" s="11">
        <f t="shared" si="48"/>
        <v>0.96</v>
      </c>
      <c r="T186" s="20"/>
      <c r="U186" s="30">
        <f t="shared" si="49"/>
        <v>16.001068180802445</v>
      </c>
      <c r="V186" s="24">
        <f t="shared" si="50"/>
        <v>12.749651126463387</v>
      </c>
      <c r="W186" s="24">
        <f t="shared" si="59"/>
        <v>15</v>
      </c>
      <c r="X186" s="31">
        <f t="shared" si="60"/>
        <v>305.99162703512127</v>
      </c>
      <c r="Y186" s="20"/>
      <c r="Z186" s="19"/>
    </row>
    <row r="187" spans="1:26" ht="15.6" x14ac:dyDescent="0.3">
      <c r="A187" s="26">
        <v>169</v>
      </c>
      <c r="B187" s="172">
        <f>'Curva durate'!BH195/1000</f>
        <v>3.7899264314569872E-3</v>
      </c>
      <c r="C187" s="11"/>
      <c r="D187" s="83">
        <f t="shared" si="51"/>
        <v>3.7899264314569872E-3</v>
      </c>
      <c r="E187" s="83">
        <f t="shared" si="52"/>
        <v>0</v>
      </c>
      <c r="F187" s="173">
        <f t="shared" si="53"/>
        <v>3.7899264314569872E-3</v>
      </c>
      <c r="G187" s="174">
        <f t="shared" si="41"/>
        <v>3.7899264314569872E-3</v>
      </c>
      <c r="H187" s="175">
        <f t="shared" si="42"/>
        <v>0</v>
      </c>
      <c r="I187" s="27">
        <f t="shared" si="43"/>
        <v>0.75798528629139739</v>
      </c>
      <c r="J187" s="11">
        <f t="shared" si="44"/>
        <v>432</v>
      </c>
      <c r="K187">
        <f t="shared" si="45"/>
        <v>132.5</v>
      </c>
      <c r="L187" s="36">
        <f t="shared" si="54"/>
        <v>1.3788646506146453E-2</v>
      </c>
      <c r="M187" s="99">
        <f t="shared" si="55"/>
        <v>3.3125000000000002E-2</v>
      </c>
      <c r="N187">
        <f t="shared" si="56"/>
        <v>1500</v>
      </c>
      <c r="O187" s="36">
        <f t="shared" si="46"/>
        <v>3.1568355450390098E-3</v>
      </c>
      <c r="P187" s="1">
        <f t="shared" si="57"/>
        <v>1.6654261711682241</v>
      </c>
      <c r="Q187" s="23">
        <f t="shared" si="58"/>
        <v>428.82257382883176</v>
      </c>
      <c r="R187" s="23">
        <f t="shared" si="47"/>
        <v>0.83</v>
      </c>
      <c r="S187" s="11">
        <f t="shared" si="48"/>
        <v>0.96</v>
      </c>
      <c r="T187" s="20"/>
      <c r="U187" s="30">
        <f t="shared" si="49"/>
        <v>15.943270928270781</v>
      </c>
      <c r="V187" s="24">
        <f t="shared" si="50"/>
        <v>12.703598275646158</v>
      </c>
      <c r="W187" s="24">
        <f t="shared" si="59"/>
        <v>15</v>
      </c>
      <c r="X187" s="31">
        <f t="shared" si="60"/>
        <v>304.88635861550779</v>
      </c>
      <c r="Y187" s="20"/>
      <c r="Z187" s="19"/>
    </row>
    <row r="188" spans="1:26" ht="15.6" x14ac:dyDescent="0.3">
      <c r="A188" s="32">
        <v>170</v>
      </c>
      <c r="B188" s="172">
        <f>'Curva durate'!BH196/1000</f>
        <v>3.7760545281531905E-3</v>
      </c>
      <c r="C188" s="11"/>
      <c r="D188" s="83">
        <f t="shared" si="51"/>
        <v>3.7760545281531905E-3</v>
      </c>
      <c r="E188" s="83">
        <f t="shared" si="52"/>
        <v>0</v>
      </c>
      <c r="F188" s="173">
        <f t="shared" si="53"/>
        <v>3.7760545281531905E-3</v>
      </c>
      <c r="G188" s="174">
        <f t="shared" si="41"/>
        <v>3.7760545281531905E-3</v>
      </c>
      <c r="H188" s="175">
        <f t="shared" si="42"/>
        <v>0</v>
      </c>
      <c r="I188" s="27">
        <f t="shared" si="43"/>
        <v>0.75521090563063809</v>
      </c>
      <c r="J188" s="11">
        <f t="shared" si="44"/>
        <v>432</v>
      </c>
      <c r="K188">
        <f t="shared" si="45"/>
        <v>132.5</v>
      </c>
      <c r="L188" s="36">
        <f t="shared" si="54"/>
        <v>1.3788646506146453E-2</v>
      </c>
      <c r="M188" s="99">
        <f t="shared" si="55"/>
        <v>3.3125000000000002E-2</v>
      </c>
      <c r="N188">
        <f t="shared" si="56"/>
        <v>1500</v>
      </c>
      <c r="O188" s="36">
        <f t="shared" si="46"/>
        <v>3.1568355450390098E-3</v>
      </c>
      <c r="P188" s="1">
        <f t="shared" si="57"/>
        <v>1.653256884479396</v>
      </c>
      <c r="Q188" s="23">
        <f t="shared" si="58"/>
        <v>428.83474311552061</v>
      </c>
      <c r="R188" s="23">
        <f t="shared" si="47"/>
        <v>0.83</v>
      </c>
      <c r="S188" s="11">
        <f t="shared" si="48"/>
        <v>0.96</v>
      </c>
      <c r="T188" s="20"/>
      <c r="U188" s="30">
        <f t="shared" si="49"/>
        <v>15.885366094729273</v>
      </c>
      <c r="V188" s="24">
        <f t="shared" si="50"/>
        <v>12.657459704280283</v>
      </c>
      <c r="W188" s="24">
        <f t="shared" si="59"/>
        <v>15</v>
      </c>
      <c r="X188" s="31">
        <f t="shared" si="60"/>
        <v>303.77903290272678</v>
      </c>
      <c r="Y188" s="20"/>
      <c r="Z188" s="19"/>
    </row>
    <row r="189" spans="1:26" ht="15.6" x14ac:dyDescent="0.3">
      <c r="A189" s="32">
        <v>171</v>
      </c>
      <c r="B189" s="172">
        <f>'Curva durate'!BH197/1000</f>
        <v>3.7621588642986216E-3</v>
      </c>
      <c r="C189" s="11"/>
      <c r="D189" s="83">
        <f t="shared" si="51"/>
        <v>3.7621588642986216E-3</v>
      </c>
      <c r="E189" s="83">
        <f t="shared" si="52"/>
        <v>0</v>
      </c>
      <c r="F189" s="173">
        <f t="shared" si="53"/>
        <v>3.7621588642986216E-3</v>
      </c>
      <c r="G189" s="174">
        <f t="shared" si="41"/>
        <v>3.7621588642986216E-3</v>
      </c>
      <c r="H189" s="175">
        <f t="shared" si="42"/>
        <v>0</v>
      </c>
      <c r="I189" s="27">
        <f t="shared" si="43"/>
        <v>0.75243177285972429</v>
      </c>
      <c r="J189" s="11">
        <f t="shared" si="44"/>
        <v>432</v>
      </c>
      <c r="K189">
        <f t="shared" si="45"/>
        <v>132.5</v>
      </c>
      <c r="L189" s="36">
        <f t="shared" si="54"/>
        <v>1.3788646506146453E-2</v>
      </c>
      <c r="M189" s="99">
        <f t="shared" si="55"/>
        <v>3.3125000000000002E-2</v>
      </c>
      <c r="N189">
        <f t="shared" si="56"/>
        <v>1500</v>
      </c>
      <c r="O189" s="36">
        <f t="shared" si="46"/>
        <v>3.1568355450390098E-3</v>
      </c>
      <c r="P189" s="1">
        <f t="shared" si="57"/>
        <v>1.6411114920265182</v>
      </c>
      <c r="Q189" s="23">
        <f t="shared" si="58"/>
        <v>428.84688850797346</v>
      </c>
      <c r="R189" s="23">
        <f t="shared" si="47"/>
        <v>0.83</v>
      </c>
      <c r="S189" s="11">
        <f t="shared" si="48"/>
        <v>0.96</v>
      </c>
      <c r="T189" s="20"/>
      <c r="U189" s="30">
        <f t="shared" si="49"/>
        <v>15.827357106896393</v>
      </c>
      <c r="V189" s="24">
        <f t="shared" si="50"/>
        <v>12.611238142775045</v>
      </c>
      <c r="W189" s="24">
        <f t="shared" si="59"/>
        <v>15</v>
      </c>
      <c r="X189" s="31">
        <f t="shared" si="60"/>
        <v>302.6697154266011</v>
      </c>
      <c r="Y189" s="20"/>
      <c r="Z189" s="19"/>
    </row>
    <row r="190" spans="1:26" ht="15.6" x14ac:dyDescent="0.3">
      <c r="A190" s="26">
        <v>172</v>
      </c>
      <c r="B190" s="172">
        <f>'Curva durate'!BH198/1000</f>
        <v>3.7482402633661487E-3</v>
      </c>
      <c r="C190" s="11"/>
      <c r="D190" s="83">
        <f t="shared" si="51"/>
        <v>3.7482402633661487E-3</v>
      </c>
      <c r="E190" s="83">
        <f t="shared" si="52"/>
        <v>0</v>
      </c>
      <c r="F190" s="173">
        <f t="shared" si="53"/>
        <v>3.7482402633661487E-3</v>
      </c>
      <c r="G190" s="174">
        <f t="shared" si="41"/>
        <v>3.7482402633661487E-3</v>
      </c>
      <c r="H190" s="175">
        <f t="shared" si="42"/>
        <v>0</v>
      </c>
      <c r="I190" s="27">
        <f t="shared" si="43"/>
        <v>0.74964805267322976</v>
      </c>
      <c r="J190" s="11">
        <f t="shared" si="44"/>
        <v>432</v>
      </c>
      <c r="K190">
        <f t="shared" si="45"/>
        <v>132.5</v>
      </c>
      <c r="L190" s="36">
        <f t="shared" si="54"/>
        <v>1.3788646506146453E-2</v>
      </c>
      <c r="M190" s="99">
        <f t="shared" si="55"/>
        <v>3.3125000000000002E-2</v>
      </c>
      <c r="N190">
        <f t="shared" si="56"/>
        <v>1500</v>
      </c>
      <c r="O190" s="36">
        <f t="shared" si="46"/>
        <v>3.1568355450390098E-3</v>
      </c>
      <c r="P190" s="1">
        <f t="shared" si="57"/>
        <v>1.6289909392692916</v>
      </c>
      <c r="Q190" s="23">
        <f t="shared" si="58"/>
        <v>428.85900906073073</v>
      </c>
      <c r="R190" s="23">
        <f t="shared" si="47"/>
        <v>0.83</v>
      </c>
      <c r="S190" s="11">
        <f t="shared" si="48"/>
        <v>0.96</v>
      </c>
      <c r="T190" s="20"/>
      <c r="U190" s="30">
        <f t="shared" si="49"/>
        <v>15.769247395724328</v>
      </c>
      <c r="V190" s="24">
        <f t="shared" si="50"/>
        <v>12.564936324913143</v>
      </c>
      <c r="W190" s="24">
        <f t="shared" si="59"/>
        <v>15</v>
      </c>
      <c r="X190" s="31">
        <f t="shared" si="60"/>
        <v>301.55847179791544</v>
      </c>
      <c r="Y190" s="20"/>
      <c r="Z190" s="19"/>
    </row>
    <row r="191" spans="1:26" ht="15.6" x14ac:dyDescent="0.3">
      <c r="A191" s="32">
        <v>173</v>
      </c>
      <c r="B191" s="172">
        <f>'Curva durate'!BH199/1000</f>
        <v>3.734299549526175E-3</v>
      </c>
      <c r="C191" s="11"/>
      <c r="D191" s="83">
        <f t="shared" si="51"/>
        <v>3.734299549526175E-3</v>
      </c>
      <c r="E191" s="83">
        <f t="shared" si="52"/>
        <v>0</v>
      </c>
      <c r="F191" s="173">
        <f t="shared" si="53"/>
        <v>3.734299549526175E-3</v>
      </c>
      <c r="G191" s="174">
        <f t="shared" si="41"/>
        <v>3.734299549526175E-3</v>
      </c>
      <c r="H191" s="175">
        <f t="shared" si="42"/>
        <v>0</v>
      </c>
      <c r="I191" s="27">
        <f t="shared" si="43"/>
        <v>0.74685990990523499</v>
      </c>
      <c r="J191" s="11">
        <f t="shared" si="44"/>
        <v>432</v>
      </c>
      <c r="K191">
        <f t="shared" si="45"/>
        <v>132.5</v>
      </c>
      <c r="L191" s="36">
        <f t="shared" si="54"/>
        <v>1.3788646506146453E-2</v>
      </c>
      <c r="M191" s="99">
        <f t="shared" si="55"/>
        <v>3.3125000000000002E-2</v>
      </c>
      <c r="N191">
        <f t="shared" si="56"/>
        <v>1500</v>
      </c>
      <c r="O191" s="36">
        <f t="shared" si="46"/>
        <v>3.1568355450390098E-3</v>
      </c>
      <c r="P191" s="1">
        <f t="shared" si="57"/>
        <v>1.6168961620147877</v>
      </c>
      <c r="Q191" s="23">
        <f t="shared" si="58"/>
        <v>428.87110383798523</v>
      </c>
      <c r="R191" s="23">
        <f t="shared" si="47"/>
        <v>0.83</v>
      </c>
      <c r="S191" s="11">
        <f t="shared" si="48"/>
        <v>0.96</v>
      </c>
      <c r="T191" s="20"/>
      <c r="U191" s="30">
        <f t="shared" si="49"/>
        <v>15.711040396395092</v>
      </c>
      <c r="V191" s="24">
        <f t="shared" si="50"/>
        <v>12.518556987847608</v>
      </c>
      <c r="W191" s="24">
        <f t="shared" si="59"/>
        <v>15</v>
      </c>
      <c r="X191" s="31">
        <f t="shared" si="60"/>
        <v>300.44536770834259</v>
      </c>
      <c r="Y191" s="20"/>
      <c r="Z191" s="19"/>
    </row>
    <row r="192" spans="1:26" ht="15.6" x14ac:dyDescent="0.3">
      <c r="A192" s="32">
        <v>174</v>
      </c>
      <c r="B192" s="172">
        <f>'Curva durate'!BH200/1000</f>
        <v>3.7203375476466422E-3</v>
      </c>
      <c r="C192" s="11"/>
      <c r="D192" s="83">
        <f t="shared" si="51"/>
        <v>3.7203375476466422E-3</v>
      </c>
      <c r="E192" s="83">
        <f t="shared" si="52"/>
        <v>0</v>
      </c>
      <c r="F192" s="173">
        <f t="shared" si="53"/>
        <v>3.7203375476466422E-3</v>
      </c>
      <c r="G192" s="174">
        <f t="shared" si="41"/>
        <v>3.7203375476466422E-3</v>
      </c>
      <c r="H192" s="175">
        <f t="shared" si="42"/>
        <v>0</v>
      </c>
      <c r="I192" s="27">
        <f t="shared" si="43"/>
        <v>0.74406750952932843</v>
      </c>
      <c r="J192" s="11">
        <f t="shared" si="44"/>
        <v>432</v>
      </c>
      <c r="K192">
        <f t="shared" si="45"/>
        <v>132.5</v>
      </c>
      <c r="L192" s="36">
        <f t="shared" si="54"/>
        <v>1.3788646506146453E-2</v>
      </c>
      <c r="M192" s="99">
        <f t="shared" si="55"/>
        <v>3.3125000000000002E-2</v>
      </c>
      <c r="N192">
        <f t="shared" si="56"/>
        <v>1500</v>
      </c>
      <c r="O192" s="36">
        <f t="shared" si="46"/>
        <v>3.1568355450390098E-3</v>
      </c>
      <c r="P192" s="1">
        <f t="shared" si="57"/>
        <v>1.6048280863631419</v>
      </c>
      <c r="Q192" s="23">
        <f t="shared" si="58"/>
        <v>428.88317191363689</v>
      </c>
      <c r="R192" s="23">
        <f t="shared" si="47"/>
        <v>0.83</v>
      </c>
      <c r="S192" s="11">
        <f t="shared" si="48"/>
        <v>0.96</v>
      </c>
      <c r="T192" s="20"/>
      <c r="U192" s="30">
        <f t="shared" si="49"/>
        <v>15.652739548316356</v>
      </c>
      <c r="V192" s="24">
        <f t="shared" si="50"/>
        <v>12.472102872098471</v>
      </c>
      <c r="W192" s="24">
        <f t="shared" si="59"/>
        <v>15</v>
      </c>
      <c r="X192" s="31">
        <f t="shared" si="60"/>
        <v>299.33046893036328</v>
      </c>
      <c r="Y192" s="20"/>
      <c r="Z192" s="19"/>
    </row>
    <row r="193" spans="1:26" ht="15.6" x14ac:dyDescent="0.3">
      <c r="A193" s="26">
        <v>175</v>
      </c>
      <c r="B193" s="172">
        <f>'Curva durate'!BH201/1000</f>
        <v>3.7063550832930254E-3</v>
      </c>
      <c r="C193" s="11"/>
      <c r="D193" s="83">
        <f t="shared" si="51"/>
        <v>3.7063550832930254E-3</v>
      </c>
      <c r="E193" s="83">
        <f t="shared" si="52"/>
        <v>0</v>
      </c>
      <c r="F193" s="173">
        <f t="shared" si="53"/>
        <v>3.7063550832930254E-3</v>
      </c>
      <c r="G193" s="174">
        <f t="shared" si="41"/>
        <v>3.7063550832930254E-3</v>
      </c>
      <c r="H193" s="175">
        <f t="shared" si="42"/>
        <v>0</v>
      </c>
      <c r="I193" s="27">
        <f t="shared" si="43"/>
        <v>0.74127101665860506</v>
      </c>
      <c r="J193" s="11">
        <f t="shared" si="44"/>
        <v>432</v>
      </c>
      <c r="K193">
        <f t="shared" si="45"/>
        <v>132.5</v>
      </c>
      <c r="L193" s="36">
        <f t="shared" si="54"/>
        <v>1.3788646506146453E-2</v>
      </c>
      <c r="M193" s="99">
        <f t="shared" si="55"/>
        <v>3.3125000000000002E-2</v>
      </c>
      <c r="N193">
        <f t="shared" si="56"/>
        <v>1500</v>
      </c>
      <c r="O193" s="36">
        <f t="shared" si="46"/>
        <v>3.1568355450390098E-3</v>
      </c>
      <c r="P193" s="1">
        <f t="shared" si="57"/>
        <v>1.5927876286547682</v>
      </c>
      <c r="Q193" s="23">
        <f t="shared" si="58"/>
        <v>428.89521237134522</v>
      </c>
      <c r="R193" s="23">
        <f t="shared" si="47"/>
        <v>0.83</v>
      </c>
      <c r="S193" s="11">
        <f t="shared" si="48"/>
        <v>0.96</v>
      </c>
      <c r="T193" s="20"/>
      <c r="U193" s="30">
        <f t="shared" si="49"/>
        <v>15.59434829511698</v>
      </c>
      <c r="V193" s="24">
        <f t="shared" si="50"/>
        <v>12.425576721549207</v>
      </c>
      <c r="W193" s="24">
        <f t="shared" si="59"/>
        <v>15</v>
      </c>
      <c r="X193" s="31">
        <f t="shared" si="60"/>
        <v>298.21384131718099</v>
      </c>
      <c r="Y193" s="20"/>
      <c r="Z193" s="19"/>
    </row>
    <row r="194" spans="1:26" ht="15.6" x14ac:dyDescent="0.3">
      <c r="A194" s="32">
        <v>176</v>
      </c>
      <c r="B194" s="172">
        <f>'Curva durate'!BH202/1000</f>
        <v>3.6923529827283365E-3</v>
      </c>
      <c r="C194" s="11"/>
      <c r="D194" s="83">
        <f t="shared" si="51"/>
        <v>3.6923529827283365E-3</v>
      </c>
      <c r="E194" s="83">
        <f t="shared" si="52"/>
        <v>0</v>
      </c>
      <c r="F194" s="173">
        <f t="shared" si="53"/>
        <v>3.6923529827283365E-3</v>
      </c>
      <c r="G194" s="174">
        <f t="shared" si="41"/>
        <v>3.6923529827283365E-3</v>
      </c>
      <c r="H194" s="175">
        <f t="shared" si="42"/>
        <v>0</v>
      </c>
      <c r="I194" s="27">
        <f t="shared" si="43"/>
        <v>0.73847059654566727</v>
      </c>
      <c r="J194" s="11">
        <f t="shared" si="44"/>
        <v>432</v>
      </c>
      <c r="K194">
        <f t="shared" si="45"/>
        <v>132.5</v>
      </c>
      <c r="L194" s="36">
        <f t="shared" si="54"/>
        <v>1.3788646506146453E-2</v>
      </c>
      <c r="M194" s="99">
        <f t="shared" si="55"/>
        <v>3.3125000000000002E-2</v>
      </c>
      <c r="N194">
        <f t="shared" si="56"/>
        <v>1500</v>
      </c>
      <c r="O194" s="36">
        <f t="shared" si="46"/>
        <v>3.1568355450390098E-3</v>
      </c>
      <c r="P194" s="1">
        <f t="shared" si="57"/>
        <v>1.5807756954191032</v>
      </c>
      <c r="Q194" s="23">
        <f t="shared" si="58"/>
        <v>428.90722430458089</v>
      </c>
      <c r="R194" s="23">
        <f t="shared" si="47"/>
        <v>0.83</v>
      </c>
      <c r="S194" s="11">
        <f t="shared" si="48"/>
        <v>0.96</v>
      </c>
      <c r="T194" s="20"/>
      <c r="U194" s="30">
        <f t="shared" si="49"/>
        <v>15.535870084642308</v>
      </c>
      <c r="V194" s="24">
        <f t="shared" si="50"/>
        <v>12.378981283442991</v>
      </c>
      <c r="W194" s="24">
        <f t="shared" si="59"/>
        <v>15</v>
      </c>
      <c r="X194" s="31">
        <f t="shared" si="60"/>
        <v>297.09555080263181</v>
      </c>
      <c r="Y194" s="20"/>
      <c r="Z194" s="19"/>
    </row>
    <row r="195" spans="1:26" ht="15.6" x14ac:dyDescent="0.3">
      <c r="A195" s="32">
        <v>177</v>
      </c>
      <c r="B195" s="172">
        <f>'Curva durate'!BH203/1000</f>
        <v>3.6783320729131233E-3</v>
      </c>
      <c r="C195" s="11"/>
      <c r="D195" s="83">
        <f t="shared" si="51"/>
        <v>3.6783320729131233E-3</v>
      </c>
      <c r="E195" s="83">
        <f t="shared" si="52"/>
        <v>0</v>
      </c>
      <c r="F195" s="173">
        <f t="shared" si="53"/>
        <v>3.6783320729131233E-3</v>
      </c>
      <c r="G195" s="174">
        <f t="shared" si="41"/>
        <v>3.6783320729131233E-3</v>
      </c>
      <c r="H195" s="175">
        <f t="shared" si="42"/>
        <v>0</v>
      </c>
      <c r="I195" s="27">
        <f t="shared" si="43"/>
        <v>0.73566641458262461</v>
      </c>
      <c r="J195" s="11">
        <f t="shared" si="44"/>
        <v>432</v>
      </c>
      <c r="K195">
        <f t="shared" si="45"/>
        <v>132.5</v>
      </c>
      <c r="L195" s="36">
        <f t="shared" si="54"/>
        <v>1.3788646506146453E-2</v>
      </c>
      <c r="M195" s="99">
        <f t="shared" si="55"/>
        <v>3.3125000000000002E-2</v>
      </c>
      <c r="N195">
        <f t="shared" si="56"/>
        <v>1500</v>
      </c>
      <c r="O195" s="36">
        <f t="shared" si="46"/>
        <v>3.1568355450390098E-3</v>
      </c>
      <c r="P195" s="1">
        <f t="shared" si="57"/>
        <v>1.5687931833248836</v>
      </c>
      <c r="Q195" s="23">
        <f t="shared" si="58"/>
        <v>428.91920681667511</v>
      </c>
      <c r="R195" s="23">
        <f t="shared" si="47"/>
        <v>0.83</v>
      </c>
      <c r="S195" s="11">
        <f t="shared" si="48"/>
        <v>0.96</v>
      </c>
      <c r="T195" s="20"/>
      <c r="U195" s="30">
        <f t="shared" si="49"/>
        <v>15.47730836894911</v>
      </c>
      <c r="V195" s="24">
        <f t="shared" si="50"/>
        <v>12.332319308378649</v>
      </c>
      <c r="W195" s="24">
        <f t="shared" si="59"/>
        <v>15</v>
      </c>
      <c r="X195" s="31">
        <f t="shared" si="60"/>
        <v>295.97566340108756</v>
      </c>
      <c r="Y195" s="20"/>
      <c r="Z195" s="19"/>
    </row>
    <row r="196" spans="1:26" ht="15.6" x14ac:dyDescent="0.3">
      <c r="A196" s="26">
        <v>178</v>
      </c>
      <c r="B196" s="172">
        <f>'Curva durate'!BH204/1000</f>
        <v>3.6642931815054703E-3</v>
      </c>
      <c r="C196" s="11"/>
      <c r="D196" s="83">
        <f t="shared" si="51"/>
        <v>3.6642931815054703E-3</v>
      </c>
      <c r="E196" s="83">
        <f t="shared" si="52"/>
        <v>0</v>
      </c>
      <c r="F196" s="173">
        <f t="shared" si="53"/>
        <v>3.6642931815054703E-3</v>
      </c>
      <c r="G196" s="174">
        <f t="shared" si="41"/>
        <v>3.6642931815054703E-3</v>
      </c>
      <c r="H196" s="175">
        <f t="shared" si="42"/>
        <v>0</v>
      </c>
      <c r="I196" s="27">
        <f t="shared" si="43"/>
        <v>0.73285863630109405</v>
      </c>
      <c r="J196" s="11">
        <f t="shared" si="44"/>
        <v>432</v>
      </c>
      <c r="K196">
        <f t="shared" si="45"/>
        <v>132.5</v>
      </c>
      <c r="L196" s="36">
        <f t="shared" si="54"/>
        <v>1.3788646506146453E-2</v>
      </c>
      <c r="M196" s="99">
        <f t="shared" si="55"/>
        <v>3.3125000000000002E-2</v>
      </c>
      <c r="N196">
        <f t="shared" si="56"/>
        <v>1500</v>
      </c>
      <c r="O196" s="36">
        <f t="shared" si="46"/>
        <v>3.1568355450390098E-3</v>
      </c>
      <c r="P196" s="1">
        <f t="shared" si="57"/>
        <v>1.5568409791319573</v>
      </c>
      <c r="Q196" s="23">
        <f t="shared" si="58"/>
        <v>428.93115902086805</v>
      </c>
      <c r="R196" s="23">
        <f t="shared" si="47"/>
        <v>0.83</v>
      </c>
      <c r="S196" s="11">
        <f t="shared" si="48"/>
        <v>0.96</v>
      </c>
      <c r="T196" s="20"/>
      <c r="U196" s="30">
        <f t="shared" si="49"/>
        <v>15.418666604300327</v>
      </c>
      <c r="V196" s="24">
        <f t="shared" si="50"/>
        <v>12.285593550306499</v>
      </c>
      <c r="W196" s="24">
        <f t="shared" si="59"/>
        <v>15</v>
      </c>
      <c r="X196" s="31">
        <f t="shared" si="60"/>
        <v>294.85424520735597</v>
      </c>
      <c r="Y196" s="20"/>
      <c r="Z196" s="19"/>
    </row>
    <row r="197" spans="1:26" ht="15.6" x14ac:dyDescent="0.3">
      <c r="A197" s="32">
        <v>179</v>
      </c>
      <c r="B197" s="172">
        <f>'Curva durate'!BH205/1000</f>
        <v>3.6502371368609975E-3</v>
      </c>
      <c r="C197" s="11"/>
      <c r="D197" s="83">
        <f t="shared" si="51"/>
        <v>3.6502371368609975E-3</v>
      </c>
      <c r="E197" s="83">
        <f t="shared" si="52"/>
        <v>0</v>
      </c>
      <c r="F197" s="173">
        <f t="shared" si="53"/>
        <v>3.6502371368609975E-3</v>
      </c>
      <c r="G197" s="174">
        <f t="shared" si="41"/>
        <v>3.6502371368609975E-3</v>
      </c>
      <c r="H197" s="175">
        <f t="shared" si="42"/>
        <v>0</v>
      </c>
      <c r="I197" s="27">
        <f t="shared" si="43"/>
        <v>0.73004742737219952</v>
      </c>
      <c r="J197" s="11">
        <f t="shared" si="44"/>
        <v>432</v>
      </c>
      <c r="K197">
        <f t="shared" si="45"/>
        <v>132.5</v>
      </c>
      <c r="L197" s="36">
        <f t="shared" si="54"/>
        <v>1.3788646506146453E-2</v>
      </c>
      <c r="M197" s="99">
        <f t="shared" si="55"/>
        <v>3.3125000000000002E-2</v>
      </c>
      <c r="N197">
        <f t="shared" si="56"/>
        <v>1500</v>
      </c>
      <c r="O197" s="36">
        <f t="shared" si="46"/>
        <v>3.1568355450390098E-3</v>
      </c>
      <c r="P197" s="1">
        <f t="shared" si="57"/>
        <v>1.5449199596446397</v>
      </c>
      <c r="Q197" s="23">
        <f t="shared" si="58"/>
        <v>428.94308004035537</v>
      </c>
      <c r="R197" s="23">
        <f t="shared" si="47"/>
        <v>0.83</v>
      </c>
      <c r="S197" s="11">
        <f t="shared" si="48"/>
        <v>0.96</v>
      </c>
      <c r="T197" s="20"/>
      <c r="U197" s="30">
        <f t="shared" si="49"/>
        <v>15.359948251159505</v>
      </c>
      <c r="V197" s="24">
        <f t="shared" si="50"/>
        <v>12.238806766523894</v>
      </c>
      <c r="W197" s="24">
        <f t="shared" si="59"/>
        <v>15</v>
      </c>
      <c r="X197" s="31">
        <f t="shared" si="60"/>
        <v>293.73136239657345</v>
      </c>
      <c r="Y197" s="20"/>
      <c r="Z197" s="19"/>
    </row>
    <row r="198" spans="1:26" ht="15.6" x14ac:dyDescent="0.3">
      <c r="A198" s="32">
        <v>180</v>
      </c>
      <c r="B198" s="172">
        <f>'Curva durate'!BH206/1000</f>
        <v>3.6361647680328603E-3</v>
      </c>
      <c r="C198" s="11"/>
      <c r="D198" s="83">
        <f t="shared" si="51"/>
        <v>3.6361647680328603E-3</v>
      </c>
      <c r="E198" s="83">
        <f t="shared" si="52"/>
        <v>0</v>
      </c>
      <c r="F198" s="173">
        <f t="shared" si="53"/>
        <v>3.6361647680328603E-3</v>
      </c>
      <c r="G198" s="174">
        <f t="shared" si="41"/>
        <v>3.6361647680328603E-3</v>
      </c>
      <c r="H198" s="175">
        <f t="shared" si="42"/>
        <v>0</v>
      </c>
      <c r="I198" s="27">
        <f t="shared" si="43"/>
        <v>0.72723295360657203</v>
      </c>
      <c r="J198" s="11">
        <f t="shared" si="44"/>
        <v>432</v>
      </c>
      <c r="K198">
        <f t="shared" si="45"/>
        <v>132.5</v>
      </c>
      <c r="L198" s="36">
        <f t="shared" si="54"/>
        <v>1.3788646506146453E-2</v>
      </c>
      <c r="M198" s="99">
        <f t="shared" si="55"/>
        <v>3.3125000000000002E-2</v>
      </c>
      <c r="N198">
        <f t="shared" si="56"/>
        <v>1500</v>
      </c>
      <c r="O198" s="36">
        <f t="shared" si="46"/>
        <v>3.1568355450390098E-3</v>
      </c>
      <c r="P198" s="1">
        <f t="shared" si="57"/>
        <v>1.5330309916666101</v>
      </c>
      <c r="Q198" s="23">
        <f t="shared" si="58"/>
        <v>428.95496900833336</v>
      </c>
      <c r="R198" s="23">
        <f t="shared" si="47"/>
        <v>0.83</v>
      </c>
      <c r="S198" s="11">
        <f t="shared" si="48"/>
        <v>0.96</v>
      </c>
      <c r="T198" s="20"/>
      <c r="U198" s="30">
        <f t="shared" si="49"/>
        <v>15.301156774184957</v>
      </c>
      <c r="V198" s="24">
        <f t="shared" si="50"/>
        <v>12.191961717670573</v>
      </c>
      <c r="W198" s="24">
        <f t="shared" si="59"/>
        <v>15</v>
      </c>
      <c r="X198" s="31">
        <f t="shared" si="60"/>
        <v>292.60708122409375</v>
      </c>
      <c r="Y198" s="20"/>
      <c r="Z198" s="19"/>
    </row>
    <row r="199" spans="1:26" ht="15.6" x14ac:dyDescent="0.3">
      <c r="A199" s="26">
        <v>181</v>
      </c>
      <c r="B199" s="172">
        <f>'Curva durate'!BH207/1000</f>
        <v>3.6220769047717511E-3</v>
      </c>
      <c r="C199" s="11"/>
      <c r="D199" s="83">
        <f t="shared" si="51"/>
        <v>3.6220769047717511E-3</v>
      </c>
      <c r="E199" s="83">
        <f t="shared" si="52"/>
        <v>0</v>
      </c>
      <c r="F199" s="173">
        <f t="shared" si="53"/>
        <v>3.6220769047717511E-3</v>
      </c>
      <c r="G199" s="174">
        <f t="shared" si="41"/>
        <v>3.6220769047717511E-3</v>
      </c>
      <c r="H199" s="175">
        <f t="shared" si="42"/>
        <v>0</v>
      </c>
      <c r="I199" s="27">
        <f t="shared" si="43"/>
        <v>0.72441538095435021</v>
      </c>
      <c r="J199" s="11">
        <f t="shared" si="44"/>
        <v>432</v>
      </c>
      <c r="K199">
        <f t="shared" si="45"/>
        <v>132.5</v>
      </c>
      <c r="L199" s="36">
        <f t="shared" si="54"/>
        <v>1.3788646506146453E-2</v>
      </c>
      <c r="M199" s="99">
        <f t="shared" si="55"/>
        <v>3.3125000000000002E-2</v>
      </c>
      <c r="N199">
        <f t="shared" si="56"/>
        <v>1500</v>
      </c>
      <c r="O199" s="36">
        <f t="shared" si="46"/>
        <v>3.1568355450390098E-3</v>
      </c>
      <c r="P199" s="1">
        <f t="shared" si="57"/>
        <v>1.5211749319573691</v>
      </c>
      <c r="Q199" s="23">
        <f t="shared" si="58"/>
        <v>428.96682506804262</v>
      </c>
      <c r="R199" s="23">
        <f t="shared" si="47"/>
        <v>0.83</v>
      </c>
      <c r="S199" s="11">
        <f t="shared" si="48"/>
        <v>0.96</v>
      </c>
      <c r="T199" s="20"/>
      <c r="U199" s="30">
        <f t="shared" si="49"/>
        <v>15.242295642223688</v>
      </c>
      <c r="V199" s="24">
        <f t="shared" si="50"/>
        <v>12.145061167723833</v>
      </c>
      <c r="W199" s="24">
        <f t="shared" si="59"/>
        <v>15</v>
      </c>
      <c r="X199" s="31">
        <f t="shared" si="60"/>
        <v>291.48146802537201</v>
      </c>
      <c r="Y199" s="20"/>
      <c r="Z199" s="19"/>
    </row>
    <row r="200" spans="1:26" ht="15.6" x14ac:dyDescent="0.3">
      <c r="A200" s="32">
        <v>182</v>
      </c>
      <c r="B200" s="172">
        <f>'Curva durate'!BH208/1000</f>
        <v>3.607974377525898E-3</v>
      </c>
      <c r="C200" s="11"/>
      <c r="D200" s="83">
        <f t="shared" si="51"/>
        <v>3.607974377525898E-3</v>
      </c>
      <c r="E200" s="83">
        <f t="shared" si="52"/>
        <v>0</v>
      </c>
      <c r="F200" s="173">
        <f t="shared" si="53"/>
        <v>3.607974377525898E-3</v>
      </c>
      <c r="G200" s="174">
        <f t="shared" si="41"/>
        <v>3.607974377525898E-3</v>
      </c>
      <c r="H200" s="175">
        <f t="shared" si="42"/>
        <v>0</v>
      </c>
      <c r="I200" s="27">
        <f t="shared" si="43"/>
        <v>0.72159487550517964</v>
      </c>
      <c r="J200" s="11">
        <f t="shared" si="44"/>
        <v>432</v>
      </c>
      <c r="K200">
        <f t="shared" si="45"/>
        <v>132.5</v>
      </c>
      <c r="L200" s="36">
        <f t="shared" si="54"/>
        <v>1.3788646506146453E-2</v>
      </c>
      <c r="M200" s="99">
        <f t="shared" si="55"/>
        <v>3.3125000000000002E-2</v>
      </c>
      <c r="N200">
        <f t="shared" si="56"/>
        <v>1500</v>
      </c>
      <c r="O200" s="36">
        <f t="shared" si="46"/>
        <v>3.1568355450390098E-3</v>
      </c>
      <c r="P200" s="1">
        <f t="shared" si="57"/>
        <v>1.5093526271902422</v>
      </c>
      <c r="Q200" s="23">
        <f t="shared" si="58"/>
        <v>428.97864737280975</v>
      </c>
      <c r="R200" s="23">
        <f t="shared" si="47"/>
        <v>0.83</v>
      </c>
      <c r="S200" s="11">
        <f t="shared" si="48"/>
        <v>0.96</v>
      </c>
      <c r="T200" s="20"/>
      <c r="U200" s="30">
        <f t="shared" si="49"/>
        <v>15.183368328305056</v>
      </c>
      <c r="V200" s="24">
        <f t="shared" si="50"/>
        <v>12.098107883993467</v>
      </c>
      <c r="W200" s="24">
        <f t="shared" si="59"/>
        <v>15</v>
      </c>
      <c r="X200" s="31">
        <f t="shared" si="60"/>
        <v>290.35458921584325</v>
      </c>
      <c r="Y200" s="20"/>
      <c r="Z200" s="19"/>
    </row>
    <row r="201" spans="1:26" ht="15.6" x14ac:dyDescent="0.3">
      <c r="A201" s="32">
        <v>183</v>
      </c>
      <c r="B201" s="172">
        <f>'Curva durate'!BH209/1000</f>
        <v>3.5938580174410656E-3</v>
      </c>
      <c r="C201" s="11"/>
      <c r="D201" s="83">
        <f t="shared" si="51"/>
        <v>3.5938580174410656E-3</v>
      </c>
      <c r="E201" s="83">
        <f t="shared" si="52"/>
        <v>0</v>
      </c>
      <c r="F201" s="173">
        <f t="shared" si="53"/>
        <v>3.5938580174410656E-3</v>
      </c>
      <c r="G201" s="174">
        <f t="shared" si="41"/>
        <v>3.5938580174410656E-3</v>
      </c>
      <c r="H201" s="175">
        <f t="shared" si="42"/>
        <v>0</v>
      </c>
      <c r="I201" s="27">
        <f t="shared" si="43"/>
        <v>0.71877160348821312</v>
      </c>
      <c r="J201" s="11">
        <f t="shared" si="44"/>
        <v>432</v>
      </c>
      <c r="K201">
        <f t="shared" si="45"/>
        <v>132.5</v>
      </c>
      <c r="L201" s="36">
        <f t="shared" si="54"/>
        <v>1.3788646506146453E-2</v>
      </c>
      <c r="M201" s="99">
        <f t="shared" si="55"/>
        <v>3.3125000000000002E-2</v>
      </c>
      <c r="N201">
        <f t="shared" si="56"/>
        <v>1500</v>
      </c>
      <c r="O201" s="36">
        <f t="shared" si="46"/>
        <v>3.1568355450390098E-3</v>
      </c>
      <c r="P201" s="1">
        <f t="shared" si="57"/>
        <v>1.4975649139119465</v>
      </c>
      <c r="Q201" s="23">
        <f t="shared" si="58"/>
        <v>428.99043508608804</v>
      </c>
      <c r="R201" s="23">
        <f t="shared" si="47"/>
        <v>0.83</v>
      </c>
      <c r="S201" s="11">
        <f t="shared" si="48"/>
        <v>0.96</v>
      </c>
      <c r="T201" s="20"/>
      <c r="U201" s="30">
        <f t="shared" si="49"/>
        <v>15.124378309634148</v>
      </c>
      <c r="V201" s="24">
        <f t="shared" si="50"/>
        <v>12.051104637116488</v>
      </c>
      <c r="W201" s="24">
        <f t="shared" si="59"/>
        <v>15</v>
      </c>
      <c r="X201" s="31">
        <f t="shared" si="60"/>
        <v>289.22651129079571</v>
      </c>
      <c r="Y201" s="20"/>
      <c r="Z201" s="19"/>
    </row>
    <row r="202" spans="1:26" ht="15.6" x14ac:dyDescent="0.3">
      <c r="A202" s="26">
        <v>184</v>
      </c>
      <c r="B202" s="172">
        <f>'Curva durate'!BH210/1000</f>
        <v>3.5797286563605518E-3</v>
      </c>
      <c r="C202" s="11"/>
      <c r="D202" s="83">
        <f t="shared" si="51"/>
        <v>3.5797286563605518E-3</v>
      </c>
      <c r="E202" s="83">
        <f t="shared" si="52"/>
        <v>0</v>
      </c>
      <c r="F202" s="173">
        <f t="shared" si="53"/>
        <v>3.5797286563605518E-3</v>
      </c>
      <c r="G202" s="174">
        <f t="shared" si="41"/>
        <v>3.5797286563605518E-3</v>
      </c>
      <c r="H202" s="175">
        <f t="shared" si="42"/>
        <v>0</v>
      </c>
      <c r="I202" s="27">
        <f t="shared" si="43"/>
        <v>0.71594573127211036</v>
      </c>
      <c r="J202" s="11">
        <f t="shared" si="44"/>
        <v>432</v>
      </c>
      <c r="K202">
        <f t="shared" si="45"/>
        <v>132.5</v>
      </c>
      <c r="L202" s="36">
        <f t="shared" si="54"/>
        <v>1.3788646506146453E-2</v>
      </c>
      <c r="M202" s="99">
        <f t="shared" si="55"/>
        <v>3.3125000000000002E-2</v>
      </c>
      <c r="N202">
        <f t="shared" si="56"/>
        <v>1500</v>
      </c>
      <c r="O202" s="36">
        <f t="shared" si="46"/>
        <v>3.1568355450390098E-3</v>
      </c>
      <c r="P202" s="1">
        <f t="shared" si="57"/>
        <v>1.4858126185037248</v>
      </c>
      <c r="Q202" s="23">
        <f t="shared" si="58"/>
        <v>429.0021873814963</v>
      </c>
      <c r="R202" s="23">
        <f t="shared" si="47"/>
        <v>0.83</v>
      </c>
      <c r="S202" s="11">
        <f t="shared" si="48"/>
        <v>0.96</v>
      </c>
      <c r="T202" s="20"/>
      <c r="U202" s="30">
        <f t="shared" si="49"/>
        <v>15.065329067584944</v>
      </c>
      <c r="V202" s="24">
        <f t="shared" si="50"/>
        <v>12.004054201051684</v>
      </c>
      <c r="W202" s="24">
        <f t="shared" si="59"/>
        <v>15</v>
      </c>
      <c r="X202" s="31">
        <f t="shared" si="60"/>
        <v>288.09730082524038</v>
      </c>
      <c r="Y202" s="20"/>
      <c r="Z202" s="19"/>
    </row>
    <row r="203" spans="1:26" ht="15.6" x14ac:dyDescent="0.3">
      <c r="A203" s="32">
        <v>185</v>
      </c>
      <c r="B203" s="172">
        <f>'Curva durate'!BH211/1000</f>
        <v>3.5655871268251956E-3</v>
      </c>
      <c r="C203" s="11"/>
      <c r="D203" s="83">
        <f t="shared" si="51"/>
        <v>3.5655871268251956E-3</v>
      </c>
      <c r="E203" s="83">
        <f t="shared" si="52"/>
        <v>0</v>
      </c>
      <c r="F203" s="173">
        <f t="shared" si="53"/>
        <v>3.5655871268251956E-3</v>
      </c>
      <c r="G203" s="174">
        <f t="shared" si="41"/>
        <v>3.5655871268251956E-3</v>
      </c>
      <c r="H203" s="175">
        <f t="shared" si="42"/>
        <v>0</v>
      </c>
      <c r="I203" s="27">
        <f t="shared" si="43"/>
        <v>0.71311742536503908</v>
      </c>
      <c r="J203" s="11">
        <f t="shared" si="44"/>
        <v>432</v>
      </c>
      <c r="K203">
        <f t="shared" si="45"/>
        <v>132.5</v>
      </c>
      <c r="L203" s="36">
        <f t="shared" si="54"/>
        <v>1.3788646506146453E-2</v>
      </c>
      <c r="M203" s="99">
        <f t="shared" si="55"/>
        <v>3.3125000000000002E-2</v>
      </c>
      <c r="N203">
        <f t="shared" si="56"/>
        <v>1500</v>
      </c>
      <c r="O203" s="36">
        <f t="shared" si="46"/>
        <v>3.1568355450390098E-3</v>
      </c>
      <c r="P203" s="1">
        <f t="shared" si="57"/>
        <v>1.4740965571440494</v>
      </c>
      <c r="Q203" s="23">
        <f t="shared" si="58"/>
        <v>429.01390344285596</v>
      </c>
      <c r="R203" s="23">
        <f t="shared" si="47"/>
        <v>0.83</v>
      </c>
      <c r="S203" s="11">
        <f t="shared" si="48"/>
        <v>0.96</v>
      </c>
      <c r="T203" s="20"/>
      <c r="U203" s="30">
        <f t="shared" si="49"/>
        <v>15.006224087693219</v>
      </c>
      <c r="V203" s="24">
        <f t="shared" si="50"/>
        <v>11.956959353073955</v>
      </c>
      <c r="W203" s="24">
        <f t="shared" si="59"/>
        <v>15</v>
      </c>
      <c r="X203" s="31">
        <f t="shared" si="60"/>
        <v>286.96702447377493</v>
      </c>
      <c r="Y203" s="20"/>
      <c r="Z203" s="19"/>
    </row>
    <row r="204" spans="1:26" ht="15.6" x14ac:dyDescent="0.3">
      <c r="A204" s="32">
        <v>186</v>
      </c>
      <c r="B204" s="172">
        <f>'Curva durate'!BH212/1000</f>
        <v>3.5514342620733661E-3</v>
      </c>
      <c r="C204" s="11"/>
      <c r="D204" s="83">
        <f t="shared" si="51"/>
        <v>3.5514342620733661E-3</v>
      </c>
      <c r="E204" s="83">
        <f t="shared" si="52"/>
        <v>0</v>
      </c>
      <c r="F204" s="173">
        <f t="shared" si="53"/>
        <v>3.5514342620733661E-3</v>
      </c>
      <c r="G204" s="174">
        <f t="shared" si="41"/>
        <v>3.5514342620733661E-3</v>
      </c>
      <c r="H204" s="175">
        <f t="shared" si="42"/>
        <v>0</v>
      </c>
      <c r="I204" s="27">
        <f t="shared" si="43"/>
        <v>0.71028685241467315</v>
      </c>
      <c r="J204" s="11">
        <f t="shared" si="44"/>
        <v>432</v>
      </c>
      <c r="K204">
        <f t="shared" si="45"/>
        <v>132.5</v>
      </c>
      <c r="L204" s="36">
        <f t="shared" si="54"/>
        <v>1.3788646506146453E-2</v>
      </c>
      <c r="M204" s="99">
        <f t="shared" si="55"/>
        <v>3.3125000000000002E-2</v>
      </c>
      <c r="N204">
        <f t="shared" si="56"/>
        <v>1500</v>
      </c>
      <c r="O204" s="36">
        <f t="shared" si="46"/>
        <v>3.1568355450390098E-3</v>
      </c>
      <c r="P204" s="1">
        <f t="shared" si="57"/>
        <v>1.4624175357728941</v>
      </c>
      <c r="Q204" s="23">
        <f t="shared" si="58"/>
        <v>429.02558246422711</v>
      </c>
      <c r="R204" s="23">
        <f t="shared" si="47"/>
        <v>0.83</v>
      </c>
      <c r="S204" s="11">
        <f t="shared" si="48"/>
        <v>0.96</v>
      </c>
      <c r="T204" s="20"/>
      <c r="U204" s="30">
        <f t="shared" si="49"/>
        <v>14.947066859649192</v>
      </c>
      <c r="V204" s="24">
        <f t="shared" si="50"/>
        <v>11.909822873768475</v>
      </c>
      <c r="W204" s="24">
        <f t="shared" si="59"/>
        <v>15</v>
      </c>
      <c r="X204" s="31">
        <f t="shared" si="60"/>
        <v>285.83574897044338</v>
      </c>
      <c r="Y204" s="20"/>
      <c r="Z204" s="19"/>
    </row>
    <row r="205" spans="1:26" ht="15.6" x14ac:dyDescent="0.3">
      <c r="A205" s="26">
        <v>187</v>
      </c>
      <c r="B205" s="172">
        <f>'Curva durate'!BH213/1000</f>
        <v>3.537270896040974E-3</v>
      </c>
      <c r="C205" s="11"/>
      <c r="D205" s="83">
        <f t="shared" si="51"/>
        <v>3.537270896040974E-3</v>
      </c>
      <c r="E205" s="83">
        <f t="shared" si="52"/>
        <v>0</v>
      </c>
      <c r="F205" s="173">
        <f t="shared" si="53"/>
        <v>3.537270896040974E-3</v>
      </c>
      <c r="G205" s="174">
        <f t="shared" si="41"/>
        <v>3.537270896040974E-3</v>
      </c>
      <c r="H205" s="175">
        <f t="shared" si="42"/>
        <v>0</v>
      </c>
      <c r="I205" s="27">
        <f t="shared" si="43"/>
        <v>0.70745417920819476</v>
      </c>
      <c r="J205" s="11">
        <f t="shared" si="44"/>
        <v>432</v>
      </c>
      <c r="K205">
        <f t="shared" si="45"/>
        <v>132.5</v>
      </c>
      <c r="L205" s="36">
        <f t="shared" si="54"/>
        <v>1.3788646506146453E-2</v>
      </c>
      <c r="M205" s="99">
        <f t="shared" si="55"/>
        <v>3.3125000000000002E-2</v>
      </c>
      <c r="N205">
        <f t="shared" si="56"/>
        <v>1500</v>
      </c>
      <c r="O205" s="36">
        <f t="shared" si="46"/>
        <v>3.1568355450390098E-3</v>
      </c>
      <c r="P205" s="1">
        <f t="shared" si="57"/>
        <v>1.4507763500575963</v>
      </c>
      <c r="Q205" s="23">
        <f t="shared" si="58"/>
        <v>429.0372236499424</v>
      </c>
      <c r="R205" s="23">
        <f t="shared" si="47"/>
        <v>0.83</v>
      </c>
      <c r="S205" s="11">
        <f t="shared" si="48"/>
        <v>0.96</v>
      </c>
      <c r="T205" s="20"/>
      <c r="U205" s="30">
        <f t="shared" si="49"/>
        <v>14.887860877289956</v>
      </c>
      <c r="V205" s="24">
        <f t="shared" si="50"/>
        <v>11.862647547024634</v>
      </c>
      <c r="W205" s="24">
        <f t="shared" si="59"/>
        <v>15</v>
      </c>
      <c r="X205" s="31">
        <f t="shared" si="60"/>
        <v>284.70354112859121</v>
      </c>
      <c r="Y205" s="20"/>
      <c r="Z205" s="19"/>
    </row>
    <row r="206" spans="1:26" ht="15.6" x14ac:dyDescent="0.3">
      <c r="A206" s="32">
        <v>188</v>
      </c>
      <c r="B206" s="172">
        <f>'Curva durate'!BH214/1000</f>
        <v>3.5230978633614602E-3</v>
      </c>
      <c r="C206" s="11"/>
      <c r="D206" s="83">
        <f t="shared" si="51"/>
        <v>3.5230978633614602E-3</v>
      </c>
      <c r="E206" s="83">
        <f t="shared" si="52"/>
        <v>0</v>
      </c>
      <c r="F206" s="173">
        <f t="shared" si="53"/>
        <v>3.5230978633614602E-3</v>
      </c>
      <c r="G206" s="174">
        <f t="shared" si="41"/>
        <v>3.5230978633614602E-3</v>
      </c>
      <c r="H206" s="175">
        <f t="shared" si="42"/>
        <v>0</v>
      </c>
      <c r="I206" s="27">
        <f t="shared" si="43"/>
        <v>0.70461957267229203</v>
      </c>
      <c r="J206" s="11">
        <f t="shared" si="44"/>
        <v>432</v>
      </c>
      <c r="K206">
        <f t="shared" si="45"/>
        <v>132.5</v>
      </c>
      <c r="L206" s="36">
        <f t="shared" si="54"/>
        <v>1.3788646506146453E-2</v>
      </c>
      <c r="M206" s="99">
        <f t="shared" si="55"/>
        <v>3.3125000000000002E-2</v>
      </c>
      <c r="N206">
        <f t="shared" si="56"/>
        <v>1500</v>
      </c>
      <c r="O206" s="36">
        <f t="shared" si="46"/>
        <v>3.1568355450390098E-3</v>
      </c>
      <c r="P206" s="1">
        <f t="shared" si="57"/>
        <v>1.4391737853602884</v>
      </c>
      <c r="Q206" s="23">
        <f t="shared" si="58"/>
        <v>429.04882621463969</v>
      </c>
      <c r="R206" s="23">
        <f t="shared" si="47"/>
        <v>0.83</v>
      </c>
      <c r="S206" s="11">
        <f t="shared" si="48"/>
        <v>0.96</v>
      </c>
      <c r="T206" s="20"/>
      <c r="U206" s="30">
        <f t="shared" si="49"/>
        <v>14.828609638591635</v>
      </c>
      <c r="V206" s="24">
        <f t="shared" si="50"/>
        <v>11.815436160029813</v>
      </c>
      <c r="W206" s="24">
        <f t="shared" si="59"/>
        <v>15</v>
      </c>
      <c r="X206" s="31">
        <f t="shared" si="60"/>
        <v>283.57046784071554</v>
      </c>
      <c r="Y206" s="20"/>
      <c r="Z206" s="19"/>
    </row>
    <row r="207" spans="1:26" ht="15.6" x14ac:dyDescent="0.3">
      <c r="A207" s="32">
        <v>189</v>
      </c>
      <c r="B207" s="172">
        <f>'Curva durate'!BH215/1000</f>
        <v>3.5089159993658076E-3</v>
      </c>
      <c r="C207" s="11"/>
      <c r="D207" s="83">
        <f t="shared" si="51"/>
        <v>3.5089159993658076E-3</v>
      </c>
      <c r="E207" s="83">
        <f t="shared" si="52"/>
        <v>0</v>
      </c>
      <c r="F207" s="173">
        <f t="shared" si="53"/>
        <v>3.5089159993658076E-3</v>
      </c>
      <c r="G207" s="174">
        <f t="shared" si="41"/>
        <v>3.5089159993658076E-3</v>
      </c>
      <c r="H207" s="175">
        <f t="shared" si="42"/>
        <v>0</v>
      </c>
      <c r="I207" s="27">
        <f t="shared" si="43"/>
        <v>0.70178319987316151</v>
      </c>
      <c r="J207" s="11">
        <f t="shared" si="44"/>
        <v>432</v>
      </c>
      <c r="K207">
        <f t="shared" si="45"/>
        <v>132.5</v>
      </c>
      <c r="L207" s="36">
        <f t="shared" si="54"/>
        <v>1.3788646506146453E-2</v>
      </c>
      <c r="M207" s="99">
        <f t="shared" si="55"/>
        <v>3.3125000000000002E-2</v>
      </c>
      <c r="N207">
        <f t="shared" si="56"/>
        <v>1500</v>
      </c>
      <c r="O207" s="36">
        <f t="shared" si="46"/>
        <v>3.1568355450390098E-3</v>
      </c>
      <c r="P207" s="1">
        <f t="shared" si="57"/>
        <v>1.427610616706936</v>
      </c>
      <c r="Q207" s="23">
        <f t="shared" si="58"/>
        <v>429.06038938329306</v>
      </c>
      <c r="R207" s="23">
        <f t="shared" si="47"/>
        <v>0.83</v>
      </c>
      <c r="S207" s="11">
        <f t="shared" si="48"/>
        <v>0.96</v>
      </c>
      <c r="T207" s="20"/>
      <c r="U207" s="30">
        <f t="shared" si="49"/>
        <v>14.769316645661384</v>
      </c>
      <c r="V207" s="24">
        <f t="shared" si="50"/>
        <v>11.768191503262988</v>
      </c>
      <c r="W207" s="24">
        <f t="shared" si="59"/>
        <v>15</v>
      </c>
      <c r="X207" s="31">
        <f t="shared" si="60"/>
        <v>282.43659607831171</v>
      </c>
      <c r="Y207" s="20"/>
      <c r="Z207" s="19"/>
    </row>
    <row r="208" spans="1:26" ht="15.6" x14ac:dyDescent="0.3">
      <c r="A208" s="26">
        <v>190</v>
      </c>
      <c r="B208" s="172">
        <f>'Curva durate'!BH216/1000</f>
        <v>3.4947261400825299E-3</v>
      </c>
      <c r="C208" s="11"/>
      <c r="D208" s="83">
        <f t="shared" si="51"/>
        <v>3.4947261400825299E-3</v>
      </c>
      <c r="E208" s="83">
        <f t="shared" si="52"/>
        <v>0</v>
      </c>
      <c r="F208" s="173">
        <f t="shared" si="53"/>
        <v>3.4947261400825299E-3</v>
      </c>
      <c r="G208" s="174">
        <f t="shared" si="41"/>
        <v>3.4947261400825299E-3</v>
      </c>
      <c r="H208" s="175">
        <f t="shared" si="42"/>
        <v>0</v>
      </c>
      <c r="I208" s="27">
        <f t="shared" si="43"/>
        <v>0.69894522801650594</v>
      </c>
      <c r="J208" s="11">
        <f t="shared" si="44"/>
        <v>432</v>
      </c>
      <c r="K208">
        <f t="shared" si="45"/>
        <v>132.5</v>
      </c>
      <c r="L208" s="36">
        <f t="shared" si="54"/>
        <v>1.3788646506146453E-2</v>
      </c>
      <c r="M208" s="99">
        <f t="shared" si="55"/>
        <v>3.3125000000000002E-2</v>
      </c>
      <c r="N208">
        <f t="shared" si="56"/>
        <v>1500</v>
      </c>
      <c r="O208" s="36">
        <f t="shared" si="46"/>
        <v>3.1568355450390098E-3</v>
      </c>
      <c r="P208" s="1">
        <f t="shared" si="57"/>
        <v>1.4160876087579504</v>
      </c>
      <c r="Q208" s="23">
        <f t="shared" si="58"/>
        <v>429.07191239124205</v>
      </c>
      <c r="R208" s="23">
        <f t="shared" si="47"/>
        <v>0.83</v>
      </c>
      <c r="S208" s="11">
        <f t="shared" si="48"/>
        <v>0.96</v>
      </c>
      <c r="T208" s="20"/>
      <c r="U208" s="30">
        <f t="shared" si="49"/>
        <v>14.709985404729062</v>
      </c>
      <c r="V208" s="24">
        <f t="shared" si="50"/>
        <v>11.720916370488116</v>
      </c>
      <c r="W208" s="24">
        <f t="shared" si="59"/>
        <v>15</v>
      </c>
      <c r="X208" s="31">
        <f t="shared" si="60"/>
        <v>281.3019928917148</v>
      </c>
      <c r="Y208" s="20"/>
      <c r="Z208" s="19"/>
    </row>
    <row r="209" spans="1:26" ht="15.6" x14ac:dyDescent="0.3">
      <c r="A209" s="32">
        <v>191</v>
      </c>
      <c r="B209" s="172">
        <f>'Curva durate'!BH217/1000</f>
        <v>3.4805291222376809E-3</v>
      </c>
      <c r="C209" s="11"/>
      <c r="D209" s="83">
        <f t="shared" si="51"/>
        <v>3.4805291222376809E-3</v>
      </c>
      <c r="E209" s="83">
        <f t="shared" si="52"/>
        <v>0</v>
      </c>
      <c r="F209" s="173">
        <f t="shared" si="53"/>
        <v>3.4805291222376809E-3</v>
      </c>
      <c r="G209" s="174">
        <f t="shared" si="41"/>
        <v>3.4805291222376809E-3</v>
      </c>
      <c r="H209" s="175">
        <f t="shared" si="42"/>
        <v>0</v>
      </c>
      <c r="I209" s="27">
        <f t="shared" si="43"/>
        <v>0.69610582444753621</v>
      </c>
      <c r="J209" s="11">
        <f t="shared" si="44"/>
        <v>432</v>
      </c>
      <c r="K209">
        <f t="shared" si="45"/>
        <v>132.5</v>
      </c>
      <c r="L209" s="36">
        <f t="shared" si="54"/>
        <v>1.3788646506146453E-2</v>
      </c>
      <c r="M209" s="99">
        <f t="shared" si="55"/>
        <v>3.3125000000000002E-2</v>
      </c>
      <c r="N209">
        <f t="shared" si="56"/>
        <v>1500</v>
      </c>
      <c r="O209" s="36">
        <f t="shared" si="46"/>
        <v>3.1568355450390098E-3</v>
      </c>
      <c r="P209" s="1">
        <f t="shared" si="57"/>
        <v>1.4046055157804151</v>
      </c>
      <c r="Q209" s="23">
        <f t="shared" si="58"/>
        <v>429.08339448421958</v>
      </c>
      <c r="R209" s="23">
        <f t="shared" si="47"/>
        <v>0.83</v>
      </c>
      <c r="S209" s="11">
        <f t="shared" si="48"/>
        <v>0.96</v>
      </c>
      <c r="T209" s="20"/>
      <c r="U209" s="30">
        <f t="shared" si="49"/>
        <v>14.650619426138778</v>
      </c>
      <c r="V209" s="24">
        <f t="shared" si="50"/>
        <v>11.673613558747379</v>
      </c>
      <c r="W209" s="24">
        <f t="shared" si="59"/>
        <v>15</v>
      </c>
      <c r="X209" s="31">
        <f t="shared" si="60"/>
        <v>280.1667254099371</v>
      </c>
      <c r="Y209" s="20"/>
      <c r="Z209" s="19"/>
    </row>
    <row r="210" spans="1:26" ht="15.6" x14ac:dyDescent="0.3">
      <c r="A210" s="32">
        <v>192</v>
      </c>
      <c r="B210" s="172">
        <f>'Curva durate'!BH218/1000</f>
        <v>3.4663257832548478E-3</v>
      </c>
      <c r="C210" s="11"/>
      <c r="D210" s="83">
        <f t="shared" si="51"/>
        <v>3.4663257832548478E-3</v>
      </c>
      <c r="E210" s="83">
        <f t="shared" si="52"/>
        <v>0</v>
      </c>
      <c r="F210" s="173">
        <f t="shared" si="53"/>
        <v>3.4663257832548478E-3</v>
      </c>
      <c r="G210" s="174">
        <f t="shared" si="41"/>
        <v>3.4663257832548478E-3</v>
      </c>
      <c r="H210" s="175">
        <f t="shared" si="42"/>
        <v>0</v>
      </c>
      <c r="I210" s="27">
        <f t="shared" si="43"/>
        <v>0.69326515665096955</v>
      </c>
      <c r="J210" s="11">
        <f t="shared" si="44"/>
        <v>432</v>
      </c>
      <c r="K210">
        <f t="shared" si="45"/>
        <v>132.5</v>
      </c>
      <c r="L210" s="36">
        <f t="shared" si="54"/>
        <v>1.3788646506146453E-2</v>
      </c>
      <c r="M210" s="99">
        <f t="shared" si="55"/>
        <v>3.3125000000000002E-2</v>
      </c>
      <c r="N210">
        <f t="shared" si="56"/>
        <v>1500</v>
      </c>
      <c r="O210" s="36">
        <f t="shared" si="46"/>
        <v>3.1568355450390098E-3</v>
      </c>
      <c r="P210" s="1">
        <f t="shared" si="57"/>
        <v>1.3931650816219037</v>
      </c>
      <c r="Q210" s="23">
        <f t="shared" si="58"/>
        <v>429.09483491837807</v>
      </c>
      <c r="R210" s="23">
        <f t="shared" si="47"/>
        <v>0.83</v>
      </c>
      <c r="S210" s="11">
        <f t="shared" si="48"/>
        <v>0.96</v>
      </c>
      <c r="T210" s="20"/>
      <c r="U210" s="30">
        <f t="shared" si="49"/>
        <v>14.591222224340145</v>
      </c>
      <c r="V210" s="24">
        <f t="shared" si="50"/>
        <v>11.626285868354227</v>
      </c>
      <c r="W210" s="24">
        <f t="shared" si="59"/>
        <v>15</v>
      </c>
      <c r="X210" s="31">
        <f t="shared" si="60"/>
        <v>279.03086084050142</v>
      </c>
      <c r="Y210" s="20"/>
      <c r="Z210" s="19"/>
    </row>
    <row r="211" spans="1:26" ht="15.6" x14ac:dyDescent="0.3">
      <c r="A211" s="26">
        <v>193</v>
      </c>
      <c r="B211" s="172">
        <f>'Curva durate'!BH219/1000</f>
        <v>3.4521169612551548E-3</v>
      </c>
      <c r="C211" s="11"/>
      <c r="D211" s="83">
        <f t="shared" si="51"/>
        <v>3.4521169612551548E-3</v>
      </c>
      <c r="E211" s="83">
        <f t="shared" si="52"/>
        <v>0</v>
      </c>
      <c r="F211" s="173">
        <f t="shared" si="53"/>
        <v>3.4521169612551548E-3</v>
      </c>
      <c r="G211" s="174">
        <f t="shared" ref="G211:G274" si="61">IF(F211&gt;$F$6,$F$6,IF(F211&lt;$G$6,0,F211))</f>
        <v>3.4521169612551548E-3</v>
      </c>
      <c r="H211" s="175">
        <f t="shared" ref="H211:H274" si="62">D211-G211</f>
        <v>0</v>
      </c>
      <c r="I211" s="27">
        <f t="shared" ref="I211:I274" si="63">G211/$F$6</f>
        <v>0.69042339225103089</v>
      </c>
      <c r="J211" s="11">
        <f t="shared" ref="J211:J274" si="64">$I$6</f>
        <v>432</v>
      </c>
      <c r="K211">
        <f t="shared" ref="K211:K274" si="65">$M$9</f>
        <v>132.5</v>
      </c>
      <c r="L211" s="36">
        <f t="shared" si="54"/>
        <v>1.3788646506146453E-2</v>
      </c>
      <c r="M211" s="99">
        <f t="shared" si="55"/>
        <v>3.3125000000000002E-2</v>
      </c>
      <c r="N211">
        <f t="shared" si="56"/>
        <v>1500</v>
      </c>
      <c r="O211" s="36">
        <f t="shared" ref="O211:O274" si="66">10.3/($O$9^2*(K211/1000)^(1/3))</f>
        <v>3.1568355450390098E-3</v>
      </c>
      <c r="P211" s="1">
        <f t="shared" si="57"/>
        <v>1.3817670396859114</v>
      </c>
      <c r="Q211" s="23">
        <f t="shared" si="58"/>
        <v>429.10623296031412</v>
      </c>
      <c r="R211" s="23">
        <f t="shared" ref="R211:R274" si="67">$Q$9</f>
        <v>0.83</v>
      </c>
      <c r="S211" s="11">
        <f t="shared" ref="S211:S274" si="68">$R$9</f>
        <v>0.96</v>
      </c>
      <c r="T211" s="20"/>
      <c r="U211" s="30">
        <f t="shared" ref="U211:U274" si="69">G211*9.81*Q211</f>
        <v>14.531797317879366</v>
      </c>
      <c r="V211" s="24">
        <f t="shared" ref="V211:V274" si="70">U211*R211*S211</f>
        <v>11.57893610288628</v>
      </c>
      <c r="W211" s="24">
        <f t="shared" si="59"/>
        <v>15</v>
      </c>
      <c r="X211" s="31">
        <f t="shared" si="60"/>
        <v>277.8944664692707</v>
      </c>
      <c r="Y211" s="20"/>
      <c r="Z211" s="19"/>
    </row>
    <row r="212" spans="1:26" ht="15.6" x14ac:dyDescent="0.3">
      <c r="A212" s="32">
        <v>194</v>
      </c>
      <c r="B212" s="172">
        <f>'Curva durate'!BH220/1000</f>
        <v>3.4379034950572621E-3</v>
      </c>
      <c r="C212" s="11"/>
      <c r="D212" s="83">
        <f t="shared" ref="D212:D275" si="71">B212</f>
        <v>3.4379034950572621E-3</v>
      </c>
      <c r="E212" s="83">
        <f t="shared" ref="E212:E275" si="72">$I$9</f>
        <v>0</v>
      </c>
      <c r="F212" s="173">
        <f t="shared" ref="F212:F275" si="73">IF((B212-E212)&gt;0,(B212-E212),0)</f>
        <v>3.4379034950572621E-3</v>
      </c>
      <c r="G212" s="174">
        <f t="shared" si="61"/>
        <v>3.4379034950572621E-3</v>
      </c>
      <c r="H212" s="175">
        <f t="shared" si="62"/>
        <v>0</v>
      </c>
      <c r="I212" s="27">
        <f t="shared" si="63"/>
        <v>0.68758069901145236</v>
      </c>
      <c r="J212" s="11">
        <f t="shared" si="64"/>
        <v>432</v>
      </c>
      <c r="K212">
        <f t="shared" si="65"/>
        <v>132.5</v>
      </c>
      <c r="L212" s="36">
        <f t="shared" ref="L212:L275" si="74">PI()*(K212/1000)^2/4</f>
        <v>1.3788646506146453E-2</v>
      </c>
      <c r="M212" s="99">
        <f t="shared" ref="M212:M275" si="75">K212/4/1000</f>
        <v>3.3125000000000002E-2</v>
      </c>
      <c r="N212">
        <f t="shared" ref="N212:N275" si="76">$N$9</f>
        <v>1500</v>
      </c>
      <c r="O212" s="36">
        <f t="shared" si="66"/>
        <v>3.1568355450390098E-3</v>
      </c>
      <c r="P212" s="1">
        <f t="shared" ref="P212:P275" si="77">O212*(G212)^2*(K212/1000)^(-5)*N212</f>
        <v>1.3704121129088989</v>
      </c>
      <c r="Q212" s="23">
        <f t="shared" ref="Q212:Q275" si="78">J212-P212-$P$13</f>
        <v>429.11758788709108</v>
      </c>
      <c r="R212" s="23">
        <f t="shared" si="67"/>
        <v>0.83</v>
      </c>
      <c r="S212" s="11">
        <f t="shared" si="68"/>
        <v>0.96</v>
      </c>
      <c r="T212" s="20"/>
      <c r="U212" s="30">
        <f t="shared" si="69"/>
        <v>14.472348229390084</v>
      </c>
      <c r="V212" s="24">
        <f t="shared" si="70"/>
        <v>11.531567069178017</v>
      </c>
      <c r="W212" s="24">
        <f t="shared" ref="W212:W275" si="79">CEILING(V212,5)</f>
        <v>15</v>
      </c>
      <c r="X212" s="31">
        <f t="shared" ref="X212:X275" si="80">V212*24</f>
        <v>276.75760966027241</v>
      </c>
      <c r="Y212" s="20"/>
      <c r="Z212" s="19"/>
    </row>
    <row r="213" spans="1:26" ht="15.6" x14ac:dyDescent="0.3">
      <c r="A213" s="32">
        <v>195</v>
      </c>
      <c r="B213" s="172">
        <f>'Curva durate'!BH221/1000</f>
        <v>3.423686224177365E-3</v>
      </c>
      <c r="C213" s="11"/>
      <c r="D213" s="83">
        <f t="shared" si="71"/>
        <v>3.423686224177365E-3</v>
      </c>
      <c r="E213" s="83">
        <f t="shared" si="72"/>
        <v>0</v>
      </c>
      <c r="F213" s="173">
        <f t="shared" si="73"/>
        <v>3.423686224177365E-3</v>
      </c>
      <c r="G213" s="174">
        <f t="shared" si="61"/>
        <v>3.423686224177365E-3</v>
      </c>
      <c r="H213" s="175">
        <f t="shared" si="62"/>
        <v>0</v>
      </c>
      <c r="I213" s="27">
        <f t="shared" si="63"/>
        <v>0.68473724483547305</v>
      </c>
      <c r="J213" s="11">
        <f t="shared" si="64"/>
        <v>432</v>
      </c>
      <c r="K213">
        <f t="shared" si="65"/>
        <v>132.5</v>
      </c>
      <c r="L213" s="36">
        <f t="shared" si="74"/>
        <v>1.3788646506146453E-2</v>
      </c>
      <c r="M213" s="99">
        <f t="shared" si="75"/>
        <v>3.3125000000000002E-2</v>
      </c>
      <c r="N213">
        <f t="shared" si="76"/>
        <v>1500</v>
      </c>
      <c r="O213" s="36">
        <f t="shared" si="66"/>
        <v>3.1568355450390098E-3</v>
      </c>
      <c r="P213" s="1">
        <f t="shared" si="77"/>
        <v>1.3591010137389468</v>
      </c>
      <c r="Q213" s="23">
        <f t="shared" si="78"/>
        <v>429.12889898626105</v>
      </c>
      <c r="R213" s="23">
        <f t="shared" si="67"/>
        <v>0.83</v>
      </c>
      <c r="S213" s="11">
        <f t="shared" si="68"/>
        <v>0.96</v>
      </c>
      <c r="T213" s="20"/>
      <c r="U213" s="30">
        <f t="shared" si="69"/>
        <v>14.412878485584045</v>
      </c>
      <c r="V213" s="24">
        <f t="shared" si="70"/>
        <v>11.484181577313366</v>
      </c>
      <c r="W213" s="24">
        <f t="shared" si="79"/>
        <v>15</v>
      </c>
      <c r="X213" s="31">
        <f t="shared" si="80"/>
        <v>275.62035785552081</v>
      </c>
      <c r="Y213" s="20"/>
      <c r="Z213" s="19"/>
    </row>
    <row r="214" spans="1:26" ht="15.6" x14ac:dyDescent="0.3">
      <c r="A214" s="26">
        <v>196</v>
      </c>
      <c r="B214" s="172">
        <f>'Curva durate'!BH222/1000</f>
        <v>3.4094659888291965E-3</v>
      </c>
      <c r="C214" s="11"/>
      <c r="D214" s="83">
        <f t="shared" si="71"/>
        <v>3.4094659888291965E-3</v>
      </c>
      <c r="E214" s="83">
        <f t="shared" si="72"/>
        <v>0</v>
      </c>
      <c r="F214" s="173">
        <f t="shared" si="73"/>
        <v>3.4094659888291965E-3</v>
      </c>
      <c r="G214" s="174">
        <f t="shared" si="61"/>
        <v>3.4094659888291965E-3</v>
      </c>
      <c r="H214" s="175">
        <f t="shared" si="62"/>
        <v>0</v>
      </c>
      <c r="I214" s="27">
        <f t="shared" si="63"/>
        <v>0.68189319776583923</v>
      </c>
      <c r="J214" s="11">
        <f t="shared" si="64"/>
        <v>432</v>
      </c>
      <c r="K214">
        <f t="shared" si="65"/>
        <v>132.5</v>
      </c>
      <c r="L214" s="36">
        <f t="shared" si="74"/>
        <v>1.3788646506146453E-2</v>
      </c>
      <c r="M214" s="99">
        <f t="shared" si="75"/>
        <v>3.3125000000000002E-2</v>
      </c>
      <c r="N214">
        <f t="shared" si="76"/>
        <v>1500</v>
      </c>
      <c r="O214" s="36">
        <f t="shared" si="66"/>
        <v>3.1568355450390098E-3</v>
      </c>
      <c r="P214" s="1">
        <f t="shared" si="77"/>
        <v>1.3478344441160437</v>
      </c>
      <c r="Q214" s="23">
        <f t="shared" si="78"/>
        <v>429.14016555588398</v>
      </c>
      <c r="R214" s="23">
        <f t="shared" si="67"/>
        <v>0.83</v>
      </c>
      <c r="S214" s="11">
        <f t="shared" si="68"/>
        <v>0.96</v>
      </c>
      <c r="T214" s="20"/>
      <c r="U214" s="30">
        <f t="shared" si="69"/>
        <v>14.353391617241542</v>
      </c>
      <c r="V214" s="24">
        <f t="shared" si="70"/>
        <v>11.43678244061806</v>
      </c>
      <c r="W214" s="24">
        <f t="shared" si="79"/>
        <v>15</v>
      </c>
      <c r="X214" s="31">
        <f t="shared" si="80"/>
        <v>274.48277857483345</v>
      </c>
      <c r="Y214" s="20"/>
      <c r="Z214" s="19"/>
    </row>
    <row r="215" spans="1:26" ht="15.6" x14ac:dyDescent="0.3">
      <c r="A215" s="32">
        <v>197</v>
      </c>
      <c r="B215" s="172">
        <f>'Curva durate'!BH223/1000</f>
        <v>3.3952436299240231E-3</v>
      </c>
      <c r="C215" s="11"/>
      <c r="D215" s="83">
        <f t="shared" si="71"/>
        <v>3.3952436299240231E-3</v>
      </c>
      <c r="E215" s="83">
        <f t="shared" si="72"/>
        <v>0</v>
      </c>
      <c r="F215" s="173">
        <f t="shared" si="73"/>
        <v>3.3952436299240231E-3</v>
      </c>
      <c r="G215" s="174">
        <f t="shared" si="61"/>
        <v>3.3952436299240231E-3</v>
      </c>
      <c r="H215" s="175">
        <f t="shared" si="62"/>
        <v>0</v>
      </c>
      <c r="I215" s="27">
        <f t="shared" si="63"/>
        <v>0.67904872598480459</v>
      </c>
      <c r="J215" s="11">
        <f t="shared" si="64"/>
        <v>432</v>
      </c>
      <c r="K215">
        <f t="shared" si="65"/>
        <v>132.5</v>
      </c>
      <c r="L215" s="36">
        <f t="shared" si="74"/>
        <v>1.3788646506146453E-2</v>
      </c>
      <c r="M215" s="99">
        <f t="shared" si="75"/>
        <v>3.3125000000000002E-2</v>
      </c>
      <c r="N215">
        <f t="shared" si="76"/>
        <v>1500</v>
      </c>
      <c r="O215" s="36">
        <f t="shared" si="66"/>
        <v>3.1568355450390098E-3</v>
      </c>
      <c r="P215" s="1">
        <f t="shared" si="77"/>
        <v>1.3366130954539854</v>
      </c>
      <c r="Q215" s="23">
        <f t="shared" si="78"/>
        <v>429.15138690454603</v>
      </c>
      <c r="R215" s="23">
        <f t="shared" si="67"/>
        <v>0.83</v>
      </c>
      <c r="S215" s="11">
        <f t="shared" si="68"/>
        <v>0.96</v>
      </c>
      <c r="T215" s="20"/>
      <c r="U215" s="30">
        <f t="shared" si="69"/>
        <v>14.29389115920166</v>
      </c>
      <c r="V215" s="24">
        <f t="shared" si="70"/>
        <v>11.38937247565188</v>
      </c>
      <c r="W215" s="24">
        <f t="shared" si="79"/>
        <v>15</v>
      </c>
      <c r="X215" s="31">
        <f t="shared" si="80"/>
        <v>273.34493941564511</v>
      </c>
      <c r="Y215" s="20"/>
      <c r="Z215" s="19"/>
    </row>
    <row r="216" spans="1:26" ht="15.6" x14ac:dyDescent="0.3">
      <c r="A216" s="32">
        <v>198</v>
      </c>
      <c r="B216" s="172">
        <f>'Curva durate'!BH224/1000</f>
        <v>3.3810199890706503E-3</v>
      </c>
      <c r="C216" s="11"/>
      <c r="D216" s="83">
        <f t="shared" si="71"/>
        <v>3.3810199890706503E-3</v>
      </c>
      <c r="E216" s="83">
        <f t="shared" si="72"/>
        <v>0</v>
      </c>
      <c r="F216" s="173">
        <f t="shared" si="73"/>
        <v>3.3810199890706503E-3</v>
      </c>
      <c r="G216" s="174">
        <f t="shared" si="61"/>
        <v>3.3810199890706503E-3</v>
      </c>
      <c r="H216" s="175">
        <f t="shared" si="62"/>
        <v>0</v>
      </c>
      <c r="I216" s="27">
        <f t="shared" si="63"/>
        <v>0.6762039978141301</v>
      </c>
      <c r="J216" s="11">
        <f t="shared" si="64"/>
        <v>432</v>
      </c>
      <c r="K216">
        <f t="shared" si="65"/>
        <v>132.5</v>
      </c>
      <c r="L216" s="36">
        <f t="shared" si="74"/>
        <v>1.3788646506146453E-2</v>
      </c>
      <c r="M216" s="99">
        <f t="shared" si="75"/>
        <v>3.3125000000000002E-2</v>
      </c>
      <c r="N216">
        <f t="shared" si="76"/>
        <v>1500</v>
      </c>
      <c r="O216" s="36">
        <f t="shared" si="66"/>
        <v>3.1568355450390098E-3</v>
      </c>
      <c r="P216" s="1">
        <f t="shared" si="77"/>
        <v>1.3254376486239214</v>
      </c>
      <c r="Q216" s="23">
        <f t="shared" si="78"/>
        <v>429.1625623513761</v>
      </c>
      <c r="R216" s="23">
        <f t="shared" si="67"/>
        <v>0.83</v>
      </c>
      <c r="S216" s="11">
        <f t="shared" si="68"/>
        <v>0.96</v>
      </c>
      <c r="T216" s="20"/>
      <c r="U216" s="30">
        <f t="shared" si="69"/>
        <v>14.234380650352371</v>
      </c>
      <c r="V216" s="24">
        <f t="shared" si="70"/>
        <v>11.341954502200768</v>
      </c>
      <c r="W216" s="24">
        <f t="shared" si="79"/>
        <v>15</v>
      </c>
      <c r="X216" s="31">
        <f t="shared" si="80"/>
        <v>272.20690805281845</v>
      </c>
      <c r="Y216" s="20"/>
      <c r="Z216" s="19"/>
    </row>
    <row r="217" spans="1:26" ht="15.6" x14ac:dyDescent="0.3">
      <c r="A217" s="26">
        <v>199</v>
      </c>
      <c r="B217" s="172">
        <f>'Curva durate'!BH225/1000</f>
        <v>3.3667959085754173E-3</v>
      </c>
      <c r="C217" s="11"/>
      <c r="D217" s="83">
        <f t="shared" si="71"/>
        <v>3.3667959085754173E-3</v>
      </c>
      <c r="E217" s="83">
        <f t="shared" si="72"/>
        <v>0</v>
      </c>
      <c r="F217" s="173">
        <f t="shared" si="73"/>
        <v>3.3667959085754173E-3</v>
      </c>
      <c r="G217" s="174">
        <f t="shared" si="61"/>
        <v>3.3667959085754173E-3</v>
      </c>
      <c r="H217" s="175">
        <f t="shared" si="62"/>
        <v>0</v>
      </c>
      <c r="I217" s="27">
        <f t="shared" si="63"/>
        <v>0.67335918171508347</v>
      </c>
      <c r="J217" s="11">
        <f t="shared" si="64"/>
        <v>432</v>
      </c>
      <c r="K217">
        <f t="shared" si="65"/>
        <v>132.5</v>
      </c>
      <c r="L217" s="36">
        <f t="shared" si="74"/>
        <v>1.3788646506146453E-2</v>
      </c>
      <c r="M217" s="99">
        <f t="shared" si="75"/>
        <v>3.3125000000000002E-2</v>
      </c>
      <c r="N217">
        <f t="shared" si="76"/>
        <v>1500</v>
      </c>
      <c r="O217" s="36">
        <f t="shared" si="66"/>
        <v>3.1568355450390098E-3</v>
      </c>
      <c r="P217" s="1">
        <f t="shared" si="77"/>
        <v>1.3143087739395238</v>
      </c>
      <c r="Q217" s="23">
        <f t="shared" si="78"/>
        <v>429.1736912260605</v>
      </c>
      <c r="R217" s="23">
        <f t="shared" si="67"/>
        <v>0.83</v>
      </c>
      <c r="S217" s="11">
        <f t="shared" si="68"/>
        <v>0.96</v>
      </c>
      <c r="T217" s="20"/>
      <c r="U217" s="30">
        <f t="shared" si="69"/>
        <v>14.174863633620358</v>
      </c>
      <c r="V217" s="24">
        <f t="shared" si="70"/>
        <v>11.294531343268702</v>
      </c>
      <c r="W217" s="24">
        <f t="shared" si="79"/>
        <v>15</v>
      </c>
      <c r="X217" s="31">
        <f t="shared" si="80"/>
        <v>271.06875223844884</v>
      </c>
      <c r="Y217" s="20"/>
      <c r="Z217" s="19"/>
    </row>
    <row r="218" spans="1:26" ht="15.6" x14ac:dyDescent="0.3">
      <c r="A218" s="32">
        <v>200</v>
      </c>
      <c r="B218" s="172">
        <f>'Curva durate'!BH226/1000</f>
        <v>3.3525722314421999E-3</v>
      </c>
      <c r="C218" s="11"/>
      <c r="D218" s="83">
        <f t="shared" si="71"/>
        <v>3.3525722314421999E-3</v>
      </c>
      <c r="E218" s="83">
        <f t="shared" si="72"/>
        <v>0</v>
      </c>
      <c r="F218" s="173">
        <f t="shared" si="73"/>
        <v>3.3525722314421999E-3</v>
      </c>
      <c r="G218" s="174">
        <f t="shared" si="61"/>
        <v>3.3525722314421999E-3</v>
      </c>
      <c r="H218" s="175">
        <f t="shared" si="62"/>
        <v>0</v>
      </c>
      <c r="I218" s="27">
        <f t="shared" si="63"/>
        <v>0.67051444628843992</v>
      </c>
      <c r="J218" s="11">
        <f t="shared" si="64"/>
        <v>432</v>
      </c>
      <c r="K218">
        <f t="shared" si="65"/>
        <v>132.5</v>
      </c>
      <c r="L218" s="36">
        <f t="shared" si="74"/>
        <v>1.3788646506146453E-2</v>
      </c>
      <c r="M218" s="99">
        <f t="shared" si="75"/>
        <v>3.3125000000000002E-2</v>
      </c>
      <c r="N218">
        <f t="shared" si="76"/>
        <v>1500</v>
      </c>
      <c r="O218" s="36">
        <f t="shared" si="66"/>
        <v>3.1568355450390098E-3</v>
      </c>
      <c r="P218" s="1">
        <f t="shared" si="77"/>
        <v>1.3032271311438064</v>
      </c>
      <c r="Q218" s="23">
        <f t="shared" si="78"/>
        <v>429.18477286885621</v>
      </c>
      <c r="R218" s="23">
        <f t="shared" si="67"/>
        <v>0.83</v>
      </c>
      <c r="S218" s="11">
        <f t="shared" si="68"/>
        <v>0.96</v>
      </c>
      <c r="T218" s="20"/>
      <c r="U218" s="30">
        <f t="shared" si="69"/>
        <v>14.115343655960741</v>
      </c>
      <c r="V218" s="24">
        <f t="shared" si="70"/>
        <v>11.247105825069518</v>
      </c>
      <c r="W218" s="24">
        <f t="shared" si="79"/>
        <v>15</v>
      </c>
      <c r="X218" s="31">
        <f t="shared" si="80"/>
        <v>269.93053980166843</v>
      </c>
      <c r="Y218" s="20"/>
      <c r="Z218" s="19"/>
    </row>
    <row r="219" spans="1:26" ht="15.6" x14ac:dyDescent="0.3">
      <c r="A219" s="32">
        <v>201</v>
      </c>
      <c r="B219" s="172">
        <f>'Curva durate'!BH227/1000</f>
        <v>3.3383498013724111E-3</v>
      </c>
      <c r="C219" s="11"/>
      <c r="D219" s="83">
        <f t="shared" si="71"/>
        <v>3.3383498013724111E-3</v>
      </c>
      <c r="E219" s="83">
        <f t="shared" si="72"/>
        <v>0</v>
      </c>
      <c r="F219" s="173">
        <f t="shared" si="73"/>
        <v>3.3383498013724111E-3</v>
      </c>
      <c r="G219" s="174">
        <f t="shared" si="61"/>
        <v>3.3383498013724111E-3</v>
      </c>
      <c r="H219" s="175">
        <f t="shared" si="62"/>
        <v>0</v>
      </c>
      <c r="I219" s="27">
        <f t="shared" si="63"/>
        <v>0.66766996027448222</v>
      </c>
      <c r="J219" s="11">
        <f t="shared" si="64"/>
        <v>432</v>
      </c>
      <c r="K219">
        <f t="shared" si="65"/>
        <v>132.5</v>
      </c>
      <c r="L219" s="36">
        <f t="shared" si="74"/>
        <v>1.3788646506146453E-2</v>
      </c>
      <c r="M219" s="99">
        <f t="shared" si="75"/>
        <v>3.3125000000000002E-2</v>
      </c>
      <c r="N219">
        <f t="shared" si="76"/>
        <v>1500</v>
      </c>
      <c r="O219" s="36">
        <f t="shared" si="66"/>
        <v>3.1568355450390098E-3</v>
      </c>
      <c r="P219" s="1">
        <f t="shared" si="77"/>
        <v>1.292193369397584</v>
      </c>
      <c r="Q219" s="23">
        <f t="shared" si="78"/>
        <v>429.19580663060242</v>
      </c>
      <c r="R219" s="23">
        <f t="shared" si="67"/>
        <v>0.83</v>
      </c>
      <c r="S219" s="11">
        <f t="shared" si="68"/>
        <v>0.96</v>
      </c>
      <c r="T219" s="20"/>
      <c r="U219" s="30">
        <f t="shared" si="69"/>
        <v>14.055824268346557</v>
      </c>
      <c r="V219" s="24">
        <f t="shared" si="70"/>
        <v>11.199680777018536</v>
      </c>
      <c r="W219" s="24">
        <f t="shared" si="79"/>
        <v>15</v>
      </c>
      <c r="X219" s="31">
        <f t="shared" si="80"/>
        <v>268.79233864844485</v>
      </c>
      <c r="Y219" s="20"/>
      <c r="Z219" s="19"/>
    </row>
    <row r="220" spans="1:26" ht="15.6" x14ac:dyDescent="0.3">
      <c r="A220" s="26">
        <v>202</v>
      </c>
      <c r="B220" s="172">
        <f>'Curva durate'!BH228/1000</f>
        <v>3.3241294627649981E-3</v>
      </c>
      <c r="C220" s="11"/>
      <c r="D220" s="83">
        <f t="shared" si="71"/>
        <v>3.3241294627649981E-3</v>
      </c>
      <c r="E220" s="83">
        <f t="shared" si="72"/>
        <v>0</v>
      </c>
      <c r="F220" s="173">
        <f t="shared" si="73"/>
        <v>3.3241294627649981E-3</v>
      </c>
      <c r="G220" s="174">
        <f t="shared" si="61"/>
        <v>3.3241294627649981E-3</v>
      </c>
      <c r="H220" s="175">
        <f t="shared" si="62"/>
        <v>0</v>
      </c>
      <c r="I220" s="27">
        <f t="shared" si="63"/>
        <v>0.66482589255299962</v>
      </c>
      <c r="J220" s="11">
        <f t="shared" si="64"/>
        <v>432</v>
      </c>
      <c r="K220">
        <f t="shared" si="65"/>
        <v>132.5</v>
      </c>
      <c r="L220" s="36">
        <f t="shared" si="74"/>
        <v>1.3788646506146453E-2</v>
      </c>
      <c r="M220" s="99">
        <f t="shared" si="75"/>
        <v>3.3125000000000002E-2</v>
      </c>
      <c r="N220">
        <f t="shared" si="76"/>
        <v>1500</v>
      </c>
      <c r="O220" s="36">
        <f t="shared" si="66"/>
        <v>3.1568355450390098E-3</v>
      </c>
      <c r="P220" s="1">
        <f t="shared" si="77"/>
        <v>1.2812081272695832</v>
      </c>
      <c r="Q220" s="23">
        <f t="shared" si="78"/>
        <v>429.20679187273043</v>
      </c>
      <c r="R220" s="23">
        <f t="shared" si="67"/>
        <v>0.83</v>
      </c>
      <c r="S220" s="11">
        <f t="shared" si="68"/>
        <v>0.96</v>
      </c>
      <c r="T220" s="20"/>
      <c r="U220" s="30">
        <f t="shared" si="69"/>
        <v>13.99630902575811</v>
      </c>
      <c r="V220" s="24">
        <f t="shared" si="70"/>
        <v>11.152259031724062</v>
      </c>
      <c r="W220" s="24">
        <f t="shared" si="79"/>
        <v>15</v>
      </c>
      <c r="X220" s="31">
        <f t="shared" si="80"/>
        <v>267.65421676137748</v>
      </c>
      <c r="Y220" s="20"/>
      <c r="Z220" s="19"/>
    </row>
    <row r="221" spans="1:26" ht="15.6" x14ac:dyDescent="0.3">
      <c r="A221" s="32">
        <v>203</v>
      </c>
      <c r="B221" s="172">
        <f>'Curva durate'!BH229/1000</f>
        <v>3.3099120607164448E-3</v>
      </c>
      <c r="C221" s="11"/>
      <c r="D221" s="83">
        <f t="shared" si="71"/>
        <v>3.3099120607164448E-3</v>
      </c>
      <c r="E221" s="83">
        <f t="shared" si="72"/>
        <v>0</v>
      </c>
      <c r="F221" s="173">
        <f t="shared" si="73"/>
        <v>3.3099120607164448E-3</v>
      </c>
      <c r="G221" s="174">
        <f t="shared" si="61"/>
        <v>3.3099120607164448E-3</v>
      </c>
      <c r="H221" s="175">
        <f t="shared" si="62"/>
        <v>0</v>
      </c>
      <c r="I221" s="27">
        <f t="shared" si="63"/>
        <v>0.6619824121432889</v>
      </c>
      <c r="J221" s="11">
        <f t="shared" si="64"/>
        <v>432</v>
      </c>
      <c r="K221">
        <f t="shared" si="65"/>
        <v>132.5</v>
      </c>
      <c r="L221" s="36">
        <f t="shared" si="74"/>
        <v>1.3788646506146453E-2</v>
      </c>
      <c r="M221" s="99">
        <f t="shared" si="75"/>
        <v>3.3125000000000002E-2</v>
      </c>
      <c r="N221">
        <f t="shared" si="76"/>
        <v>1500</v>
      </c>
      <c r="O221" s="36">
        <f t="shared" si="66"/>
        <v>3.1568355450390098E-3</v>
      </c>
      <c r="P221" s="1">
        <f t="shared" si="77"/>
        <v>1.2702720327282118</v>
      </c>
      <c r="Q221" s="23">
        <f t="shared" si="78"/>
        <v>429.2177279672718</v>
      </c>
      <c r="R221" s="23">
        <f t="shared" si="67"/>
        <v>0.83</v>
      </c>
      <c r="S221" s="11">
        <f t="shared" si="68"/>
        <v>0.96</v>
      </c>
      <c r="T221" s="20"/>
      <c r="U221" s="30">
        <f t="shared" si="69"/>
        <v>13.936801487172117</v>
      </c>
      <c r="V221" s="24">
        <f t="shared" si="70"/>
        <v>11.104843424978741</v>
      </c>
      <c r="W221" s="24">
        <f t="shared" si="79"/>
        <v>15</v>
      </c>
      <c r="X221" s="31">
        <f t="shared" si="80"/>
        <v>266.5162421994898</v>
      </c>
      <c r="Y221" s="20"/>
      <c r="Z221" s="19"/>
    </row>
    <row r="222" spans="1:26" ht="15.6" x14ac:dyDescent="0.3">
      <c r="A222" s="32">
        <v>204</v>
      </c>
      <c r="B222" s="172">
        <f>'Curva durate'!BH230/1000</f>
        <v>3.2956984410207725E-3</v>
      </c>
      <c r="C222" s="11"/>
      <c r="D222" s="83">
        <f t="shared" si="71"/>
        <v>3.2956984410207725E-3</v>
      </c>
      <c r="E222" s="83">
        <f t="shared" si="72"/>
        <v>0</v>
      </c>
      <c r="F222" s="173">
        <f t="shared" si="73"/>
        <v>3.2956984410207725E-3</v>
      </c>
      <c r="G222" s="174">
        <f t="shared" si="61"/>
        <v>3.2956984410207725E-3</v>
      </c>
      <c r="H222" s="175">
        <f t="shared" si="62"/>
        <v>0</v>
      </c>
      <c r="I222" s="27">
        <f t="shared" si="63"/>
        <v>0.65913968820415447</v>
      </c>
      <c r="J222" s="11">
        <f t="shared" si="64"/>
        <v>432</v>
      </c>
      <c r="K222">
        <f t="shared" si="65"/>
        <v>132.5</v>
      </c>
      <c r="L222" s="36">
        <f t="shared" si="74"/>
        <v>1.3788646506146453E-2</v>
      </c>
      <c r="M222" s="99">
        <f t="shared" si="75"/>
        <v>3.3125000000000002E-2</v>
      </c>
      <c r="N222">
        <f t="shared" si="76"/>
        <v>1500</v>
      </c>
      <c r="O222" s="36">
        <f t="shared" si="66"/>
        <v>3.1568355450390098E-3</v>
      </c>
      <c r="P222" s="1">
        <f t="shared" si="77"/>
        <v>1.2593857031349824</v>
      </c>
      <c r="Q222" s="23">
        <f t="shared" si="78"/>
        <v>429.22861429686503</v>
      </c>
      <c r="R222" s="23">
        <f t="shared" si="67"/>
        <v>0.83</v>
      </c>
      <c r="S222" s="11">
        <f t="shared" si="68"/>
        <v>0.96</v>
      </c>
      <c r="T222" s="20"/>
      <c r="U222" s="30">
        <f t="shared" si="69"/>
        <v>13.877305215550706</v>
      </c>
      <c r="V222" s="24">
        <f t="shared" si="70"/>
        <v>11.057436795750801</v>
      </c>
      <c r="W222" s="24">
        <f t="shared" si="79"/>
        <v>15</v>
      </c>
      <c r="X222" s="31">
        <f t="shared" si="80"/>
        <v>265.37848309801922</v>
      </c>
      <c r="Y222" s="20"/>
      <c r="Z222" s="19"/>
    </row>
    <row r="223" spans="1:26" ht="15.6" x14ac:dyDescent="0.3">
      <c r="A223" s="26">
        <v>205</v>
      </c>
      <c r="B223" s="172">
        <f>'Curva durate'!BH231/1000</f>
        <v>3.2814894501695352E-3</v>
      </c>
      <c r="C223" s="11"/>
      <c r="D223" s="83">
        <f t="shared" si="71"/>
        <v>3.2814894501695352E-3</v>
      </c>
      <c r="E223" s="83">
        <f t="shared" si="72"/>
        <v>0</v>
      </c>
      <c r="F223" s="173">
        <f t="shared" si="73"/>
        <v>3.2814894501695352E-3</v>
      </c>
      <c r="G223" s="174">
        <f t="shared" si="61"/>
        <v>3.2814894501695352E-3</v>
      </c>
      <c r="H223" s="175">
        <f t="shared" si="62"/>
        <v>0</v>
      </c>
      <c r="I223" s="27">
        <f t="shared" si="63"/>
        <v>0.65629789003390704</v>
      </c>
      <c r="J223" s="11">
        <f t="shared" si="64"/>
        <v>432</v>
      </c>
      <c r="K223">
        <f t="shared" si="65"/>
        <v>132.5</v>
      </c>
      <c r="L223" s="36">
        <f t="shared" si="74"/>
        <v>1.3788646506146453E-2</v>
      </c>
      <c r="M223" s="99">
        <f t="shared" si="75"/>
        <v>3.3125000000000002E-2</v>
      </c>
      <c r="N223">
        <f t="shared" si="76"/>
        <v>1500</v>
      </c>
      <c r="O223" s="36">
        <f t="shared" si="66"/>
        <v>3.1568355450390098E-3</v>
      </c>
      <c r="P223" s="1">
        <f t="shared" si="77"/>
        <v>1.248549745239603</v>
      </c>
      <c r="Q223" s="23">
        <f t="shared" si="78"/>
        <v>429.23945025476041</v>
      </c>
      <c r="R223" s="23">
        <f t="shared" si="67"/>
        <v>0.83</v>
      </c>
      <c r="S223" s="11">
        <f t="shared" si="68"/>
        <v>0.96</v>
      </c>
      <c r="T223" s="20"/>
      <c r="U223" s="30">
        <f t="shared" si="69"/>
        <v>13.817823777830236</v>
      </c>
      <c r="V223" s="24">
        <f t="shared" si="70"/>
        <v>11.010041986175132</v>
      </c>
      <c r="W223" s="24">
        <f t="shared" si="79"/>
        <v>15</v>
      </c>
      <c r="X223" s="31">
        <f t="shared" si="80"/>
        <v>264.24100766820317</v>
      </c>
      <c r="Y223" s="20"/>
      <c r="Z223" s="19"/>
    </row>
    <row r="224" spans="1:26" ht="15.6" x14ac:dyDescent="0.3">
      <c r="A224" s="32">
        <v>206</v>
      </c>
      <c r="B224" s="172">
        <f>'Curva durate'!BH232/1000</f>
        <v>3.2672859353518259E-3</v>
      </c>
      <c r="C224" s="11"/>
      <c r="D224" s="83">
        <f t="shared" si="71"/>
        <v>3.2672859353518259E-3</v>
      </c>
      <c r="E224" s="83">
        <f t="shared" si="72"/>
        <v>0</v>
      </c>
      <c r="F224" s="173">
        <f t="shared" si="73"/>
        <v>3.2672859353518259E-3</v>
      </c>
      <c r="G224" s="174">
        <f t="shared" si="61"/>
        <v>3.2672859353518259E-3</v>
      </c>
      <c r="H224" s="175">
        <f t="shared" si="62"/>
        <v>0</v>
      </c>
      <c r="I224" s="27">
        <f t="shared" si="63"/>
        <v>0.65345718707036515</v>
      </c>
      <c r="J224" s="11">
        <f t="shared" si="64"/>
        <v>432</v>
      </c>
      <c r="K224">
        <f t="shared" si="65"/>
        <v>132.5</v>
      </c>
      <c r="L224" s="36">
        <f t="shared" si="74"/>
        <v>1.3788646506146453E-2</v>
      </c>
      <c r="M224" s="99">
        <f t="shared" si="75"/>
        <v>3.3125000000000002E-2</v>
      </c>
      <c r="N224">
        <f t="shared" si="76"/>
        <v>1500</v>
      </c>
      <c r="O224" s="36">
        <f t="shared" si="66"/>
        <v>3.1568355450390098E-3</v>
      </c>
      <c r="P224" s="1">
        <f t="shared" si="77"/>
        <v>1.237764755176741</v>
      </c>
      <c r="Q224" s="23">
        <f t="shared" si="78"/>
        <v>429.25023524482327</v>
      </c>
      <c r="R224" s="23">
        <f t="shared" si="67"/>
        <v>0.83</v>
      </c>
      <c r="S224" s="11">
        <f t="shared" si="68"/>
        <v>0.96</v>
      </c>
      <c r="T224" s="20"/>
      <c r="U224" s="30">
        <f t="shared" si="69"/>
        <v>13.758360744909982</v>
      </c>
      <c r="V224" s="24">
        <f t="shared" si="70"/>
        <v>10.962661841544273</v>
      </c>
      <c r="W224" s="24">
        <f t="shared" si="79"/>
        <v>15</v>
      </c>
      <c r="X224" s="31">
        <f t="shared" si="80"/>
        <v>263.10388419706254</v>
      </c>
      <c r="Y224" s="20"/>
      <c r="Z224" s="19"/>
    </row>
    <row r="225" spans="1:26" ht="15.6" x14ac:dyDescent="0.3">
      <c r="A225" s="32">
        <v>207</v>
      </c>
      <c r="B225" s="172">
        <f>'Curva durate'!BH233/1000</f>
        <v>3.2530887444542733E-3</v>
      </c>
      <c r="C225" s="11"/>
      <c r="D225" s="83">
        <f t="shared" si="71"/>
        <v>3.2530887444542733E-3</v>
      </c>
      <c r="E225" s="83">
        <f t="shared" si="72"/>
        <v>0</v>
      </c>
      <c r="F225" s="173">
        <f t="shared" si="73"/>
        <v>3.2530887444542733E-3</v>
      </c>
      <c r="G225" s="174">
        <f t="shared" si="61"/>
        <v>3.2530887444542733E-3</v>
      </c>
      <c r="H225" s="175">
        <f t="shared" si="62"/>
        <v>0</v>
      </c>
      <c r="I225" s="27">
        <f t="shared" si="63"/>
        <v>0.65061774889085466</v>
      </c>
      <c r="J225" s="11">
        <f t="shared" si="64"/>
        <v>432</v>
      </c>
      <c r="K225">
        <f t="shared" si="65"/>
        <v>132.5</v>
      </c>
      <c r="L225" s="36">
        <f t="shared" si="74"/>
        <v>1.3788646506146453E-2</v>
      </c>
      <c r="M225" s="99">
        <f t="shared" si="75"/>
        <v>3.3125000000000002E-2</v>
      </c>
      <c r="N225">
        <f t="shared" si="76"/>
        <v>1500</v>
      </c>
      <c r="O225" s="36">
        <f t="shared" si="66"/>
        <v>3.1568355450390098E-3</v>
      </c>
      <c r="P225" s="1">
        <f t="shared" si="77"/>
        <v>1.2270313184644559</v>
      </c>
      <c r="Q225" s="23">
        <f t="shared" si="78"/>
        <v>429.26096868153553</v>
      </c>
      <c r="R225" s="23">
        <f t="shared" si="67"/>
        <v>0.83</v>
      </c>
      <c r="S225" s="11">
        <f t="shared" si="68"/>
        <v>0.96</v>
      </c>
      <c r="T225" s="20"/>
      <c r="U225" s="30">
        <f t="shared" si="69"/>
        <v>13.698919691640643</v>
      </c>
      <c r="V225" s="24">
        <f t="shared" si="70"/>
        <v>10.915299210299263</v>
      </c>
      <c r="W225" s="24">
        <f t="shared" si="79"/>
        <v>15</v>
      </c>
      <c r="X225" s="31">
        <f t="shared" si="80"/>
        <v>261.96718104718229</v>
      </c>
      <c r="Y225" s="20"/>
      <c r="Z225" s="19"/>
    </row>
    <row r="226" spans="1:26" ht="15.6" x14ac:dyDescent="0.3">
      <c r="A226" s="26">
        <v>208</v>
      </c>
      <c r="B226" s="172">
        <f>'Curva durate'!BH234/1000</f>
        <v>3.2388987260610399E-3</v>
      </c>
      <c r="C226" s="11"/>
      <c r="D226" s="83">
        <f t="shared" si="71"/>
        <v>3.2388987260610399E-3</v>
      </c>
      <c r="E226" s="83">
        <f t="shared" si="72"/>
        <v>0</v>
      </c>
      <c r="F226" s="173">
        <f t="shared" si="73"/>
        <v>3.2388987260610399E-3</v>
      </c>
      <c r="G226" s="174">
        <f t="shared" si="61"/>
        <v>3.2388987260610399E-3</v>
      </c>
      <c r="H226" s="175">
        <f t="shared" si="62"/>
        <v>0</v>
      </c>
      <c r="I226" s="27">
        <f t="shared" si="63"/>
        <v>0.64777974521220794</v>
      </c>
      <c r="J226" s="11">
        <f t="shared" si="64"/>
        <v>432</v>
      </c>
      <c r="K226">
        <f t="shared" si="65"/>
        <v>132.5</v>
      </c>
      <c r="L226" s="36">
        <f t="shared" si="74"/>
        <v>1.3788646506146453E-2</v>
      </c>
      <c r="M226" s="99">
        <f t="shared" si="75"/>
        <v>3.3125000000000002E-2</v>
      </c>
      <c r="N226">
        <f t="shared" si="76"/>
        <v>1500</v>
      </c>
      <c r="O226" s="36">
        <f t="shared" si="66"/>
        <v>3.1568355450390098E-3</v>
      </c>
      <c r="P226" s="1">
        <f t="shared" si="77"/>
        <v>1.2163500100043105</v>
      </c>
      <c r="Q226" s="23">
        <f t="shared" si="78"/>
        <v>429.27164998999569</v>
      </c>
      <c r="R226" s="23">
        <f t="shared" si="67"/>
        <v>0.83</v>
      </c>
      <c r="S226" s="11">
        <f t="shared" si="68"/>
        <v>0.96</v>
      </c>
      <c r="T226" s="20"/>
      <c r="U226" s="30">
        <f t="shared" si="69"/>
        <v>13.639504196812702</v>
      </c>
      <c r="V226" s="24">
        <f t="shared" si="70"/>
        <v>10.86795694402036</v>
      </c>
      <c r="W226" s="24">
        <f t="shared" si="79"/>
        <v>15</v>
      </c>
      <c r="X226" s="31">
        <f t="shared" si="80"/>
        <v>260.83096665648861</v>
      </c>
      <c r="Y226" s="20"/>
      <c r="Z226" s="19"/>
    </row>
    <row r="227" spans="1:26" ht="15.6" x14ac:dyDescent="0.3">
      <c r="A227" s="32">
        <v>209</v>
      </c>
      <c r="B227" s="172">
        <f>'Curva durate'!BH235/1000</f>
        <v>3.2247167294538271E-3</v>
      </c>
      <c r="C227" s="11"/>
      <c r="D227" s="83">
        <f t="shared" si="71"/>
        <v>3.2247167294538271E-3</v>
      </c>
      <c r="E227" s="83">
        <f t="shared" si="72"/>
        <v>0</v>
      </c>
      <c r="F227" s="173">
        <f t="shared" si="73"/>
        <v>3.2247167294538271E-3</v>
      </c>
      <c r="G227" s="174">
        <f t="shared" si="61"/>
        <v>3.2247167294538271E-3</v>
      </c>
      <c r="H227" s="175">
        <f t="shared" si="62"/>
        <v>0</v>
      </c>
      <c r="I227" s="27">
        <f t="shared" si="63"/>
        <v>0.64494334589076541</v>
      </c>
      <c r="J227" s="11">
        <f t="shared" si="64"/>
        <v>432</v>
      </c>
      <c r="K227">
        <f t="shared" si="65"/>
        <v>132.5</v>
      </c>
      <c r="L227" s="36">
        <f t="shared" si="74"/>
        <v>1.3788646506146453E-2</v>
      </c>
      <c r="M227" s="99">
        <f t="shared" si="75"/>
        <v>3.3125000000000002E-2</v>
      </c>
      <c r="N227">
        <f t="shared" si="76"/>
        <v>1500</v>
      </c>
      <c r="O227" s="36">
        <f t="shared" si="66"/>
        <v>3.1568355450390098E-3</v>
      </c>
      <c r="P227" s="1">
        <f t="shared" si="77"/>
        <v>1.2057213940831739</v>
      </c>
      <c r="Q227" s="23">
        <f t="shared" si="78"/>
        <v>429.28227860591682</v>
      </c>
      <c r="R227" s="23">
        <f t="shared" si="67"/>
        <v>0.83</v>
      </c>
      <c r="S227" s="11">
        <f t="shared" si="68"/>
        <v>0.96</v>
      </c>
      <c r="T227" s="20"/>
      <c r="U227" s="30">
        <f t="shared" si="69"/>
        <v>13.580117843144661</v>
      </c>
      <c r="V227" s="24">
        <f t="shared" si="70"/>
        <v>10.820637897417665</v>
      </c>
      <c r="W227" s="24">
        <f t="shared" si="79"/>
        <v>15</v>
      </c>
      <c r="X227" s="31">
        <f t="shared" si="80"/>
        <v>259.69530953802393</v>
      </c>
      <c r="Y227" s="20"/>
      <c r="Z227" s="19"/>
    </row>
    <row r="228" spans="1:26" ht="15.6" x14ac:dyDescent="0.3">
      <c r="A228" s="32">
        <v>210</v>
      </c>
      <c r="B228" s="172">
        <f>'Curva durate'!BH236/1000</f>
        <v>3.2105436046118703E-3</v>
      </c>
      <c r="C228" s="11"/>
      <c r="D228" s="83">
        <f t="shared" si="71"/>
        <v>3.2105436046118703E-3</v>
      </c>
      <c r="E228" s="83">
        <f t="shared" si="72"/>
        <v>0</v>
      </c>
      <c r="F228" s="173">
        <f t="shared" si="73"/>
        <v>3.2105436046118703E-3</v>
      </c>
      <c r="G228" s="174">
        <f t="shared" si="61"/>
        <v>3.2105436046118703E-3</v>
      </c>
      <c r="H228" s="175">
        <f t="shared" si="62"/>
        <v>0</v>
      </c>
      <c r="I228" s="27">
        <f t="shared" si="63"/>
        <v>0.64210872092237403</v>
      </c>
      <c r="J228" s="11">
        <f t="shared" si="64"/>
        <v>432</v>
      </c>
      <c r="K228">
        <f t="shared" si="65"/>
        <v>132.5</v>
      </c>
      <c r="L228" s="36">
        <f t="shared" si="74"/>
        <v>1.3788646506146453E-2</v>
      </c>
      <c r="M228" s="99">
        <f t="shared" si="75"/>
        <v>3.3125000000000002E-2</v>
      </c>
      <c r="N228">
        <f t="shared" si="76"/>
        <v>1500</v>
      </c>
      <c r="O228" s="36">
        <f t="shared" si="66"/>
        <v>3.1568355450390098E-3</v>
      </c>
      <c r="P228" s="1">
        <f t="shared" si="77"/>
        <v>1.1951460243767036</v>
      </c>
      <c r="Q228" s="23">
        <f t="shared" si="78"/>
        <v>429.2928539756233</v>
      </c>
      <c r="R228" s="23">
        <f t="shared" si="67"/>
        <v>0.83</v>
      </c>
      <c r="S228" s="11">
        <f t="shared" si="68"/>
        <v>0.96</v>
      </c>
      <c r="T228" s="20"/>
      <c r="U228" s="30">
        <f t="shared" si="69"/>
        <v>13.520764217271116</v>
      </c>
      <c r="V228" s="24">
        <f t="shared" si="70"/>
        <v>10.773344928321626</v>
      </c>
      <c r="W228" s="24">
        <f t="shared" si="79"/>
        <v>15</v>
      </c>
      <c r="X228" s="31">
        <f t="shared" si="80"/>
        <v>258.560278279719</v>
      </c>
      <c r="Y228" s="20"/>
      <c r="Z228" s="19"/>
    </row>
    <row r="229" spans="1:26" ht="15.6" x14ac:dyDescent="0.3">
      <c r="A229" s="26">
        <v>211</v>
      </c>
      <c r="B229" s="172">
        <f>'Curva durate'!BH237/1000</f>
        <v>3.196380202211942E-3</v>
      </c>
      <c r="C229" s="11"/>
      <c r="D229" s="83">
        <f t="shared" si="71"/>
        <v>3.196380202211942E-3</v>
      </c>
      <c r="E229" s="83">
        <f t="shared" si="72"/>
        <v>0</v>
      </c>
      <c r="F229" s="173">
        <f t="shared" si="73"/>
        <v>3.196380202211942E-3</v>
      </c>
      <c r="G229" s="174">
        <f t="shared" si="61"/>
        <v>3.196380202211942E-3</v>
      </c>
      <c r="H229" s="175">
        <f t="shared" si="62"/>
        <v>0</v>
      </c>
      <c r="I229" s="27">
        <f t="shared" si="63"/>
        <v>0.63927604044238839</v>
      </c>
      <c r="J229" s="11">
        <f t="shared" si="64"/>
        <v>432</v>
      </c>
      <c r="K229">
        <f t="shared" si="65"/>
        <v>132.5</v>
      </c>
      <c r="L229" s="36">
        <f t="shared" si="74"/>
        <v>1.3788646506146453E-2</v>
      </c>
      <c r="M229" s="99">
        <f t="shared" si="75"/>
        <v>3.3125000000000002E-2</v>
      </c>
      <c r="N229">
        <f t="shared" si="76"/>
        <v>1500</v>
      </c>
      <c r="O229" s="36">
        <f t="shared" si="66"/>
        <v>3.1568355450390098E-3</v>
      </c>
      <c r="P229" s="1">
        <f t="shared" si="77"/>
        <v>1.1846244439545266</v>
      </c>
      <c r="Q229" s="23">
        <f t="shared" si="78"/>
        <v>429.30337555604547</v>
      </c>
      <c r="R229" s="23">
        <f t="shared" si="67"/>
        <v>0.83</v>
      </c>
      <c r="S229" s="11">
        <f t="shared" si="68"/>
        <v>0.96</v>
      </c>
      <c r="T229" s="20"/>
      <c r="U229" s="30">
        <f t="shared" si="69"/>
        <v>13.461446909730702</v>
      </c>
      <c r="V229" s="24">
        <f t="shared" si="70"/>
        <v>10.726080897673423</v>
      </c>
      <c r="W229" s="24">
        <f t="shared" si="79"/>
        <v>15</v>
      </c>
      <c r="X229" s="31">
        <f t="shared" si="80"/>
        <v>257.42594154416213</v>
      </c>
      <c r="Y229" s="20"/>
      <c r="Z229" s="19"/>
    </row>
    <row r="230" spans="1:26" ht="15.6" x14ac:dyDescent="0.3">
      <c r="A230" s="32">
        <v>212</v>
      </c>
      <c r="B230" s="172">
        <f>'Curva durate'!BH238/1000</f>
        <v>3.1822273736283485E-3</v>
      </c>
      <c r="C230" s="11"/>
      <c r="D230" s="83">
        <f t="shared" si="71"/>
        <v>3.1822273736283485E-3</v>
      </c>
      <c r="E230" s="83">
        <f t="shared" si="72"/>
        <v>0</v>
      </c>
      <c r="F230" s="173">
        <f t="shared" si="73"/>
        <v>3.1822273736283485E-3</v>
      </c>
      <c r="G230" s="174">
        <f t="shared" si="61"/>
        <v>3.1822273736283485E-3</v>
      </c>
      <c r="H230" s="175">
        <f t="shared" si="62"/>
        <v>0</v>
      </c>
      <c r="I230" s="27">
        <f t="shared" si="63"/>
        <v>0.6364454747256697</v>
      </c>
      <c r="J230" s="11">
        <f t="shared" si="64"/>
        <v>432</v>
      </c>
      <c r="K230">
        <f t="shared" si="65"/>
        <v>132.5</v>
      </c>
      <c r="L230" s="36">
        <f t="shared" si="74"/>
        <v>1.3788646506146453E-2</v>
      </c>
      <c r="M230" s="99">
        <f t="shared" si="75"/>
        <v>3.3125000000000002E-2</v>
      </c>
      <c r="N230">
        <f t="shared" si="76"/>
        <v>1500</v>
      </c>
      <c r="O230" s="36">
        <f t="shared" si="66"/>
        <v>3.1568355450390098E-3</v>
      </c>
      <c r="P230" s="1">
        <f t="shared" si="77"/>
        <v>1.1741571852871171</v>
      </c>
      <c r="Q230" s="23">
        <f t="shared" si="78"/>
        <v>429.31384281471287</v>
      </c>
      <c r="R230" s="23">
        <f t="shared" si="67"/>
        <v>0.83</v>
      </c>
      <c r="S230" s="11">
        <f t="shared" si="68"/>
        <v>0.96</v>
      </c>
      <c r="T230" s="20"/>
      <c r="U230" s="30">
        <f t="shared" si="69"/>
        <v>13.402169514953888</v>
      </c>
      <c r="V230" s="24">
        <f t="shared" si="70"/>
        <v>10.678848669515256</v>
      </c>
      <c r="W230" s="24">
        <f t="shared" si="79"/>
        <v>15</v>
      </c>
      <c r="X230" s="31">
        <f t="shared" si="80"/>
        <v>256.29236806836616</v>
      </c>
      <c r="Y230" s="20"/>
      <c r="Z230" s="19"/>
    </row>
    <row r="231" spans="1:26" ht="15.6" x14ac:dyDescent="0.3">
      <c r="A231" s="32">
        <v>213</v>
      </c>
      <c r="B231" s="172">
        <f>'Curva durate'!BH239/1000</f>
        <v>3.1680859709329349E-3</v>
      </c>
      <c r="C231" s="11"/>
      <c r="D231" s="83">
        <f t="shared" si="71"/>
        <v>3.1680859709329349E-3</v>
      </c>
      <c r="E231" s="83">
        <f t="shared" si="72"/>
        <v>0</v>
      </c>
      <c r="F231" s="173">
        <f t="shared" si="73"/>
        <v>3.1680859709329349E-3</v>
      </c>
      <c r="G231" s="174">
        <f t="shared" si="61"/>
        <v>3.1680859709329349E-3</v>
      </c>
      <c r="H231" s="175">
        <f t="shared" si="62"/>
        <v>0</v>
      </c>
      <c r="I231" s="27">
        <f t="shared" si="63"/>
        <v>0.63361719418658702</v>
      </c>
      <c r="J231" s="11">
        <f t="shared" si="64"/>
        <v>432</v>
      </c>
      <c r="K231">
        <f t="shared" si="65"/>
        <v>132.5</v>
      </c>
      <c r="L231" s="36">
        <f t="shared" si="74"/>
        <v>1.3788646506146453E-2</v>
      </c>
      <c r="M231" s="99">
        <f t="shared" si="75"/>
        <v>3.3125000000000002E-2</v>
      </c>
      <c r="N231">
        <f t="shared" si="76"/>
        <v>1500</v>
      </c>
      <c r="O231" s="36">
        <f t="shared" si="66"/>
        <v>3.1568355450390098E-3</v>
      </c>
      <c r="P231" s="1">
        <f t="shared" si="77"/>
        <v>1.1637447702543791</v>
      </c>
      <c r="Q231" s="23">
        <f t="shared" si="78"/>
        <v>429.32425522974563</v>
      </c>
      <c r="R231" s="23">
        <f t="shared" si="67"/>
        <v>0.83</v>
      </c>
      <c r="S231" s="11">
        <f t="shared" si="68"/>
        <v>0.96</v>
      </c>
      <c r="T231" s="20"/>
      <c r="U231" s="30">
        <f t="shared" si="69"/>
        <v>13.342935631250707</v>
      </c>
      <c r="V231" s="24">
        <f t="shared" si="70"/>
        <v>10.631651110980563</v>
      </c>
      <c r="W231" s="24">
        <f t="shared" si="79"/>
        <v>15</v>
      </c>
      <c r="X231" s="31">
        <f t="shared" si="80"/>
        <v>255.15962666353352</v>
      </c>
      <c r="Y231" s="20"/>
      <c r="Z231" s="19"/>
    </row>
    <row r="232" spans="1:26" ht="15.6" x14ac:dyDescent="0.3">
      <c r="A232" s="26">
        <v>214</v>
      </c>
      <c r="B232" s="172">
        <f>'Curva durate'!BH240/1000</f>
        <v>3.1539568468950821E-3</v>
      </c>
      <c r="C232" s="11"/>
      <c r="D232" s="83">
        <f t="shared" si="71"/>
        <v>3.1539568468950821E-3</v>
      </c>
      <c r="E232" s="83">
        <f t="shared" si="72"/>
        <v>0</v>
      </c>
      <c r="F232" s="173">
        <f t="shared" si="73"/>
        <v>3.1539568468950821E-3</v>
      </c>
      <c r="G232" s="174">
        <f t="shared" si="61"/>
        <v>3.1539568468950821E-3</v>
      </c>
      <c r="H232" s="175">
        <f t="shared" si="62"/>
        <v>0</v>
      </c>
      <c r="I232" s="27">
        <f t="shared" si="63"/>
        <v>0.63079136937901636</v>
      </c>
      <c r="J232" s="11">
        <f t="shared" si="64"/>
        <v>432</v>
      </c>
      <c r="K232">
        <f t="shared" si="65"/>
        <v>132.5</v>
      </c>
      <c r="L232" s="36">
        <f t="shared" si="74"/>
        <v>1.3788646506146453E-2</v>
      </c>
      <c r="M232" s="99">
        <f t="shared" si="75"/>
        <v>3.3125000000000002E-2</v>
      </c>
      <c r="N232">
        <f t="shared" si="76"/>
        <v>1500</v>
      </c>
      <c r="O232" s="36">
        <f t="shared" si="66"/>
        <v>3.1568355450390098E-3</v>
      </c>
      <c r="P232" s="1">
        <f t="shared" si="77"/>
        <v>1.1533877101559344</v>
      </c>
      <c r="Q232" s="23">
        <f t="shared" si="78"/>
        <v>429.33461228984407</v>
      </c>
      <c r="R232" s="23">
        <f t="shared" si="67"/>
        <v>0.83</v>
      </c>
      <c r="S232" s="11">
        <f t="shared" si="68"/>
        <v>0.96</v>
      </c>
      <c r="T232" s="20"/>
      <c r="U232" s="30">
        <f t="shared" si="69"/>
        <v>13.283748860798278</v>
      </c>
      <c r="V232" s="24">
        <f t="shared" si="70"/>
        <v>10.584491092284066</v>
      </c>
      <c r="W232" s="24">
        <f t="shared" si="79"/>
        <v>15</v>
      </c>
      <c r="X232" s="31">
        <f t="shared" si="80"/>
        <v>254.02778621481758</v>
      </c>
      <c r="Y232" s="20"/>
      <c r="Z232" s="19"/>
    </row>
    <row r="233" spans="1:26" ht="15.6" x14ac:dyDescent="0.3">
      <c r="A233" s="32">
        <v>215</v>
      </c>
      <c r="B233" s="172">
        <f>'Curva durate'!BH241/1000</f>
        <v>3.1398408549817049E-3</v>
      </c>
      <c r="C233" s="11"/>
      <c r="D233" s="83">
        <f t="shared" si="71"/>
        <v>3.1398408549817049E-3</v>
      </c>
      <c r="E233" s="83">
        <f t="shared" si="72"/>
        <v>0</v>
      </c>
      <c r="F233" s="173">
        <f t="shared" si="73"/>
        <v>3.1398408549817049E-3</v>
      </c>
      <c r="G233" s="174">
        <f t="shared" si="61"/>
        <v>3.1398408549817049E-3</v>
      </c>
      <c r="H233" s="175">
        <f t="shared" si="62"/>
        <v>0</v>
      </c>
      <c r="I233" s="27">
        <f t="shared" si="63"/>
        <v>0.62796817099634095</v>
      </c>
      <c r="J233" s="11">
        <f t="shared" si="64"/>
        <v>432</v>
      </c>
      <c r="K233">
        <f t="shared" si="65"/>
        <v>132.5</v>
      </c>
      <c r="L233" s="36">
        <f t="shared" si="74"/>
        <v>1.3788646506146453E-2</v>
      </c>
      <c r="M233" s="99">
        <f t="shared" si="75"/>
        <v>3.3125000000000002E-2</v>
      </c>
      <c r="N233">
        <f t="shared" si="76"/>
        <v>1500</v>
      </c>
      <c r="O233" s="36">
        <f t="shared" si="66"/>
        <v>3.1568355450390098E-3</v>
      </c>
      <c r="P233" s="1">
        <f t="shared" si="77"/>
        <v>1.1430865057231232</v>
      </c>
      <c r="Q233" s="23">
        <f t="shared" si="78"/>
        <v>429.34491349427685</v>
      </c>
      <c r="R233" s="23">
        <f t="shared" si="67"/>
        <v>0.83</v>
      </c>
      <c r="S233" s="11">
        <f t="shared" si="68"/>
        <v>0.96</v>
      </c>
      <c r="T233" s="20"/>
      <c r="U233" s="30">
        <f t="shared" si="69"/>
        <v>13.22461280962826</v>
      </c>
      <c r="V233" s="24">
        <f t="shared" si="70"/>
        <v>10.537371486711796</v>
      </c>
      <c r="W233" s="24">
        <f t="shared" si="79"/>
        <v>15</v>
      </c>
      <c r="X233" s="31">
        <f t="shared" si="80"/>
        <v>252.8969156810831</v>
      </c>
      <c r="Y233" s="20"/>
      <c r="Z233" s="19"/>
    </row>
    <row r="234" spans="1:26" ht="15.6" x14ac:dyDescent="0.3">
      <c r="A234" s="32">
        <v>216</v>
      </c>
      <c r="B234" s="172">
        <f>'Curva durate'!BH242/1000</f>
        <v>3.1257388493572563E-3</v>
      </c>
      <c r="C234" s="11"/>
      <c r="D234" s="83">
        <f t="shared" si="71"/>
        <v>3.1257388493572563E-3</v>
      </c>
      <c r="E234" s="83">
        <f t="shared" si="72"/>
        <v>0</v>
      </c>
      <c r="F234" s="173">
        <f t="shared" si="73"/>
        <v>3.1257388493572563E-3</v>
      </c>
      <c r="G234" s="174">
        <f t="shared" si="61"/>
        <v>3.1257388493572563E-3</v>
      </c>
      <c r="H234" s="175">
        <f t="shared" si="62"/>
        <v>0</v>
      </c>
      <c r="I234" s="27">
        <f t="shared" si="63"/>
        <v>0.62514776987145126</v>
      </c>
      <c r="J234" s="11">
        <f t="shared" si="64"/>
        <v>432</v>
      </c>
      <c r="K234">
        <f t="shared" si="65"/>
        <v>132.5</v>
      </c>
      <c r="L234" s="36">
        <f t="shared" si="74"/>
        <v>1.3788646506146453E-2</v>
      </c>
      <c r="M234" s="99">
        <f t="shared" si="75"/>
        <v>3.3125000000000002E-2</v>
      </c>
      <c r="N234">
        <f t="shared" si="76"/>
        <v>1500</v>
      </c>
      <c r="O234" s="36">
        <f t="shared" si="66"/>
        <v>3.1568355450390098E-3</v>
      </c>
      <c r="P234" s="1">
        <f t="shared" si="77"/>
        <v>1.1328416471327252</v>
      </c>
      <c r="Q234" s="23">
        <f t="shared" si="78"/>
        <v>429.35515835286725</v>
      </c>
      <c r="R234" s="23">
        <f t="shared" si="67"/>
        <v>0.83</v>
      </c>
      <c r="S234" s="11">
        <f t="shared" si="68"/>
        <v>0.96</v>
      </c>
      <c r="T234" s="20"/>
      <c r="U234" s="30">
        <f t="shared" si="69"/>
        <v>13.165531087614195</v>
      </c>
      <c r="V234" s="24">
        <f t="shared" si="70"/>
        <v>10.49029517061099</v>
      </c>
      <c r="W234" s="24">
        <f t="shared" si="79"/>
        <v>15</v>
      </c>
      <c r="X234" s="31">
        <f t="shared" si="80"/>
        <v>251.76708409466374</v>
      </c>
      <c r="Y234" s="20"/>
      <c r="Z234" s="19"/>
    </row>
    <row r="235" spans="1:26" ht="15.6" x14ac:dyDescent="0.3">
      <c r="A235" s="26">
        <v>217</v>
      </c>
      <c r="B235" s="172">
        <f>'Curva durate'!BH243/1000</f>
        <v>3.1116516848837235E-3</v>
      </c>
      <c r="C235" s="11"/>
      <c r="D235" s="83">
        <f t="shared" si="71"/>
        <v>3.1116516848837235E-3</v>
      </c>
      <c r="E235" s="83">
        <f t="shared" si="72"/>
        <v>0</v>
      </c>
      <c r="F235" s="173">
        <f t="shared" si="73"/>
        <v>3.1116516848837235E-3</v>
      </c>
      <c r="G235" s="174">
        <f t="shared" si="61"/>
        <v>3.1116516848837235E-3</v>
      </c>
      <c r="H235" s="175">
        <f t="shared" si="62"/>
        <v>0</v>
      </c>
      <c r="I235" s="27">
        <f t="shared" si="63"/>
        <v>0.62233033697674467</v>
      </c>
      <c r="J235" s="11">
        <f t="shared" si="64"/>
        <v>432</v>
      </c>
      <c r="K235">
        <f t="shared" si="65"/>
        <v>132.5</v>
      </c>
      <c r="L235" s="36">
        <f t="shared" si="74"/>
        <v>1.3788646506146453E-2</v>
      </c>
      <c r="M235" s="99">
        <f t="shared" si="75"/>
        <v>3.3125000000000002E-2</v>
      </c>
      <c r="N235">
        <f t="shared" si="76"/>
        <v>1500</v>
      </c>
      <c r="O235" s="36">
        <f t="shared" si="66"/>
        <v>3.1568355450390098E-3</v>
      </c>
      <c r="P235" s="1">
        <f t="shared" si="77"/>
        <v>1.1226536140224004</v>
      </c>
      <c r="Q235" s="23">
        <f t="shared" si="78"/>
        <v>429.3653463859776</v>
      </c>
      <c r="R235" s="23">
        <f t="shared" si="67"/>
        <v>0.83</v>
      </c>
      <c r="S235" s="11">
        <f t="shared" si="68"/>
        <v>0.96</v>
      </c>
      <c r="T235" s="20"/>
      <c r="U235" s="30">
        <f t="shared" si="69"/>
        <v>13.106507308458713</v>
      </c>
      <c r="V235" s="24">
        <f t="shared" si="70"/>
        <v>10.443265023379903</v>
      </c>
      <c r="W235" s="24">
        <f t="shared" si="79"/>
        <v>15</v>
      </c>
      <c r="X235" s="31">
        <f t="shared" si="80"/>
        <v>250.63836056111768</v>
      </c>
      <c r="Y235" s="20"/>
      <c r="Z235" s="19"/>
    </row>
    <row r="236" spans="1:26" ht="15.6" x14ac:dyDescent="0.3">
      <c r="A236" s="32">
        <v>218</v>
      </c>
      <c r="B236" s="172">
        <f>'Curva durate'!BH244/1000</f>
        <v>3.0975802171206305E-3</v>
      </c>
      <c r="C236" s="11"/>
      <c r="D236" s="83">
        <f t="shared" si="71"/>
        <v>3.0975802171206305E-3</v>
      </c>
      <c r="E236" s="83">
        <f t="shared" si="72"/>
        <v>0</v>
      </c>
      <c r="F236" s="173">
        <f t="shared" si="73"/>
        <v>3.0975802171206305E-3</v>
      </c>
      <c r="G236" s="174">
        <f t="shared" si="61"/>
        <v>3.0975802171206305E-3</v>
      </c>
      <c r="H236" s="175">
        <f t="shared" si="62"/>
        <v>0</v>
      </c>
      <c r="I236" s="27">
        <f t="shared" si="63"/>
        <v>0.61951604342412603</v>
      </c>
      <c r="J236" s="11">
        <f t="shared" si="64"/>
        <v>432</v>
      </c>
      <c r="K236">
        <f t="shared" si="65"/>
        <v>132.5</v>
      </c>
      <c r="L236" s="36">
        <f t="shared" si="74"/>
        <v>1.3788646506146453E-2</v>
      </c>
      <c r="M236" s="99">
        <f t="shared" si="75"/>
        <v>3.3125000000000002E-2</v>
      </c>
      <c r="N236">
        <f t="shared" si="76"/>
        <v>1500</v>
      </c>
      <c r="O236" s="36">
        <f t="shared" si="66"/>
        <v>3.1568355450390098E-3</v>
      </c>
      <c r="P236" s="1">
        <f t="shared" si="77"/>
        <v>1.1125228755078578</v>
      </c>
      <c r="Q236" s="23">
        <f t="shared" si="78"/>
        <v>429.37547712449214</v>
      </c>
      <c r="R236" s="23">
        <f t="shared" si="67"/>
        <v>0.83</v>
      </c>
      <c r="S236" s="11">
        <f t="shared" si="68"/>
        <v>0.96</v>
      </c>
      <c r="T236" s="20"/>
      <c r="U236" s="30">
        <f t="shared" si="69"/>
        <v>13.047545089680652</v>
      </c>
      <c r="V236" s="24">
        <f t="shared" si="70"/>
        <v>10.396283927457542</v>
      </c>
      <c r="W236" s="24">
        <f t="shared" si="79"/>
        <v>15</v>
      </c>
      <c r="X236" s="31">
        <f t="shared" si="80"/>
        <v>249.51081425898101</v>
      </c>
      <c r="Y236" s="20"/>
      <c r="Z236" s="19"/>
    </row>
    <row r="237" spans="1:26" ht="15.6" x14ac:dyDescent="0.3">
      <c r="A237" s="32">
        <v>219</v>
      </c>
      <c r="B237" s="172">
        <f>'Curva durate'!BH245/1000</f>
        <v>3.0835253023250363E-3</v>
      </c>
      <c r="C237" s="11"/>
      <c r="D237" s="83">
        <f t="shared" si="71"/>
        <v>3.0835253023250363E-3</v>
      </c>
      <c r="E237" s="83">
        <f t="shared" si="72"/>
        <v>0</v>
      </c>
      <c r="F237" s="173">
        <f t="shared" si="73"/>
        <v>3.0835253023250363E-3</v>
      </c>
      <c r="G237" s="174">
        <f t="shared" si="61"/>
        <v>3.0835253023250363E-3</v>
      </c>
      <c r="H237" s="175">
        <f t="shared" si="62"/>
        <v>0</v>
      </c>
      <c r="I237" s="27">
        <f t="shared" si="63"/>
        <v>0.61670506046500728</v>
      </c>
      <c r="J237" s="11">
        <f t="shared" si="64"/>
        <v>432</v>
      </c>
      <c r="K237">
        <f t="shared" si="65"/>
        <v>132.5</v>
      </c>
      <c r="L237" s="36">
        <f t="shared" si="74"/>
        <v>1.3788646506146453E-2</v>
      </c>
      <c r="M237" s="99">
        <f t="shared" si="75"/>
        <v>3.3125000000000002E-2</v>
      </c>
      <c r="N237">
        <f t="shared" si="76"/>
        <v>1500</v>
      </c>
      <c r="O237" s="36">
        <f t="shared" si="66"/>
        <v>3.1568355450390098E-3</v>
      </c>
      <c r="P237" s="1">
        <f t="shared" si="77"/>
        <v>1.1024498902017568</v>
      </c>
      <c r="Q237" s="23">
        <f t="shared" si="78"/>
        <v>429.38555010979826</v>
      </c>
      <c r="R237" s="23">
        <f t="shared" si="67"/>
        <v>0.83</v>
      </c>
      <c r="S237" s="11">
        <f t="shared" si="68"/>
        <v>0.96</v>
      </c>
      <c r="T237" s="20"/>
      <c r="U237" s="30">
        <f t="shared" si="69"/>
        <v>12.988648052602077</v>
      </c>
      <c r="V237" s="24">
        <f t="shared" si="70"/>
        <v>10.349354768313335</v>
      </c>
      <c r="W237" s="24">
        <f t="shared" si="79"/>
        <v>15</v>
      </c>
      <c r="X237" s="31">
        <f t="shared" si="80"/>
        <v>248.38451443952005</v>
      </c>
      <c r="Y237" s="20"/>
      <c r="Z237" s="19"/>
    </row>
    <row r="238" spans="1:26" ht="15.6" x14ac:dyDescent="0.3">
      <c r="A238" s="26">
        <v>220</v>
      </c>
      <c r="B238" s="172">
        <f>'Curva durate'!BH246/1000</f>
        <v>3.0694877974515398E-3</v>
      </c>
      <c r="C238" s="11"/>
      <c r="D238" s="83">
        <f t="shared" si="71"/>
        <v>3.0694877974515398E-3</v>
      </c>
      <c r="E238" s="83">
        <f t="shared" si="72"/>
        <v>0</v>
      </c>
      <c r="F238" s="173">
        <f t="shared" si="73"/>
        <v>3.0694877974515398E-3</v>
      </c>
      <c r="G238" s="174">
        <f t="shared" si="61"/>
        <v>3.0694877974515398E-3</v>
      </c>
      <c r="H238" s="175">
        <f t="shared" si="62"/>
        <v>0</v>
      </c>
      <c r="I238" s="27">
        <f t="shared" si="63"/>
        <v>0.613897559490308</v>
      </c>
      <c r="J238" s="11">
        <f t="shared" si="64"/>
        <v>432</v>
      </c>
      <c r="K238">
        <f t="shared" si="65"/>
        <v>132.5</v>
      </c>
      <c r="L238" s="36">
        <f t="shared" si="74"/>
        <v>1.3788646506146453E-2</v>
      </c>
      <c r="M238" s="99">
        <f t="shared" si="75"/>
        <v>3.3125000000000002E-2</v>
      </c>
      <c r="N238">
        <f t="shared" si="76"/>
        <v>1500</v>
      </c>
      <c r="O238" s="36">
        <f t="shared" si="66"/>
        <v>3.1568355450390098E-3</v>
      </c>
      <c r="P238" s="1">
        <f t="shared" si="77"/>
        <v>1.0924351062343476</v>
      </c>
      <c r="Q238" s="23">
        <f t="shared" si="78"/>
        <v>429.39556489376565</v>
      </c>
      <c r="R238" s="23">
        <f t="shared" si="67"/>
        <v>0.83</v>
      </c>
      <c r="S238" s="11">
        <f t="shared" si="68"/>
        <v>0.96</v>
      </c>
      <c r="T238" s="20"/>
      <c r="U238" s="30">
        <f t="shared" si="69"/>
        <v>12.929819822335213</v>
      </c>
      <c r="V238" s="24">
        <f t="shared" si="70"/>
        <v>10.302480434436697</v>
      </c>
      <c r="W238" s="24">
        <f t="shared" si="79"/>
        <v>15</v>
      </c>
      <c r="X238" s="31">
        <f t="shared" si="80"/>
        <v>247.25953042648075</v>
      </c>
      <c r="Y238" s="20"/>
      <c r="Z238" s="19"/>
    </row>
    <row r="239" spans="1:26" ht="15.6" x14ac:dyDescent="0.3">
      <c r="A239" s="32">
        <v>221</v>
      </c>
      <c r="B239" s="172">
        <f>'Curva durate'!BH247/1000</f>
        <v>3.0554685601522709E-3</v>
      </c>
      <c r="C239" s="11"/>
      <c r="D239" s="83">
        <f t="shared" si="71"/>
        <v>3.0554685601522709E-3</v>
      </c>
      <c r="E239" s="83">
        <f t="shared" si="72"/>
        <v>0</v>
      </c>
      <c r="F239" s="173">
        <f t="shared" si="73"/>
        <v>3.0554685601522709E-3</v>
      </c>
      <c r="G239" s="174">
        <f t="shared" si="61"/>
        <v>3.0554685601522709E-3</v>
      </c>
      <c r="H239" s="175">
        <f t="shared" si="62"/>
        <v>0</v>
      </c>
      <c r="I239" s="27">
        <f t="shared" si="63"/>
        <v>0.61109371203045415</v>
      </c>
      <c r="J239" s="11">
        <f t="shared" si="64"/>
        <v>432</v>
      </c>
      <c r="K239">
        <f t="shared" si="65"/>
        <v>132.5</v>
      </c>
      <c r="L239" s="36">
        <f t="shared" si="74"/>
        <v>1.3788646506146453E-2</v>
      </c>
      <c r="M239" s="99">
        <f t="shared" si="75"/>
        <v>3.3125000000000002E-2</v>
      </c>
      <c r="N239">
        <f t="shared" si="76"/>
        <v>1500</v>
      </c>
      <c r="O239" s="36">
        <f t="shared" si="66"/>
        <v>3.1568355450390098E-3</v>
      </c>
      <c r="P239" s="1">
        <f t="shared" si="77"/>
        <v>1.0824789612758445</v>
      </c>
      <c r="Q239" s="23">
        <f t="shared" si="78"/>
        <v>429.40552103872415</v>
      </c>
      <c r="R239" s="23">
        <f t="shared" si="67"/>
        <v>0.83</v>
      </c>
      <c r="S239" s="11">
        <f t="shared" si="68"/>
        <v>0.96</v>
      </c>
      <c r="T239" s="20"/>
      <c r="U239" s="30">
        <f t="shared" si="69"/>
        <v>12.871064027769233</v>
      </c>
      <c r="V239" s="24">
        <f t="shared" si="70"/>
        <v>10.255663817326523</v>
      </c>
      <c r="W239" s="24">
        <f t="shared" si="79"/>
        <v>15</v>
      </c>
      <c r="X239" s="31">
        <f t="shared" si="80"/>
        <v>246.13593161583657</v>
      </c>
      <c r="Y239" s="20"/>
      <c r="Z239" s="19"/>
    </row>
    <row r="240" spans="1:26" ht="15.6" x14ac:dyDescent="0.3">
      <c r="A240" s="32">
        <v>222</v>
      </c>
      <c r="B240" s="172">
        <f>'Curva durate'!BH248/1000</f>
        <v>3.0414684487768979E-3</v>
      </c>
      <c r="C240" s="11"/>
      <c r="D240" s="83">
        <f t="shared" si="71"/>
        <v>3.0414684487768979E-3</v>
      </c>
      <c r="E240" s="83">
        <f t="shared" si="72"/>
        <v>0</v>
      </c>
      <c r="F240" s="173">
        <f t="shared" si="73"/>
        <v>3.0414684487768979E-3</v>
      </c>
      <c r="G240" s="174">
        <f t="shared" si="61"/>
        <v>3.0414684487768979E-3</v>
      </c>
      <c r="H240" s="175">
        <f t="shared" si="62"/>
        <v>0</v>
      </c>
      <c r="I240" s="27">
        <f t="shared" si="63"/>
        <v>0.60829368975537956</v>
      </c>
      <c r="J240" s="11">
        <f t="shared" si="64"/>
        <v>432</v>
      </c>
      <c r="K240">
        <f t="shared" si="65"/>
        <v>132.5</v>
      </c>
      <c r="L240" s="36">
        <f t="shared" si="74"/>
        <v>1.3788646506146453E-2</v>
      </c>
      <c r="M240" s="99">
        <f t="shared" si="75"/>
        <v>3.3125000000000002E-2</v>
      </c>
      <c r="N240">
        <f t="shared" si="76"/>
        <v>1500</v>
      </c>
      <c r="O240" s="36">
        <f t="shared" si="66"/>
        <v>3.1568355450390098E-3</v>
      </c>
      <c r="P240" s="1">
        <f t="shared" si="77"/>
        <v>1.0725818825605586</v>
      </c>
      <c r="Q240" s="23">
        <f t="shared" si="78"/>
        <v>429.41541811743946</v>
      </c>
      <c r="R240" s="23">
        <f t="shared" si="67"/>
        <v>0.83</v>
      </c>
      <c r="S240" s="11">
        <f t="shared" si="68"/>
        <v>0.96</v>
      </c>
      <c r="T240" s="20"/>
      <c r="U240" s="30">
        <f t="shared" si="69"/>
        <v>12.812384301557035</v>
      </c>
      <c r="V240" s="24">
        <f t="shared" si="70"/>
        <v>10.208907811480644</v>
      </c>
      <c r="W240" s="24">
        <f t="shared" si="79"/>
        <v>15</v>
      </c>
      <c r="X240" s="31">
        <f t="shared" si="80"/>
        <v>245.01378747553548</v>
      </c>
      <c r="Y240" s="20"/>
      <c r="Z240" s="19"/>
    </row>
    <row r="241" spans="1:26" ht="15.6" x14ac:dyDescent="0.3">
      <c r="A241" s="26">
        <v>223</v>
      </c>
      <c r="B241" s="172">
        <f>'Curva durate'!BH249/1000</f>
        <v>3.0274883223726252E-3</v>
      </c>
      <c r="C241" s="11"/>
      <c r="D241" s="83">
        <f t="shared" si="71"/>
        <v>3.0274883223726252E-3</v>
      </c>
      <c r="E241" s="83">
        <f t="shared" si="72"/>
        <v>0</v>
      </c>
      <c r="F241" s="173">
        <f t="shared" si="73"/>
        <v>3.0274883223726252E-3</v>
      </c>
      <c r="G241" s="174">
        <f t="shared" si="61"/>
        <v>3.0274883223726252E-3</v>
      </c>
      <c r="H241" s="175">
        <f t="shared" si="62"/>
        <v>0</v>
      </c>
      <c r="I241" s="27">
        <f t="shared" si="63"/>
        <v>0.60549766447452502</v>
      </c>
      <c r="J241" s="11">
        <f t="shared" si="64"/>
        <v>432</v>
      </c>
      <c r="K241">
        <f t="shared" si="65"/>
        <v>132.5</v>
      </c>
      <c r="L241" s="36">
        <f t="shared" si="74"/>
        <v>1.3788646506146453E-2</v>
      </c>
      <c r="M241" s="99">
        <f t="shared" si="75"/>
        <v>3.3125000000000002E-2</v>
      </c>
      <c r="N241">
        <f t="shared" si="76"/>
        <v>1500</v>
      </c>
      <c r="O241" s="36">
        <f t="shared" si="66"/>
        <v>3.1568355450390098E-3</v>
      </c>
      <c r="P241" s="1">
        <f t="shared" si="77"/>
        <v>1.0627442869127726</v>
      </c>
      <c r="Q241" s="23">
        <f t="shared" si="78"/>
        <v>429.42525571308721</v>
      </c>
      <c r="R241" s="23">
        <f t="shared" si="67"/>
        <v>0.83</v>
      </c>
      <c r="S241" s="11">
        <f t="shared" si="68"/>
        <v>0.96</v>
      </c>
      <c r="T241" s="20"/>
      <c r="U241" s="30">
        <f t="shared" si="69"/>
        <v>12.753784280101883</v>
      </c>
      <c r="V241" s="24">
        <f t="shared" si="70"/>
        <v>10.162215314385179</v>
      </c>
      <c r="W241" s="24">
        <f t="shared" si="79"/>
        <v>15</v>
      </c>
      <c r="X241" s="31">
        <f t="shared" si="80"/>
        <v>243.8931675452443</v>
      </c>
      <c r="Y241" s="20"/>
      <c r="Z241" s="19"/>
    </row>
    <row r="242" spans="1:26" ht="15.6" x14ac:dyDescent="0.3">
      <c r="A242" s="32">
        <v>224</v>
      </c>
      <c r="B242" s="172">
        <f>'Curva durate'!BH250/1000</f>
        <v>3.0135290406841917E-3</v>
      </c>
      <c r="C242" s="11"/>
      <c r="D242" s="83">
        <f t="shared" si="71"/>
        <v>3.0135290406841917E-3</v>
      </c>
      <c r="E242" s="83">
        <f t="shared" si="72"/>
        <v>0</v>
      </c>
      <c r="F242" s="173">
        <f t="shared" si="73"/>
        <v>3.0135290406841917E-3</v>
      </c>
      <c r="G242" s="174">
        <f t="shared" si="61"/>
        <v>3.0135290406841917E-3</v>
      </c>
      <c r="H242" s="175">
        <f t="shared" si="62"/>
        <v>0</v>
      </c>
      <c r="I242" s="27">
        <f t="shared" si="63"/>
        <v>0.60270580813683838</v>
      </c>
      <c r="J242" s="11">
        <f t="shared" si="64"/>
        <v>432</v>
      </c>
      <c r="K242">
        <f t="shared" si="65"/>
        <v>132.5</v>
      </c>
      <c r="L242" s="36">
        <f t="shared" si="74"/>
        <v>1.3788646506146453E-2</v>
      </c>
      <c r="M242" s="99">
        <f t="shared" si="75"/>
        <v>3.3125000000000002E-2</v>
      </c>
      <c r="N242">
        <f t="shared" si="76"/>
        <v>1500</v>
      </c>
      <c r="O242" s="36">
        <f t="shared" si="66"/>
        <v>3.1568355450390098E-3</v>
      </c>
      <c r="P242" s="1">
        <f t="shared" si="77"/>
        <v>1.0529665807743742</v>
      </c>
      <c r="Q242" s="23">
        <f t="shared" si="78"/>
        <v>429.43503341922565</v>
      </c>
      <c r="R242" s="23">
        <f t="shared" si="67"/>
        <v>0.83</v>
      </c>
      <c r="S242" s="11">
        <f t="shared" si="68"/>
        <v>0.96</v>
      </c>
      <c r="T242" s="20"/>
      <c r="U242" s="30">
        <f t="shared" si="69"/>
        <v>12.695267603543984</v>
      </c>
      <c r="V242" s="24">
        <f t="shared" si="70"/>
        <v>10.115589226503847</v>
      </c>
      <c r="W242" s="24">
        <f t="shared" si="79"/>
        <v>15</v>
      </c>
      <c r="X242" s="31">
        <f t="shared" si="80"/>
        <v>242.77414143609232</v>
      </c>
      <c r="Y242" s="20"/>
      <c r="Z242" s="19"/>
    </row>
    <row r="243" spans="1:26" ht="15.6" x14ac:dyDescent="0.3">
      <c r="A243" s="32">
        <v>225</v>
      </c>
      <c r="B243" s="172">
        <f>'Curva durate'!BH251/1000</f>
        <v>2.9995914641538749E-3</v>
      </c>
      <c r="C243" s="11"/>
      <c r="D243" s="83">
        <f t="shared" si="71"/>
        <v>2.9995914641538749E-3</v>
      </c>
      <c r="E243" s="83">
        <f t="shared" si="72"/>
        <v>0</v>
      </c>
      <c r="F243" s="173">
        <f t="shared" si="73"/>
        <v>2.9995914641538749E-3</v>
      </c>
      <c r="G243" s="174">
        <f t="shared" si="61"/>
        <v>2.9995914641538749E-3</v>
      </c>
      <c r="H243" s="175">
        <f t="shared" si="62"/>
        <v>0</v>
      </c>
      <c r="I243" s="27">
        <f t="shared" si="63"/>
        <v>0.59991829283077491</v>
      </c>
      <c r="J243" s="11">
        <f t="shared" si="64"/>
        <v>432</v>
      </c>
      <c r="K243">
        <f t="shared" si="65"/>
        <v>132.5</v>
      </c>
      <c r="L243" s="36">
        <f t="shared" si="74"/>
        <v>1.3788646506146453E-2</v>
      </c>
      <c r="M243" s="99">
        <f t="shared" si="75"/>
        <v>3.3125000000000002E-2</v>
      </c>
      <c r="N243">
        <f t="shared" si="76"/>
        <v>1500</v>
      </c>
      <c r="O243" s="36">
        <f t="shared" si="66"/>
        <v>3.1568355450390098E-3</v>
      </c>
      <c r="P243" s="1">
        <f t="shared" si="77"/>
        <v>1.0432491602342546</v>
      </c>
      <c r="Q243" s="23">
        <f t="shared" si="78"/>
        <v>429.44475083976573</v>
      </c>
      <c r="R243" s="23">
        <f t="shared" si="67"/>
        <v>0.83</v>
      </c>
      <c r="S243" s="11">
        <f t="shared" si="68"/>
        <v>0.96</v>
      </c>
      <c r="T243" s="20"/>
      <c r="U243" s="30">
        <f t="shared" si="69"/>
        <v>12.636837915747005</v>
      </c>
      <c r="V243" s="24">
        <f t="shared" si="70"/>
        <v>10.069032451267214</v>
      </c>
      <c r="W243" s="24">
        <f t="shared" si="79"/>
        <v>15</v>
      </c>
      <c r="X243" s="31">
        <f t="shared" si="80"/>
        <v>241.65677883041315</v>
      </c>
      <c r="Y243" s="20"/>
      <c r="Z243" s="19"/>
    </row>
    <row r="244" spans="1:26" ht="15.6" x14ac:dyDescent="0.3">
      <c r="A244" s="26">
        <v>226</v>
      </c>
      <c r="B244" s="172">
        <f>'Curva durate'!BH252/1000</f>
        <v>2.9856764539214864E-3</v>
      </c>
      <c r="C244" s="11"/>
      <c r="D244" s="83">
        <f t="shared" si="71"/>
        <v>2.9856764539214864E-3</v>
      </c>
      <c r="E244" s="83">
        <f t="shared" si="72"/>
        <v>0</v>
      </c>
      <c r="F244" s="173">
        <f t="shared" si="73"/>
        <v>2.9856764539214864E-3</v>
      </c>
      <c r="G244" s="174">
        <f t="shared" si="61"/>
        <v>2.9856764539214864E-3</v>
      </c>
      <c r="H244" s="175">
        <f t="shared" si="62"/>
        <v>0</v>
      </c>
      <c r="I244" s="27">
        <f t="shared" si="63"/>
        <v>0.59713529078429728</v>
      </c>
      <c r="J244" s="11">
        <f t="shared" si="64"/>
        <v>432</v>
      </c>
      <c r="K244">
        <f t="shared" si="65"/>
        <v>132.5</v>
      </c>
      <c r="L244" s="36">
        <f t="shared" si="74"/>
        <v>1.3788646506146453E-2</v>
      </c>
      <c r="M244" s="99">
        <f t="shared" si="75"/>
        <v>3.3125000000000002E-2</v>
      </c>
      <c r="N244">
        <f t="shared" si="76"/>
        <v>1500</v>
      </c>
      <c r="O244" s="36">
        <f t="shared" si="66"/>
        <v>3.1568355450390098E-3</v>
      </c>
      <c r="P244" s="1">
        <f t="shared" si="77"/>
        <v>1.0335924110594656</v>
      </c>
      <c r="Q244" s="23">
        <f t="shared" si="78"/>
        <v>429.45440758894051</v>
      </c>
      <c r="R244" s="23">
        <f t="shared" si="67"/>
        <v>0.83</v>
      </c>
      <c r="S244" s="11">
        <f t="shared" si="68"/>
        <v>0.96</v>
      </c>
      <c r="T244" s="20"/>
      <c r="U244" s="30">
        <f t="shared" si="69"/>
        <v>12.578498864284496</v>
      </c>
      <c r="V244" s="24">
        <f t="shared" si="70"/>
        <v>10.022547895061887</v>
      </c>
      <c r="W244" s="24">
        <f t="shared" si="79"/>
        <v>15</v>
      </c>
      <c r="X244" s="31">
        <f t="shared" si="80"/>
        <v>240.54114948148529</v>
      </c>
      <c r="Y244" s="20"/>
      <c r="Z244" s="19"/>
    </row>
    <row r="245" spans="1:26" ht="15.6" x14ac:dyDescent="0.3">
      <c r="A245" s="32">
        <v>227</v>
      </c>
      <c r="B245" s="172">
        <f>'Curva durate'!BH253/1000</f>
        <v>2.9717848718243734E-3</v>
      </c>
      <c r="C245" s="11"/>
      <c r="D245" s="83">
        <f t="shared" si="71"/>
        <v>2.9717848718243734E-3</v>
      </c>
      <c r="E245" s="83">
        <f t="shared" si="72"/>
        <v>0</v>
      </c>
      <c r="F245" s="173">
        <f t="shared" si="73"/>
        <v>2.9717848718243734E-3</v>
      </c>
      <c r="G245" s="174">
        <f t="shared" si="61"/>
        <v>2.9717848718243734E-3</v>
      </c>
      <c r="H245" s="175">
        <f t="shared" si="62"/>
        <v>0</v>
      </c>
      <c r="I245" s="27">
        <f t="shared" si="63"/>
        <v>0.59435697436487467</v>
      </c>
      <c r="J245" s="11">
        <f t="shared" si="64"/>
        <v>432</v>
      </c>
      <c r="K245">
        <f t="shared" si="65"/>
        <v>132.5</v>
      </c>
      <c r="L245" s="36">
        <f t="shared" si="74"/>
        <v>1.3788646506146453E-2</v>
      </c>
      <c r="M245" s="99">
        <f t="shared" si="75"/>
        <v>3.3125000000000002E-2</v>
      </c>
      <c r="N245">
        <f t="shared" si="76"/>
        <v>1500</v>
      </c>
      <c r="O245" s="36">
        <f t="shared" si="66"/>
        <v>3.1568355450390098E-3</v>
      </c>
      <c r="P245" s="1">
        <f t="shared" si="77"/>
        <v>1.0239967087281543</v>
      </c>
      <c r="Q245" s="23">
        <f t="shared" si="78"/>
        <v>429.46400329127187</v>
      </c>
      <c r="R245" s="23">
        <f t="shared" si="67"/>
        <v>0.83</v>
      </c>
      <c r="S245" s="11">
        <f t="shared" si="68"/>
        <v>0.96</v>
      </c>
      <c r="T245" s="20"/>
      <c r="U245" s="30">
        <f t="shared" si="69"/>
        <v>12.520254100426262</v>
      </c>
      <c r="V245" s="24">
        <f t="shared" si="70"/>
        <v>9.9761384672196449</v>
      </c>
      <c r="W245" s="24">
        <f t="shared" si="79"/>
        <v>10</v>
      </c>
      <c r="X245" s="31">
        <f t="shared" si="80"/>
        <v>239.42732321327148</v>
      </c>
      <c r="Y245" s="20"/>
      <c r="Z245" s="19"/>
    </row>
    <row r="246" spans="1:26" ht="15.6" x14ac:dyDescent="0.3">
      <c r="A246" s="32">
        <v>228</v>
      </c>
      <c r="B246" s="172">
        <f>'Curva durate'!BH254/1000</f>
        <v>2.9579175803974207E-3</v>
      </c>
      <c r="C246" s="11"/>
      <c r="D246" s="83">
        <f t="shared" si="71"/>
        <v>2.9579175803974207E-3</v>
      </c>
      <c r="E246" s="83">
        <f t="shared" si="72"/>
        <v>0</v>
      </c>
      <c r="F246" s="173">
        <f t="shared" si="73"/>
        <v>2.9579175803974207E-3</v>
      </c>
      <c r="G246" s="174">
        <f t="shared" si="61"/>
        <v>2.9579175803974207E-3</v>
      </c>
      <c r="H246" s="175">
        <f t="shared" si="62"/>
        <v>0</v>
      </c>
      <c r="I246" s="27">
        <f t="shared" si="63"/>
        <v>0.59158351607948412</v>
      </c>
      <c r="J246" s="11">
        <f t="shared" si="64"/>
        <v>432</v>
      </c>
      <c r="K246">
        <f t="shared" si="65"/>
        <v>132.5</v>
      </c>
      <c r="L246" s="36">
        <f t="shared" si="74"/>
        <v>1.3788646506146453E-2</v>
      </c>
      <c r="M246" s="99">
        <f t="shared" si="75"/>
        <v>3.3125000000000002E-2</v>
      </c>
      <c r="N246">
        <f t="shared" si="76"/>
        <v>1500</v>
      </c>
      <c r="O246" s="36">
        <f t="shared" si="66"/>
        <v>3.1568355450390098E-3</v>
      </c>
      <c r="P246" s="1">
        <f t="shared" si="77"/>
        <v>1.0144624184642717</v>
      </c>
      <c r="Q246" s="23">
        <f t="shared" si="78"/>
        <v>429.47353758153571</v>
      </c>
      <c r="R246" s="23">
        <f t="shared" si="67"/>
        <v>0.83</v>
      </c>
      <c r="S246" s="11">
        <f t="shared" si="68"/>
        <v>0.96</v>
      </c>
      <c r="T246" s="20"/>
      <c r="U246" s="30">
        <f t="shared" si="69"/>
        <v>12.462107279124668</v>
      </c>
      <c r="V246" s="24">
        <f t="shared" si="70"/>
        <v>9.9298070800065332</v>
      </c>
      <c r="W246" s="24">
        <f t="shared" si="79"/>
        <v>10</v>
      </c>
      <c r="X246" s="31">
        <f t="shared" si="80"/>
        <v>238.3153699201568</v>
      </c>
      <c r="Y246" s="20"/>
      <c r="Z246" s="19"/>
    </row>
    <row r="247" spans="1:26" ht="15.6" x14ac:dyDescent="0.3">
      <c r="A247" s="26">
        <v>229</v>
      </c>
      <c r="B247" s="172">
        <f>'Curva durate'!BH255/1000</f>
        <v>2.9440754428730468E-3</v>
      </c>
      <c r="C247" s="11"/>
      <c r="D247" s="83">
        <f t="shared" si="71"/>
        <v>2.9440754428730468E-3</v>
      </c>
      <c r="E247" s="83">
        <f t="shared" si="72"/>
        <v>0</v>
      </c>
      <c r="F247" s="173">
        <f t="shared" si="73"/>
        <v>2.9440754428730468E-3</v>
      </c>
      <c r="G247" s="174">
        <f t="shared" si="61"/>
        <v>2.9440754428730468E-3</v>
      </c>
      <c r="H247" s="175">
        <f t="shared" si="62"/>
        <v>0</v>
      </c>
      <c r="I247" s="27">
        <f t="shared" si="63"/>
        <v>0.5888150885746094</v>
      </c>
      <c r="J247" s="11">
        <f t="shared" si="64"/>
        <v>432</v>
      </c>
      <c r="K247">
        <f t="shared" si="65"/>
        <v>132.5</v>
      </c>
      <c r="L247" s="36">
        <f t="shared" si="74"/>
        <v>1.3788646506146453E-2</v>
      </c>
      <c r="M247" s="99">
        <f t="shared" si="75"/>
        <v>3.3125000000000002E-2</v>
      </c>
      <c r="N247">
        <f t="shared" si="76"/>
        <v>1500</v>
      </c>
      <c r="O247" s="36">
        <f t="shared" si="66"/>
        <v>3.1568355450390098E-3</v>
      </c>
      <c r="P247" s="1">
        <f t="shared" si="77"/>
        <v>1.0049898952740586</v>
      </c>
      <c r="Q247" s="23">
        <f t="shared" si="78"/>
        <v>429.48301010472596</v>
      </c>
      <c r="R247" s="23">
        <f t="shared" si="67"/>
        <v>0.83</v>
      </c>
      <c r="S247" s="11">
        <f t="shared" si="68"/>
        <v>0.96</v>
      </c>
      <c r="T247" s="20"/>
      <c r="U247" s="30">
        <f t="shared" si="69"/>
        <v>12.404062059000905</v>
      </c>
      <c r="V247" s="24">
        <f t="shared" si="70"/>
        <v>9.8835566486119202</v>
      </c>
      <c r="W247" s="24">
        <f t="shared" si="79"/>
        <v>10</v>
      </c>
      <c r="X247" s="31">
        <f t="shared" si="80"/>
        <v>237.20535956668607</v>
      </c>
      <c r="Y247" s="20"/>
      <c r="Z247" s="19"/>
    </row>
    <row r="248" spans="1:26" ht="15.6" x14ac:dyDescent="0.3">
      <c r="A248" s="32">
        <v>230</v>
      </c>
      <c r="B248" s="172">
        <f>'Curva durate'!BH256/1000</f>
        <v>2.9302593231812103E-3</v>
      </c>
      <c r="C248" s="11"/>
      <c r="D248" s="83">
        <f t="shared" si="71"/>
        <v>2.9302593231812103E-3</v>
      </c>
      <c r="E248" s="83">
        <f t="shared" si="72"/>
        <v>0</v>
      </c>
      <c r="F248" s="173">
        <f t="shared" si="73"/>
        <v>2.9302593231812103E-3</v>
      </c>
      <c r="G248" s="174">
        <f t="shared" si="61"/>
        <v>2.9302593231812103E-3</v>
      </c>
      <c r="H248" s="175">
        <f t="shared" si="62"/>
        <v>0</v>
      </c>
      <c r="I248" s="27">
        <f t="shared" si="63"/>
        <v>0.58605186463624204</v>
      </c>
      <c r="J248" s="11">
        <f t="shared" si="64"/>
        <v>432</v>
      </c>
      <c r="K248">
        <f t="shared" si="65"/>
        <v>132.5</v>
      </c>
      <c r="L248" s="36">
        <f t="shared" si="74"/>
        <v>1.3788646506146453E-2</v>
      </c>
      <c r="M248" s="99">
        <f t="shared" si="75"/>
        <v>3.3125000000000002E-2</v>
      </c>
      <c r="N248">
        <f t="shared" si="76"/>
        <v>1500</v>
      </c>
      <c r="O248" s="36">
        <f t="shared" si="66"/>
        <v>3.1568355450390098E-3</v>
      </c>
      <c r="P248" s="1">
        <f t="shared" si="77"/>
        <v>0.99557948398432472</v>
      </c>
      <c r="Q248" s="23">
        <f t="shared" si="78"/>
        <v>429.49242051601567</v>
      </c>
      <c r="R248" s="23">
        <f t="shared" si="67"/>
        <v>0.83</v>
      </c>
      <c r="S248" s="11">
        <f t="shared" si="68"/>
        <v>0.96</v>
      </c>
      <c r="T248" s="20"/>
      <c r="U248" s="30">
        <f t="shared" si="69"/>
        <v>12.346122102331181</v>
      </c>
      <c r="V248" s="24">
        <f t="shared" si="70"/>
        <v>9.8373900911374843</v>
      </c>
      <c r="W248" s="24">
        <f t="shared" si="79"/>
        <v>10</v>
      </c>
      <c r="X248" s="31">
        <f t="shared" si="80"/>
        <v>236.09736218729961</v>
      </c>
      <c r="Y248" s="20"/>
      <c r="Z248" s="19"/>
    </row>
    <row r="249" spans="1:26" ht="15.6" x14ac:dyDescent="0.3">
      <c r="A249" s="32">
        <v>231</v>
      </c>
      <c r="B249" s="172">
        <f>'Curva durate'!BH257/1000</f>
        <v>2.9164700859494012E-3</v>
      </c>
      <c r="C249" s="11"/>
      <c r="D249" s="83">
        <f t="shared" si="71"/>
        <v>2.9164700859494012E-3</v>
      </c>
      <c r="E249" s="83">
        <f t="shared" si="72"/>
        <v>0</v>
      </c>
      <c r="F249" s="173">
        <f t="shared" si="73"/>
        <v>2.9164700859494012E-3</v>
      </c>
      <c r="G249" s="174">
        <f t="shared" si="61"/>
        <v>2.9164700859494012E-3</v>
      </c>
      <c r="H249" s="175">
        <f t="shared" si="62"/>
        <v>0</v>
      </c>
      <c r="I249" s="27">
        <f t="shared" si="63"/>
        <v>0.58329401718988028</v>
      </c>
      <c r="J249" s="11">
        <f t="shared" si="64"/>
        <v>432</v>
      </c>
      <c r="K249">
        <f t="shared" si="65"/>
        <v>132.5</v>
      </c>
      <c r="L249" s="36">
        <f t="shared" si="74"/>
        <v>1.3788646506146453E-2</v>
      </c>
      <c r="M249" s="99">
        <f t="shared" si="75"/>
        <v>3.3125000000000002E-2</v>
      </c>
      <c r="N249">
        <f t="shared" si="76"/>
        <v>1500</v>
      </c>
      <c r="O249" s="36">
        <f t="shared" si="66"/>
        <v>3.1568355450390098E-3</v>
      </c>
      <c r="P249" s="1">
        <f t="shared" si="77"/>
        <v>0.98623151928250719</v>
      </c>
      <c r="Q249" s="23">
        <f t="shared" si="78"/>
        <v>429.50176848071749</v>
      </c>
      <c r="R249" s="23">
        <f t="shared" si="67"/>
        <v>0.83</v>
      </c>
      <c r="S249" s="11">
        <f t="shared" si="68"/>
        <v>0.96</v>
      </c>
      <c r="T249" s="20"/>
      <c r="U249" s="30">
        <f t="shared" si="69"/>
        <v>12.288291075032868</v>
      </c>
      <c r="V249" s="24">
        <f t="shared" si="70"/>
        <v>9.7913103285861887</v>
      </c>
      <c r="W249" s="24">
        <f t="shared" si="79"/>
        <v>10</v>
      </c>
      <c r="X249" s="31">
        <f t="shared" si="80"/>
        <v>234.99144788606853</v>
      </c>
      <c r="Y249" s="20"/>
      <c r="Z249" s="19"/>
    </row>
    <row r="250" spans="1:26" ht="15.6" x14ac:dyDescent="0.3">
      <c r="A250" s="26">
        <v>232</v>
      </c>
      <c r="B250" s="172">
        <f>'Curva durate'!BH258/1000</f>
        <v>2.9027085965026484E-3</v>
      </c>
      <c r="C250" s="11"/>
      <c r="D250" s="83">
        <f t="shared" si="71"/>
        <v>2.9027085965026484E-3</v>
      </c>
      <c r="E250" s="83">
        <f t="shared" si="72"/>
        <v>0</v>
      </c>
      <c r="F250" s="173">
        <f t="shared" si="73"/>
        <v>2.9027085965026484E-3</v>
      </c>
      <c r="G250" s="174">
        <f t="shared" si="61"/>
        <v>2.9027085965026484E-3</v>
      </c>
      <c r="H250" s="175">
        <f t="shared" si="62"/>
        <v>0</v>
      </c>
      <c r="I250" s="27">
        <f t="shared" si="63"/>
        <v>0.58054171930052967</v>
      </c>
      <c r="J250" s="11">
        <f t="shared" si="64"/>
        <v>432</v>
      </c>
      <c r="K250">
        <f t="shared" si="65"/>
        <v>132.5</v>
      </c>
      <c r="L250" s="36">
        <f t="shared" si="74"/>
        <v>1.3788646506146453E-2</v>
      </c>
      <c r="M250" s="99">
        <f t="shared" si="75"/>
        <v>3.3125000000000002E-2</v>
      </c>
      <c r="N250">
        <f t="shared" si="76"/>
        <v>1500</v>
      </c>
      <c r="O250" s="36">
        <f t="shared" si="66"/>
        <v>3.1568355450390098E-3</v>
      </c>
      <c r="P250" s="1">
        <f t="shared" si="77"/>
        <v>0.97694632575853591</v>
      </c>
      <c r="Q250" s="23">
        <f t="shared" si="78"/>
        <v>429.51105367424145</v>
      </c>
      <c r="R250" s="23">
        <f t="shared" si="67"/>
        <v>0.83</v>
      </c>
      <c r="S250" s="11">
        <f t="shared" si="68"/>
        <v>0.96</v>
      </c>
      <c r="T250" s="20"/>
      <c r="U250" s="30">
        <f t="shared" si="69"/>
        <v>12.230572646650616</v>
      </c>
      <c r="V250" s="24">
        <f t="shared" si="70"/>
        <v>9.7453202848512088</v>
      </c>
      <c r="W250" s="24">
        <f t="shared" si="79"/>
        <v>10</v>
      </c>
      <c r="X250" s="31">
        <f t="shared" si="80"/>
        <v>233.887686836429</v>
      </c>
      <c r="Y250" s="20"/>
      <c r="Z250" s="19"/>
    </row>
    <row r="251" spans="1:26" ht="15.6" x14ac:dyDescent="0.3">
      <c r="A251" s="32">
        <v>233</v>
      </c>
      <c r="B251" s="172">
        <f>'Curva durate'!BH259/1000</f>
        <v>2.8889757208635154E-3</v>
      </c>
      <c r="C251" s="11"/>
      <c r="D251" s="83">
        <f t="shared" si="71"/>
        <v>2.8889757208635154E-3</v>
      </c>
      <c r="E251" s="83">
        <f t="shared" si="72"/>
        <v>0</v>
      </c>
      <c r="F251" s="173">
        <f t="shared" si="73"/>
        <v>2.8889757208635154E-3</v>
      </c>
      <c r="G251" s="174">
        <f t="shared" si="61"/>
        <v>2.8889757208635154E-3</v>
      </c>
      <c r="H251" s="175">
        <f t="shared" si="62"/>
        <v>0</v>
      </c>
      <c r="I251" s="27">
        <f t="shared" si="63"/>
        <v>0.57779514417270306</v>
      </c>
      <c r="J251" s="11">
        <f t="shared" si="64"/>
        <v>432</v>
      </c>
      <c r="K251">
        <f t="shared" si="65"/>
        <v>132.5</v>
      </c>
      <c r="L251" s="36">
        <f t="shared" si="74"/>
        <v>1.3788646506146453E-2</v>
      </c>
      <c r="M251" s="99">
        <f t="shared" si="75"/>
        <v>3.3125000000000002E-2</v>
      </c>
      <c r="N251">
        <f t="shared" si="76"/>
        <v>1500</v>
      </c>
      <c r="O251" s="36">
        <f t="shared" si="66"/>
        <v>3.1568355450390098E-3</v>
      </c>
      <c r="P251" s="1">
        <f t="shared" si="77"/>
        <v>0.96772421794849062</v>
      </c>
      <c r="Q251" s="23">
        <f t="shared" si="78"/>
        <v>429.5202757820515</v>
      </c>
      <c r="R251" s="23">
        <f t="shared" si="67"/>
        <v>0.83</v>
      </c>
      <c r="S251" s="11">
        <f t="shared" si="68"/>
        <v>0.96</v>
      </c>
      <c r="T251" s="20"/>
      <c r="U251" s="30">
        <f t="shared" si="69"/>
        <v>12.172970490342422</v>
      </c>
      <c r="V251" s="24">
        <f t="shared" si="70"/>
        <v>9.6994228867048395</v>
      </c>
      <c r="W251" s="24">
        <f t="shared" si="79"/>
        <v>10</v>
      </c>
      <c r="X251" s="31">
        <f t="shared" si="80"/>
        <v>232.78614928091616</v>
      </c>
      <c r="Y251" s="20"/>
      <c r="Z251" s="19"/>
    </row>
    <row r="252" spans="1:26" ht="15.6" x14ac:dyDescent="0.3">
      <c r="A252" s="32">
        <v>234</v>
      </c>
      <c r="B252" s="172">
        <f>'Curva durate'!BH260/1000</f>
        <v>2.8752723257521018E-3</v>
      </c>
      <c r="C252" s="11"/>
      <c r="D252" s="83">
        <f t="shared" si="71"/>
        <v>2.8752723257521018E-3</v>
      </c>
      <c r="E252" s="83">
        <f t="shared" si="72"/>
        <v>0</v>
      </c>
      <c r="F252" s="173">
        <f t="shared" si="73"/>
        <v>2.8752723257521018E-3</v>
      </c>
      <c r="G252" s="174">
        <f t="shared" si="61"/>
        <v>2.8752723257521018E-3</v>
      </c>
      <c r="H252" s="175">
        <f t="shared" si="62"/>
        <v>0</v>
      </c>
      <c r="I252" s="27">
        <f t="shared" si="63"/>
        <v>0.57505446515042036</v>
      </c>
      <c r="J252" s="11">
        <f t="shared" si="64"/>
        <v>432</v>
      </c>
      <c r="K252">
        <f t="shared" si="65"/>
        <v>132.5</v>
      </c>
      <c r="L252" s="36">
        <f t="shared" si="74"/>
        <v>1.3788646506146453E-2</v>
      </c>
      <c r="M252" s="99">
        <f t="shared" si="75"/>
        <v>3.3125000000000002E-2</v>
      </c>
      <c r="N252">
        <f t="shared" si="76"/>
        <v>1500</v>
      </c>
      <c r="O252" s="36">
        <f t="shared" si="66"/>
        <v>3.1568355450390098E-3</v>
      </c>
      <c r="P252" s="1">
        <f t="shared" si="77"/>
        <v>0.95856550038006805</v>
      </c>
      <c r="Q252" s="23">
        <f t="shared" si="78"/>
        <v>429.52943449961992</v>
      </c>
      <c r="R252" s="23">
        <f t="shared" si="67"/>
        <v>0.83</v>
      </c>
      <c r="S252" s="11">
        <f t="shared" si="68"/>
        <v>0.96</v>
      </c>
      <c r="T252" s="20"/>
      <c r="U252" s="30">
        <f t="shared" si="69"/>
        <v>12.115488282865659</v>
      </c>
      <c r="V252" s="24">
        <f t="shared" si="70"/>
        <v>9.6536210637873552</v>
      </c>
      <c r="W252" s="24">
        <f t="shared" si="79"/>
        <v>10</v>
      </c>
      <c r="X252" s="31">
        <f t="shared" si="80"/>
        <v>231.68690553089652</v>
      </c>
      <c r="Y252" s="20"/>
      <c r="Z252" s="19"/>
    </row>
    <row r="253" spans="1:26" ht="15.6" x14ac:dyDescent="0.3">
      <c r="A253" s="26">
        <v>235</v>
      </c>
      <c r="B253" s="172">
        <f>'Curva durate'!BH261/1000</f>
        <v>2.8615992785860456E-3</v>
      </c>
      <c r="C253" s="11"/>
      <c r="D253" s="83">
        <f t="shared" si="71"/>
        <v>2.8615992785860456E-3</v>
      </c>
      <c r="E253" s="83">
        <f t="shared" si="72"/>
        <v>0</v>
      </c>
      <c r="F253" s="173">
        <f t="shared" si="73"/>
        <v>2.8615992785860456E-3</v>
      </c>
      <c r="G253" s="174">
        <f t="shared" si="61"/>
        <v>2.8615992785860456E-3</v>
      </c>
      <c r="H253" s="175">
        <f t="shared" si="62"/>
        <v>0</v>
      </c>
      <c r="I253" s="27">
        <f t="shared" si="63"/>
        <v>0.57231985571720911</v>
      </c>
      <c r="J253" s="11">
        <f t="shared" si="64"/>
        <v>432</v>
      </c>
      <c r="K253">
        <f t="shared" si="65"/>
        <v>132.5</v>
      </c>
      <c r="L253" s="36">
        <f t="shared" si="74"/>
        <v>1.3788646506146453E-2</v>
      </c>
      <c r="M253" s="99">
        <f t="shared" si="75"/>
        <v>3.3125000000000002E-2</v>
      </c>
      <c r="N253">
        <f t="shared" si="76"/>
        <v>1500</v>
      </c>
      <c r="O253" s="36">
        <f t="shared" si="66"/>
        <v>3.1568355450390098E-3</v>
      </c>
      <c r="P253" s="1">
        <f t="shared" si="77"/>
        <v>0.94947046761985832</v>
      </c>
      <c r="Q253" s="23">
        <f t="shared" si="78"/>
        <v>429.53852953238015</v>
      </c>
      <c r="R253" s="23">
        <f t="shared" si="67"/>
        <v>0.83</v>
      </c>
      <c r="S253" s="11">
        <f t="shared" si="68"/>
        <v>0.96</v>
      </c>
      <c r="T253" s="20"/>
      <c r="U253" s="30">
        <f t="shared" si="69"/>
        <v>12.058129704563093</v>
      </c>
      <c r="V253" s="24">
        <f t="shared" si="70"/>
        <v>9.607917748595872</v>
      </c>
      <c r="W253" s="24">
        <f t="shared" si="79"/>
        <v>10</v>
      </c>
      <c r="X253" s="31">
        <f t="shared" si="80"/>
        <v>230.59002596630091</v>
      </c>
      <c r="Y253" s="20"/>
      <c r="Z253" s="19"/>
    </row>
    <row r="254" spans="1:26" ht="15.6" x14ac:dyDescent="0.3">
      <c r="A254" s="32">
        <v>236</v>
      </c>
      <c r="B254" s="172">
        <f>'Curva durate'!BH262/1000</f>
        <v>2.8479574474805157E-3</v>
      </c>
      <c r="C254" s="11"/>
      <c r="D254" s="83">
        <f t="shared" si="71"/>
        <v>2.8479574474805157E-3</v>
      </c>
      <c r="E254" s="83">
        <f t="shared" si="72"/>
        <v>0</v>
      </c>
      <c r="F254" s="173">
        <f t="shared" si="73"/>
        <v>2.8479574474805157E-3</v>
      </c>
      <c r="G254" s="174">
        <f t="shared" si="61"/>
        <v>2.8479574474805157E-3</v>
      </c>
      <c r="H254" s="175">
        <f t="shared" si="62"/>
        <v>0</v>
      </c>
      <c r="I254" s="27">
        <f t="shared" si="63"/>
        <v>0.56959148949610316</v>
      </c>
      <c r="J254" s="11">
        <f t="shared" si="64"/>
        <v>432</v>
      </c>
      <c r="K254">
        <f t="shared" si="65"/>
        <v>132.5</v>
      </c>
      <c r="L254" s="36">
        <f t="shared" si="74"/>
        <v>1.3788646506146453E-2</v>
      </c>
      <c r="M254" s="99">
        <f t="shared" si="75"/>
        <v>3.3125000000000002E-2</v>
      </c>
      <c r="N254">
        <f t="shared" si="76"/>
        <v>1500</v>
      </c>
      <c r="O254" s="36">
        <f t="shared" si="66"/>
        <v>3.1568355450390098E-3</v>
      </c>
      <c r="P254" s="1">
        <f t="shared" si="77"/>
        <v>0.94043940432243034</v>
      </c>
      <c r="Q254" s="23">
        <f t="shared" si="78"/>
        <v>429.54756059567757</v>
      </c>
      <c r="R254" s="23">
        <f t="shared" si="67"/>
        <v>0.83</v>
      </c>
      <c r="S254" s="11">
        <f t="shared" si="68"/>
        <v>0.96</v>
      </c>
      <c r="T254" s="20"/>
      <c r="U254" s="30">
        <f t="shared" si="69"/>
        <v>12.000898439348827</v>
      </c>
      <c r="V254" s="24">
        <f t="shared" si="70"/>
        <v>9.5623158764731446</v>
      </c>
      <c r="W254" s="24">
        <f t="shared" si="79"/>
        <v>10</v>
      </c>
      <c r="X254" s="31">
        <f t="shared" si="80"/>
        <v>229.49558103535549</v>
      </c>
      <c r="Y254" s="20"/>
      <c r="Z254" s="19"/>
    </row>
    <row r="255" spans="1:26" ht="15.6" x14ac:dyDescent="0.3">
      <c r="A255" s="32">
        <v>237</v>
      </c>
      <c r="B255" s="172">
        <f>'Curva durate'!BH263/1000</f>
        <v>2.8343477012482232E-3</v>
      </c>
      <c r="C255" s="11"/>
      <c r="D255" s="83">
        <f t="shared" si="71"/>
        <v>2.8343477012482232E-3</v>
      </c>
      <c r="E255" s="83">
        <f t="shared" si="72"/>
        <v>0</v>
      </c>
      <c r="F255" s="173">
        <f t="shared" si="73"/>
        <v>2.8343477012482232E-3</v>
      </c>
      <c r="G255" s="174">
        <f t="shared" si="61"/>
        <v>2.8343477012482232E-3</v>
      </c>
      <c r="H255" s="175">
        <f t="shared" si="62"/>
        <v>0</v>
      </c>
      <c r="I255" s="27">
        <f t="shared" si="63"/>
        <v>0.56686954024964464</v>
      </c>
      <c r="J255" s="11">
        <f t="shared" si="64"/>
        <v>432</v>
      </c>
      <c r="K255">
        <f t="shared" si="65"/>
        <v>132.5</v>
      </c>
      <c r="L255" s="36">
        <f t="shared" si="74"/>
        <v>1.3788646506146453E-2</v>
      </c>
      <c r="M255" s="99">
        <f t="shared" si="75"/>
        <v>3.3125000000000002E-2</v>
      </c>
      <c r="N255">
        <f t="shared" si="76"/>
        <v>1500</v>
      </c>
      <c r="O255" s="36">
        <f t="shared" si="66"/>
        <v>3.1568355450390098E-3</v>
      </c>
      <c r="P255" s="1">
        <f t="shared" si="77"/>
        <v>0.93147258528125032</v>
      </c>
      <c r="Q255" s="23">
        <f t="shared" si="78"/>
        <v>429.55652741471874</v>
      </c>
      <c r="R255" s="23">
        <f t="shared" si="67"/>
        <v>0.83</v>
      </c>
      <c r="S255" s="11">
        <f t="shared" si="68"/>
        <v>0.96</v>
      </c>
      <c r="T255" s="20"/>
      <c r="U255" s="30">
        <f t="shared" si="69"/>
        <v>11.943798174694299</v>
      </c>
      <c r="V255" s="24">
        <f t="shared" si="70"/>
        <v>9.5168183855964177</v>
      </c>
      <c r="W255" s="24">
        <f t="shared" si="79"/>
        <v>10</v>
      </c>
      <c r="X255" s="31">
        <f t="shared" si="80"/>
        <v>228.40364125431404</v>
      </c>
      <c r="Y255" s="20"/>
      <c r="Z255" s="19"/>
    </row>
    <row r="256" spans="1:26" ht="15.6" x14ac:dyDescent="0.3">
      <c r="A256" s="26">
        <v>238</v>
      </c>
      <c r="B256" s="172">
        <f>'Curva durate'!BH264/1000</f>
        <v>2.8207709093994102E-3</v>
      </c>
      <c r="C256" s="11"/>
      <c r="D256" s="83">
        <f t="shared" si="71"/>
        <v>2.8207709093994102E-3</v>
      </c>
      <c r="E256" s="83">
        <f t="shared" si="72"/>
        <v>0</v>
      </c>
      <c r="F256" s="173">
        <f t="shared" si="73"/>
        <v>2.8207709093994102E-3</v>
      </c>
      <c r="G256" s="174">
        <f t="shared" si="61"/>
        <v>2.8207709093994102E-3</v>
      </c>
      <c r="H256" s="175">
        <f t="shared" si="62"/>
        <v>0</v>
      </c>
      <c r="I256" s="27">
        <f t="shared" si="63"/>
        <v>0.56415418187988198</v>
      </c>
      <c r="J256" s="11">
        <f t="shared" si="64"/>
        <v>432</v>
      </c>
      <c r="K256">
        <f t="shared" si="65"/>
        <v>132.5</v>
      </c>
      <c r="L256" s="36">
        <f t="shared" si="74"/>
        <v>1.3788646506146453E-2</v>
      </c>
      <c r="M256" s="99">
        <f t="shared" si="75"/>
        <v>3.3125000000000002E-2</v>
      </c>
      <c r="N256">
        <f t="shared" si="76"/>
        <v>1500</v>
      </c>
      <c r="O256" s="36">
        <f t="shared" si="66"/>
        <v>3.1568355450390098E-3</v>
      </c>
      <c r="P256" s="1">
        <f t="shared" si="77"/>
        <v>0.92257027548140824</v>
      </c>
      <c r="Q256" s="23">
        <f t="shared" si="78"/>
        <v>429.56542972451859</v>
      </c>
      <c r="R256" s="23">
        <f t="shared" si="67"/>
        <v>0.83</v>
      </c>
      <c r="S256" s="11">
        <f t="shared" si="68"/>
        <v>0.96</v>
      </c>
      <c r="T256" s="20"/>
      <c r="U256" s="30">
        <f t="shared" si="69"/>
        <v>11.886832601614179</v>
      </c>
      <c r="V256" s="24">
        <f t="shared" si="70"/>
        <v>9.4714282169661779</v>
      </c>
      <c r="W256" s="24">
        <f t="shared" si="79"/>
        <v>10</v>
      </c>
      <c r="X256" s="31">
        <f t="shared" si="80"/>
        <v>227.31427720718827</v>
      </c>
      <c r="Y256" s="20"/>
      <c r="Z256" s="19"/>
    </row>
    <row r="257" spans="1:26" ht="15.6" x14ac:dyDescent="0.3">
      <c r="A257" s="32">
        <v>239</v>
      </c>
      <c r="B257" s="172">
        <f>'Curva durate'!BH265/1000</f>
        <v>2.807227942141857E-3</v>
      </c>
      <c r="C257" s="11"/>
      <c r="D257" s="83">
        <f t="shared" si="71"/>
        <v>2.807227942141857E-3</v>
      </c>
      <c r="E257" s="83">
        <f t="shared" si="72"/>
        <v>0</v>
      </c>
      <c r="F257" s="173">
        <f t="shared" si="73"/>
        <v>2.807227942141857E-3</v>
      </c>
      <c r="G257" s="174">
        <f t="shared" si="61"/>
        <v>2.807227942141857E-3</v>
      </c>
      <c r="H257" s="175">
        <f t="shared" si="62"/>
        <v>0</v>
      </c>
      <c r="I257" s="27">
        <f t="shared" si="63"/>
        <v>0.56144558842837133</v>
      </c>
      <c r="J257" s="11">
        <f t="shared" si="64"/>
        <v>432</v>
      </c>
      <c r="K257">
        <f t="shared" si="65"/>
        <v>132.5</v>
      </c>
      <c r="L257" s="36">
        <f t="shared" si="74"/>
        <v>1.3788646506146453E-2</v>
      </c>
      <c r="M257" s="99">
        <f t="shared" si="75"/>
        <v>3.3125000000000002E-2</v>
      </c>
      <c r="N257">
        <f t="shared" si="76"/>
        <v>1500</v>
      </c>
      <c r="O257" s="36">
        <f t="shared" si="66"/>
        <v>3.1568355450390098E-3</v>
      </c>
      <c r="P257" s="1">
        <f t="shared" si="77"/>
        <v>0.91373273015418888</v>
      </c>
      <c r="Q257" s="23">
        <f t="shared" si="78"/>
        <v>429.57426726984579</v>
      </c>
      <c r="R257" s="23">
        <f t="shared" si="67"/>
        <v>0.83</v>
      </c>
      <c r="S257" s="11">
        <f t="shared" si="68"/>
        <v>0.96</v>
      </c>
      <c r="T257" s="20"/>
      <c r="U257" s="30">
        <f t="shared" si="69"/>
        <v>11.830005414652298</v>
      </c>
      <c r="V257" s="24">
        <f t="shared" si="70"/>
        <v>9.4261483143949505</v>
      </c>
      <c r="W257" s="24">
        <f t="shared" si="79"/>
        <v>10</v>
      </c>
      <c r="X257" s="31">
        <f t="shared" si="80"/>
        <v>226.22755954547881</v>
      </c>
      <c r="Y257" s="20"/>
      <c r="Z257" s="19"/>
    </row>
    <row r="258" spans="1:26" ht="15.6" x14ac:dyDescent="0.3">
      <c r="A258" s="32">
        <v>240</v>
      </c>
      <c r="B258" s="172">
        <f>'Curva durate'!BH266/1000</f>
        <v>2.7937196703808802E-3</v>
      </c>
      <c r="C258" s="11"/>
      <c r="D258" s="83">
        <f t="shared" si="71"/>
        <v>2.7937196703808802E-3</v>
      </c>
      <c r="E258" s="83">
        <f t="shared" si="72"/>
        <v>0</v>
      </c>
      <c r="F258" s="173">
        <f t="shared" si="73"/>
        <v>2.7937196703808802E-3</v>
      </c>
      <c r="G258" s="174">
        <f t="shared" si="61"/>
        <v>2.7937196703808802E-3</v>
      </c>
      <c r="H258" s="175">
        <f t="shared" si="62"/>
        <v>0</v>
      </c>
      <c r="I258" s="27">
        <f t="shared" si="63"/>
        <v>0.55874393407617606</v>
      </c>
      <c r="J258" s="11">
        <f t="shared" si="64"/>
        <v>432</v>
      </c>
      <c r="K258">
        <f t="shared" si="65"/>
        <v>132.5</v>
      </c>
      <c r="L258" s="36">
        <f t="shared" si="74"/>
        <v>1.3788646506146453E-2</v>
      </c>
      <c r="M258" s="99">
        <f t="shared" si="75"/>
        <v>3.3125000000000002E-2</v>
      </c>
      <c r="N258">
        <f t="shared" si="76"/>
        <v>1500</v>
      </c>
      <c r="O258" s="36">
        <f t="shared" si="66"/>
        <v>3.1568355450390098E-3</v>
      </c>
      <c r="P258" s="1">
        <f t="shared" si="77"/>
        <v>0.90496019483346846</v>
      </c>
      <c r="Q258" s="23">
        <f t="shared" si="78"/>
        <v>429.58303980516655</v>
      </c>
      <c r="R258" s="23">
        <f t="shared" si="67"/>
        <v>0.83</v>
      </c>
      <c r="S258" s="11">
        <f t="shared" si="68"/>
        <v>0.96</v>
      </c>
      <c r="T258" s="20"/>
      <c r="U258" s="30">
        <f t="shared" si="69"/>
        <v>11.773320311867581</v>
      </c>
      <c r="V258" s="24">
        <f t="shared" si="70"/>
        <v>9.3809816244960871</v>
      </c>
      <c r="W258" s="24">
        <f t="shared" si="79"/>
        <v>10</v>
      </c>
      <c r="X258" s="31">
        <f t="shared" si="80"/>
        <v>225.14355898790609</v>
      </c>
      <c r="Y258" s="20"/>
      <c r="Z258" s="19"/>
    </row>
    <row r="259" spans="1:26" ht="15.6" x14ac:dyDescent="0.3">
      <c r="A259" s="26">
        <v>241</v>
      </c>
      <c r="B259" s="172">
        <f>'Curva durate'!BH267/1000</f>
        <v>2.780246965719331E-3</v>
      </c>
      <c r="C259" s="11"/>
      <c r="D259" s="83">
        <f t="shared" si="71"/>
        <v>2.780246965719331E-3</v>
      </c>
      <c r="E259" s="83">
        <f t="shared" si="72"/>
        <v>0</v>
      </c>
      <c r="F259" s="173">
        <f t="shared" si="73"/>
        <v>2.780246965719331E-3</v>
      </c>
      <c r="G259" s="174">
        <f t="shared" si="61"/>
        <v>2.780246965719331E-3</v>
      </c>
      <c r="H259" s="175">
        <f t="shared" si="62"/>
        <v>0</v>
      </c>
      <c r="I259" s="27">
        <f t="shared" si="63"/>
        <v>0.55604939314386614</v>
      </c>
      <c r="J259" s="11">
        <f t="shared" si="64"/>
        <v>432</v>
      </c>
      <c r="K259">
        <f t="shared" si="65"/>
        <v>132.5</v>
      </c>
      <c r="L259" s="36">
        <f t="shared" si="74"/>
        <v>1.3788646506146453E-2</v>
      </c>
      <c r="M259" s="99">
        <f t="shared" si="75"/>
        <v>3.3125000000000002E-2</v>
      </c>
      <c r="N259">
        <f t="shared" si="76"/>
        <v>1500</v>
      </c>
      <c r="O259" s="36">
        <f t="shared" si="66"/>
        <v>3.1568355450390098E-3</v>
      </c>
      <c r="P259" s="1">
        <f t="shared" si="77"/>
        <v>0.8962529054139533</v>
      </c>
      <c r="Q259" s="23">
        <f t="shared" si="78"/>
        <v>429.59174709458603</v>
      </c>
      <c r="R259" s="23">
        <f t="shared" si="67"/>
        <v>0.83</v>
      </c>
      <c r="S259" s="11">
        <f t="shared" si="68"/>
        <v>0.96</v>
      </c>
      <c r="T259" s="20"/>
      <c r="U259" s="30">
        <f t="shared" si="69"/>
        <v>11.71678099481991</v>
      </c>
      <c r="V259" s="24">
        <f t="shared" si="70"/>
        <v>9.3359310966725033</v>
      </c>
      <c r="W259" s="24">
        <f t="shared" si="79"/>
        <v>10</v>
      </c>
      <c r="X259" s="31">
        <f t="shared" si="80"/>
        <v>224.06234632014008</v>
      </c>
      <c r="Y259" s="20"/>
      <c r="Z259" s="19"/>
    </row>
    <row r="260" spans="1:26" ht="15.6" x14ac:dyDescent="0.3">
      <c r="A260" s="32">
        <v>242</v>
      </c>
      <c r="B260" s="172">
        <f>'Curva durate'!BH268/1000</f>
        <v>2.7668107004575975E-3</v>
      </c>
      <c r="C260" s="11"/>
      <c r="D260" s="83">
        <f t="shared" si="71"/>
        <v>2.7668107004575975E-3</v>
      </c>
      <c r="E260" s="83">
        <f t="shared" si="72"/>
        <v>0</v>
      </c>
      <c r="F260" s="173">
        <f t="shared" si="73"/>
        <v>2.7668107004575975E-3</v>
      </c>
      <c r="G260" s="174">
        <f t="shared" si="61"/>
        <v>2.7668107004575975E-3</v>
      </c>
      <c r="H260" s="175">
        <f t="shared" si="62"/>
        <v>0</v>
      </c>
      <c r="I260" s="27">
        <f t="shared" si="63"/>
        <v>0.55336214009151952</v>
      </c>
      <c r="J260" s="11">
        <f t="shared" si="64"/>
        <v>432</v>
      </c>
      <c r="K260">
        <f t="shared" si="65"/>
        <v>132.5</v>
      </c>
      <c r="L260" s="36">
        <f t="shared" si="74"/>
        <v>1.3788646506146453E-2</v>
      </c>
      <c r="M260" s="99">
        <f t="shared" si="75"/>
        <v>3.3125000000000002E-2</v>
      </c>
      <c r="N260">
        <f t="shared" si="76"/>
        <v>1500</v>
      </c>
      <c r="O260" s="36">
        <f t="shared" si="66"/>
        <v>3.1568355450390098E-3</v>
      </c>
      <c r="P260" s="1">
        <f t="shared" si="77"/>
        <v>0.88761108821126478</v>
      </c>
      <c r="Q260" s="23">
        <f t="shared" si="78"/>
        <v>429.60038891178874</v>
      </c>
      <c r="R260" s="23">
        <f t="shared" si="67"/>
        <v>0.83</v>
      </c>
      <c r="S260" s="11">
        <f t="shared" si="68"/>
        <v>0.96</v>
      </c>
      <c r="T260" s="20"/>
      <c r="U260" s="30">
        <f t="shared" si="69"/>
        <v>11.660391168556067</v>
      </c>
      <c r="V260" s="24">
        <f t="shared" si="70"/>
        <v>9.2909996831054737</v>
      </c>
      <c r="W260" s="24">
        <f t="shared" si="79"/>
        <v>10</v>
      </c>
      <c r="X260" s="31">
        <f t="shared" si="80"/>
        <v>222.98399239453136</v>
      </c>
      <c r="Y260" s="20"/>
      <c r="Z260" s="19"/>
    </row>
    <row r="261" spans="1:26" ht="15.6" x14ac:dyDescent="0.3">
      <c r="A261" s="32">
        <v>243</v>
      </c>
      <c r="B261" s="172">
        <f>'Curva durate'!BH269/1000</f>
        <v>2.753411747593605E-3</v>
      </c>
      <c r="C261" s="11"/>
      <c r="D261" s="83">
        <f t="shared" si="71"/>
        <v>2.753411747593605E-3</v>
      </c>
      <c r="E261" s="83">
        <f t="shared" si="72"/>
        <v>0</v>
      </c>
      <c r="F261" s="173">
        <f t="shared" si="73"/>
        <v>2.753411747593605E-3</v>
      </c>
      <c r="G261" s="174">
        <f t="shared" si="61"/>
        <v>2.753411747593605E-3</v>
      </c>
      <c r="H261" s="175">
        <f t="shared" si="62"/>
        <v>0</v>
      </c>
      <c r="I261" s="27">
        <f t="shared" si="63"/>
        <v>0.55068234951872097</v>
      </c>
      <c r="J261" s="11">
        <f t="shared" si="64"/>
        <v>432</v>
      </c>
      <c r="K261">
        <f t="shared" si="65"/>
        <v>132.5</v>
      </c>
      <c r="L261" s="36">
        <f t="shared" si="74"/>
        <v>1.3788646506146453E-2</v>
      </c>
      <c r="M261" s="99">
        <f t="shared" si="75"/>
        <v>3.3125000000000002E-2</v>
      </c>
      <c r="N261">
        <f t="shared" si="76"/>
        <v>1500</v>
      </c>
      <c r="O261" s="36">
        <f t="shared" si="66"/>
        <v>3.1568355450390098E-3</v>
      </c>
      <c r="P261" s="1">
        <f t="shared" si="77"/>
        <v>0.8790349600238716</v>
      </c>
      <c r="Q261" s="23">
        <f t="shared" si="78"/>
        <v>429.60896503997611</v>
      </c>
      <c r="R261" s="23">
        <f t="shared" si="67"/>
        <v>0.83</v>
      </c>
      <c r="S261" s="11">
        <f t="shared" si="68"/>
        <v>0.96</v>
      </c>
      <c r="T261" s="20"/>
      <c r="U261" s="30">
        <f t="shared" si="69"/>
        <v>11.604154541595612</v>
      </c>
      <c r="V261" s="24">
        <f t="shared" si="70"/>
        <v>9.2461903387433821</v>
      </c>
      <c r="W261" s="24">
        <f t="shared" si="79"/>
        <v>10</v>
      </c>
      <c r="X261" s="31">
        <f t="shared" si="80"/>
        <v>221.90856812984117</v>
      </c>
      <c r="Y261" s="20"/>
      <c r="Z261" s="19"/>
    </row>
    <row r="262" spans="1:26" ht="15.6" x14ac:dyDescent="0.3">
      <c r="A262" s="26">
        <v>244</v>
      </c>
      <c r="B262" s="172">
        <f>'Curva durate'!BH270/1000</f>
        <v>2.7400509808228118E-3</v>
      </c>
      <c r="C262" s="11"/>
      <c r="D262" s="83">
        <f t="shared" si="71"/>
        <v>2.7400509808228118E-3</v>
      </c>
      <c r="E262" s="83">
        <f t="shared" si="72"/>
        <v>0</v>
      </c>
      <c r="F262" s="173">
        <f t="shared" si="73"/>
        <v>2.7400509808228118E-3</v>
      </c>
      <c r="G262" s="174">
        <f t="shared" si="61"/>
        <v>2.7400509808228118E-3</v>
      </c>
      <c r="H262" s="175">
        <f t="shared" si="62"/>
        <v>0</v>
      </c>
      <c r="I262" s="27">
        <f t="shared" si="63"/>
        <v>0.54801019616456237</v>
      </c>
      <c r="J262" s="11">
        <f t="shared" si="64"/>
        <v>432</v>
      </c>
      <c r="K262">
        <f t="shared" si="65"/>
        <v>132.5</v>
      </c>
      <c r="L262" s="36">
        <f t="shared" si="74"/>
        <v>1.3788646506146453E-2</v>
      </c>
      <c r="M262" s="99">
        <f t="shared" si="75"/>
        <v>3.3125000000000002E-2</v>
      </c>
      <c r="N262">
        <f t="shared" si="76"/>
        <v>1500</v>
      </c>
      <c r="O262" s="36">
        <f t="shared" si="66"/>
        <v>3.1568355450390098E-3</v>
      </c>
      <c r="P262" s="1">
        <f t="shared" si="77"/>
        <v>0.87052472819687532</v>
      </c>
      <c r="Q262" s="23">
        <f t="shared" si="78"/>
        <v>429.61747527180313</v>
      </c>
      <c r="R262" s="23">
        <f t="shared" si="67"/>
        <v>0.83</v>
      </c>
      <c r="S262" s="11">
        <f t="shared" si="68"/>
        <v>0.96</v>
      </c>
      <c r="T262" s="20"/>
      <c r="U262" s="30">
        <f t="shared" si="69"/>
        <v>11.548074825916789</v>
      </c>
      <c r="V262" s="24">
        <f t="shared" si="70"/>
        <v>9.2015060212904967</v>
      </c>
      <c r="W262" s="24">
        <f t="shared" si="79"/>
        <v>10</v>
      </c>
      <c r="X262" s="31">
        <f t="shared" si="80"/>
        <v>220.83614451097191</v>
      </c>
      <c r="Y262" s="20"/>
      <c r="Z262" s="19"/>
    </row>
    <row r="263" spans="1:26" ht="15.6" x14ac:dyDescent="0.3">
      <c r="A263" s="32">
        <v>245</v>
      </c>
      <c r="B263" s="172">
        <f>'Curva durate'!BH271/1000</f>
        <v>2.7267292745382149E-3</v>
      </c>
      <c r="C263" s="11"/>
      <c r="D263" s="83">
        <f t="shared" si="71"/>
        <v>2.7267292745382149E-3</v>
      </c>
      <c r="E263" s="83">
        <f t="shared" si="72"/>
        <v>0</v>
      </c>
      <c r="F263" s="173">
        <f t="shared" si="73"/>
        <v>2.7267292745382149E-3</v>
      </c>
      <c r="G263" s="174">
        <f t="shared" si="61"/>
        <v>2.7267292745382149E-3</v>
      </c>
      <c r="H263" s="175">
        <f t="shared" si="62"/>
        <v>0</v>
      </c>
      <c r="I263" s="27">
        <f t="shared" si="63"/>
        <v>0.54534585490764298</v>
      </c>
      <c r="J263" s="11">
        <f t="shared" si="64"/>
        <v>432</v>
      </c>
      <c r="K263">
        <f t="shared" si="65"/>
        <v>132.5</v>
      </c>
      <c r="L263" s="36">
        <f t="shared" si="74"/>
        <v>1.3788646506146453E-2</v>
      </c>
      <c r="M263" s="99">
        <f t="shared" si="75"/>
        <v>3.3125000000000002E-2</v>
      </c>
      <c r="N263">
        <f t="shared" si="76"/>
        <v>1500</v>
      </c>
      <c r="O263" s="36">
        <f t="shared" si="66"/>
        <v>3.1568355450390098E-3</v>
      </c>
      <c r="P263" s="1">
        <f t="shared" si="77"/>
        <v>0.86208059068765885</v>
      </c>
      <c r="Q263" s="23">
        <f t="shared" si="78"/>
        <v>429.62591940931236</v>
      </c>
      <c r="R263" s="23">
        <f t="shared" si="67"/>
        <v>0.83</v>
      </c>
      <c r="S263" s="11">
        <f t="shared" si="68"/>
        <v>0.96</v>
      </c>
      <c r="T263" s="20"/>
      <c r="U263" s="30">
        <f t="shared" si="69"/>
        <v>11.492155736942463</v>
      </c>
      <c r="V263" s="24">
        <f t="shared" si="70"/>
        <v>9.156949691195754</v>
      </c>
      <c r="W263" s="24">
        <f t="shared" si="79"/>
        <v>10</v>
      </c>
      <c r="X263" s="31">
        <f t="shared" si="80"/>
        <v>219.76679258869808</v>
      </c>
      <c r="Y263" s="20"/>
      <c r="Z263" s="19"/>
    </row>
    <row r="264" spans="1:26" ht="15.6" x14ac:dyDescent="0.3">
      <c r="A264" s="32">
        <v>246</v>
      </c>
      <c r="B264" s="172">
        <f>'Curva durate'!BH272/1000</f>
        <v>2.7134475038303463E-3</v>
      </c>
      <c r="C264" s="11"/>
      <c r="D264" s="83">
        <f t="shared" si="71"/>
        <v>2.7134475038303463E-3</v>
      </c>
      <c r="E264" s="83">
        <f t="shared" si="72"/>
        <v>0</v>
      </c>
      <c r="F264" s="173">
        <f t="shared" si="73"/>
        <v>2.7134475038303463E-3</v>
      </c>
      <c r="G264" s="174">
        <f t="shared" si="61"/>
        <v>2.7134475038303463E-3</v>
      </c>
      <c r="H264" s="175">
        <f t="shared" si="62"/>
        <v>0</v>
      </c>
      <c r="I264" s="27">
        <f t="shared" si="63"/>
        <v>0.54268950076606925</v>
      </c>
      <c r="J264" s="11">
        <f t="shared" si="64"/>
        <v>432</v>
      </c>
      <c r="K264">
        <f t="shared" si="65"/>
        <v>132.5</v>
      </c>
      <c r="L264" s="36">
        <f t="shared" si="74"/>
        <v>1.3788646506146453E-2</v>
      </c>
      <c r="M264" s="99">
        <f t="shared" si="75"/>
        <v>3.3125000000000002E-2</v>
      </c>
      <c r="N264">
        <f t="shared" si="76"/>
        <v>1500</v>
      </c>
      <c r="O264" s="36">
        <f t="shared" si="66"/>
        <v>3.1568355450390098E-3</v>
      </c>
      <c r="P264" s="1">
        <f t="shared" si="77"/>
        <v>0.8537027361333962</v>
      </c>
      <c r="Q264" s="23">
        <f t="shared" si="78"/>
        <v>429.63429726386659</v>
      </c>
      <c r="R264" s="23">
        <f t="shared" si="67"/>
        <v>0.83</v>
      </c>
      <c r="S264" s="11">
        <f t="shared" si="68"/>
        <v>0.96</v>
      </c>
      <c r="T264" s="20"/>
      <c r="U264" s="30">
        <f t="shared" si="69"/>
        <v>11.436400993526036</v>
      </c>
      <c r="V264" s="24">
        <f t="shared" si="70"/>
        <v>9.1125243116415451</v>
      </c>
      <c r="W264" s="24">
        <f t="shared" si="79"/>
        <v>10</v>
      </c>
      <c r="X264" s="31">
        <f t="shared" si="80"/>
        <v>218.7005834793971</v>
      </c>
      <c r="Y264" s="20"/>
      <c r="Z264" s="19"/>
    </row>
    <row r="265" spans="1:26" ht="15.6" x14ac:dyDescent="0.3">
      <c r="A265" s="26">
        <v>247</v>
      </c>
      <c r="B265" s="172">
        <f>'Curva durate'!BH273/1000</f>
        <v>2.7002065444872727E-3</v>
      </c>
      <c r="C265" s="11"/>
      <c r="D265" s="83">
        <f t="shared" si="71"/>
        <v>2.7002065444872727E-3</v>
      </c>
      <c r="E265" s="83">
        <f t="shared" si="72"/>
        <v>0</v>
      </c>
      <c r="F265" s="173">
        <f t="shared" si="73"/>
        <v>2.7002065444872727E-3</v>
      </c>
      <c r="G265" s="174">
        <f t="shared" si="61"/>
        <v>2.7002065444872727E-3</v>
      </c>
      <c r="H265" s="175">
        <f t="shared" si="62"/>
        <v>0</v>
      </c>
      <c r="I265" s="27">
        <f t="shared" si="63"/>
        <v>0.5400413088974545</v>
      </c>
      <c r="J265" s="11">
        <f t="shared" si="64"/>
        <v>432</v>
      </c>
      <c r="K265">
        <f t="shared" si="65"/>
        <v>132.5</v>
      </c>
      <c r="L265" s="36">
        <f t="shared" si="74"/>
        <v>1.3788646506146453E-2</v>
      </c>
      <c r="M265" s="99">
        <f t="shared" si="75"/>
        <v>3.3125000000000002E-2</v>
      </c>
      <c r="N265">
        <f t="shared" si="76"/>
        <v>1500</v>
      </c>
      <c r="O265" s="36">
        <f t="shared" si="66"/>
        <v>3.1568355450390098E-3</v>
      </c>
      <c r="P265" s="1">
        <f t="shared" si="77"/>
        <v>0.84539134392043158</v>
      </c>
      <c r="Q265" s="23">
        <f t="shared" si="78"/>
        <v>429.64260865607957</v>
      </c>
      <c r="R265" s="23">
        <f t="shared" si="67"/>
        <v>0.83</v>
      </c>
      <c r="S265" s="11">
        <f t="shared" si="68"/>
        <v>0.96</v>
      </c>
      <c r="T265" s="20"/>
      <c r="U265" s="30">
        <f t="shared" si="69"/>
        <v>11.380814317937395</v>
      </c>
      <c r="V265" s="24">
        <f t="shared" si="70"/>
        <v>9.0682328485325154</v>
      </c>
      <c r="W265" s="24">
        <f t="shared" si="79"/>
        <v>10</v>
      </c>
      <c r="X265" s="31">
        <f t="shared" si="80"/>
        <v>217.63758836478036</v>
      </c>
      <c r="Y265" s="20"/>
      <c r="Z265" s="19"/>
    </row>
    <row r="266" spans="1:26" ht="15.6" x14ac:dyDescent="0.3">
      <c r="A266" s="32">
        <v>248</v>
      </c>
      <c r="B266" s="172">
        <f>'Curva durate'!BH274/1000</f>
        <v>2.6870072729946004E-3</v>
      </c>
      <c r="C266" s="11"/>
      <c r="D266" s="83">
        <f t="shared" si="71"/>
        <v>2.6870072729946004E-3</v>
      </c>
      <c r="E266" s="83">
        <f t="shared" si="72"/>
        <v>0</v>
      </c>
      <c r="F266" s="173">
        <f t="shared" si="73"/>
        <v>2.6870072729946004E-3</v>
      </c>
      <c r="G266" s="174">
        <f t="shared" si="61"/>
        <v>2.6870072729946004E-3</v>
      </c>
      <c r="H266" s="175">
        <f t="shared" si="62"/>
        <v>0</v>
      </c>
      <c r="I266" s="27">
        <f t="shared" si="63"/>
        <v>0.53740145459892008</v>
      </c>
      <c r="J266" s="11">
        <f t="shared" si="64"/>
        <v>432</v>
      </c>
      <c r="K266">
        <f t="shared" si="65"/>
        <v>132.5</v>
      </c>
      <c r="L266" s="36">
        <f t="shared" si="74"/>
        <v>1.3788646506146453E-2</v>
      </c>
      <c r="M266" s="99">
        <f t="shared" si="75"/>
        <v>3.3125000000000002E-2</v>
      </c>
      <c r="N266">
        <f t="shared" si="76"/>
        <v>1500</v>
      </c>
      <c r="O266" s="36">
        <f t="shared" si="66"/>
        <v>3.1568355450390098E-3</v>
      </c>
      <c r="P266" s="1">
        <f t="shared" si="77"/>
        <v>0.83714658425553634</v>
      </c>
      <c r="Q266" s="23">
        <f t="shared" si="78"/>
        <v>429.65085341574445</v>
      </c>
      <c r="R266" s="23">
        <f t="shared" si="67"/>
        <v>0.83</v>
      </c>
      <c r="S266" s="11">
        <f t="shared" si="68"/>
        <v>0.96</v>
      </c>
      <c r="T266" s="20"/>
      <c r="U266" s="30">
        <f t="shared" si="69"/>
        <v>11.325399435848899</v>
      </c>
      <c r="V266" s="24">
        <f t="shared" si="70"/>
        <v>9.0240782704844023</v>
      </c>
      <c r="W266" s="24">
        <f t="shared" si="79"/>
        <v>10</v>
      </c>
      <c r="X266" s="31">
        <f t="shared" si="80"/>
        <v>216.57787849162565</v>
      </c>
      <c r="Y266" s="20"/>
      <c r="Z266" s="19"/>
    </row>
    <row r="267" spans="1:26" ht="15.6" x14ac:dyDescent="0.3">
      <c r="A267" s="32">
        <v>249</v>
      </c>
      <c r="B267" s="172">
        <f>'Curva durate'!BH275/1000</f>
        <v>2.6738505665354667E-3</v>
      </c>
      <c r="C267" s="11"/>
      <c r="D267" s="83">
        <f t="shared" si="71"/>
        <v>2.6738505665354667E-3</v>
      </c>
      <c r="E267" s="83">
        <f t="shared" si="72"/>
        <v>0</v>
      </c>
      <c r="F267" s="173">
        <f t="shared" si="73"/>
        <v>2.6738505665354667E-3</v>
      </c>
      <c r="G267" s="174">
        <f t="shared" si="61"/>
        <v>2.6738505665354667E-3</v>
      </c>
      <c r="H267" s="175">
        <f t="shared" si="62"/>
        <v>0</v>
      </c>
      <c r="I267" s="27">
        <f t="shared" si="63"/>
        <v>0.53477011330709334</v>
      </c>
      <c r="J267" s="11">
        <f t="shared" si="64"/>
        <v>432</v>
      </c>
      <c r="K267">
        <f t="shared" si="65"/>
        <v>132.5</v>
      </c>
      <c r="L267" s="36">
        <f t="shared" si="74"/>
        <v>1.3788646506146453E-2</v>
      </c>
      <c r="M267" s="99">
        <f t="shared" si="75"/>
        <v>3.3125000000000002E-2</v>
      </c>
      <c r="N267">
        <f t="shared" si="76"/>
        <v>1500</v>
      </c>
      <c r="O267" s="36">
        <f t="shared" si="66"/>
        <v>3.1568355450390098E-3</v>
      </c>
      <c r="P267" s="1">
        <f t="shared" si="77"/>
        <v>0.82896861823903656</v>
      </c>
      <c r="Q267" s="23">
        <f t="shared" si="78"/>
        <v>429.65903138176094</v>
      </c>
      <c r="R267" s="23">
        <f t="shared" si="67"/>
        <v>0.83</v>
      </c>
      <c r="S267" s="11">
        <f t="shared" si="68"/>
        <v>0.96</v>
      </c>
      <c r="T267" s="20"/>
      <c r="U267" s="30">
        <f t="shared" si="69"/>
        <v>11.270160076321345</v>
      </c>
      <c r="V267" s="24">
        <f t="shared" si="70"/>
        <v>8.9800635488128453</v>
      </c>
      <c r="W267" s="24">
        <f t="shared" si="79"/>
        <v>10</v>
      </c>
      <c r="X267" s="31">
        <f t="shared" si="80"/>
        <v>215.5215251715083</v>
      </c>
      <c r="Y267" s="20"/>
      <c r="Z267" s="19"/>
    </row>
    <row r="268" spans="1:26" ht="15.6" x14ac:dyDescent="0.3">
      <c r="A268" s="26">
        <v>250</v>
      </c>
      <c r="B268" s="172">
        <f>'Curva durate'!BH276/1000</f>
        <v>2.66073730299055E-3</v>
      </c>
      <c r="C268" s="11"/>
      <c r="D268" s="83">
        <f t="shared" si="71"/>
        <v>2.66073730299055E-3</v>
      </c>
      <c r="E268" s="83">
        <f t="shared" si="72"/>
        <v>0</v>
      </c>
      <c r="F268" s="173">
        <f t="shared" si="73"/>
        <v>2.66073730299055E-3</v>
      </c>
      <c r="G268" s="174">
        <f t="shared" si="61"/>
        <v>2.66073730299055E-3</v>
      </c>
      <c r="H268" s="175">
        <f t="shared" si="62"/>
        <v>0</v>
      </c>
      <c r="I268" s="27">
        <f t="shared" si="63"/>
        <v>0.53214746059811002</v>
      </c>
      <c r="J268" s="11">
        <f t="shared" si="64"/>
        <v>432</v>
      </c>
      <c r="K268">
        <f t="shared" si="65"/>
        <v>132.5</v>
      </c>
      <c r="L268" s="36">
        <f t="shared" si="74"/>
        <v>1.3788646506146453E-2</v>
      </c>
      <c r="M268" s="99">
        <f t="shared" si="75"/>
        <v>3.3125000000000002E-2</v>
      </c>
      <c r="N268">
        <f t="shared" si="76"/>
        <v>1500</v>
      </c>
      <c r="O268" s="36">
        <f t="shared" si="66"/>
        <v>3.1568355450390098E-3</v>
      </c>
      <c r="P268" s="1">
        <f t="shared" si="77"/>
        <v>0.82085759793983715</v>
      </c>
      <c r="Q268" s="23">
        <f t="shared" si="78"/>
        <v>429.66714240206016</v>
      </c>
      <c r="R268" s="23">
        <f t="shared" si="67"/>
        <v>0.83</v>
      </c>
      <c r="S268" s="11">
        <f t="shared" si="68"/>
        <v>0.96</v>
      </c>
      <c r="T268" s="20"/>
      <c r="U268" s="30">
        <f t="shared" si="69"/>
        <v>11.215099971790025</v>
      </c>
      <c r="V268" s="24">
        <f t="shared" si="70"/>
        <v>8.9361916575222917</v>
      </c>
      <c r="W268" s="24">
        <f t="shared" si="79"/>
        <v>10</v>
      </c>
      <c r="X268" s="31">
        <f t="shared" si="80"/>
        <v>214.46859978053499</v>
      </c>
      <c r="Y268" s="20"/>
      <c r="Z268" s="19"/>
    </row>
    <row r="269" spans="1:26" ht="15.6" x14ac:dyDescent="0.3">
      <c r="A269" s="32">
        <v>251</v>
      </c>
      <c r="B269" s="172">
        <f>'Curva durate'!BH277/1000</f>
        <v>2.6476683609380608E-3</v>
      </c>
      <c r="C269" s="11"/>
      <c r="D269" s="83">
        <f t="shared" si="71"/>
        <v>2.6476683609380608E-3</v>
      </c>
      <c r="E269" s="83">
        <f t="shared" si="72"/>
        <v>0</v>
      </c>
      <c r="F269" s="173">
        <f t="shared" si="73"/>
        <v>2.6476683609380608E-3</v>
      </c>
      <c r="G269" s="174">
        <f t="shared" si="61"/>
        <v>2.6476683609380608E-3</v>
      </c>
      <c r="H269" s="175">
        <f t="shared" si="62"/>
        <v>0</v>
      </c>
      <c r="I269" s="27">
        <f t="shared" si="63"/>
        <v>0.52953367218761216</v>
      </c>
      <c r="J269" s="11">
        <f t="shared" si="64"/>
        <v>432</v>
      </c>
      <c r="K269">
        <f t="shared" si="65"/>
        <v>132.5</v>
      </c>
      <c r="L269" s="36">
        <f t="shared" si="74"/>
        <v>1.3788646506146453E-2</v>
      </c>
      <c r="M269" s="99">
        <f t="shared" si="75"/>
        <v>3.3125000000000002E-2</v>
      </c>
      <c r="N269">
        <f t="shared" si="76"/>
        <v>1500</v>
      </c>
      <c r="O269" s="36">
        <f t="shared" si="66"/>
        <v>3.1568355450390098E-3</v>
      </c>
      <c r="P269" s="1">
        <f t="shared" si="77"/>
        <v>0.81281366647232167</v>
      </c>
      <c r="Q269" s="23">
        <f t="shared" si="78"/>
        <v>429.67518633352768</v>
      </c>
      <c r="R269" s="23">
        <f t="shared" si="67"/>
        <v>0.83</v>
      </c>
      <c r="S269" s="11">
        <f t="shared" si="68"/>
        <v>0.96</v>
      </c>
      <c r="T269" s="20"/>
      <c r="U269" s="30">
        <f t="shared" si="69"/>
        <v>11.160222858050737</v>
      </c>
      <c r="V269" s="24">
        <f t="shared" si="70"/>
        <v>8.8924655732948263</v>
      </c>
      <c r="W269" s="24">
        <f t="shared" si="79"/>
        <v>10</v>
      </c>
      <c r="X269" s="31">
        <f t="shared" si="80"/>
        <v>213.41917375907582</v>
      </c>
      <c r="Y269" s="20"/>
      <c r="Z269" s="19"/>
    </row>
    <row r="270" spans="1:26" ht="15.6" x14ac:dyDescent="0.3">
      <c r="A270" s="32">
        <v>252</v>
      </c>
      <c r="B270" s="172">
        <f>'Curva durate'!BH278/1000</f>
        <v>2.6346446196537482E-3</v>
      </c>
      <c r="C270" s="11"/>
      <c r="D270" s="83">
        <f t="shared" si="71"/>
        <v>2.6346446196537482E-3</v>
      </c>
      <c r="E270" s="83">
        <f t="shared" si="72"/>
        <v>0</v>
      </c>
      <c r="F270" s="173">
        <f t="shared" si="73"/>
        <v>2.6346446196537482E-3</v>
      </c>
      <c r="G270" s="174">
        <f t="shared" si="61"/>
        <v>2.6346446196537482E-3</v>
      </c>
      <c r="H270" s="175">
        <f t="shared" si="62"/>
        <v>0</v>
      </c>
      <c r="I270" s="27">
        <f t="shared" si="63"/>
        <v>0.52692892393074964</v>
      </c>
      <c r="J270" s="11">
        <f t="shared" si="64"/>
        <v>432</v>
      </c>
      <c r="K270">
        <f t="shared" si="65"/>
        <v>132.5</v>
      </c>
      <c r="L270" s="36">
        <f t="shared" si="74"/>
        <v>1.3788646506146453E-2</v>
      </c>
      <c r="M270" s="99">
        <f t="shared" si="75"/>
        <v>3.3125000000000002E-2</v>
      </c>
      <c r="N270">
        <f t="shared" si="76"/>
        <v>1500</v>
      </c>
      <c r="O270" s="36">
        <f t="shared" si="66"/>
        <v>3.1568355450390098E-3</v>
      </c>
      <c r="P270" s="1">
        <f t="shared" si="77"/>
        <v>0.80483695807515654</v>
      </c>
      <c r="Q270" s="23">
        <f t="shared" si="78"/>
        <v>429.68316304192484</v>
      </c>
      <c r="R270" s="23">
        <f t="shared" si="67"/>
        <v>0.83</v>
      </c>
      <c r="S270" s="11">
        <f t="shared" si="68"/>
        <v>0.96</v>
      </c>
      <c r="T270" s="20"/>
      <c r="U270" s="30">
        <f t="shared" si="69"/>
        <v>11.105532474245916</v>
      </c>
      <c r="V270" s="24">
        <f t="shared" si="70"/>
        <v>8.8488882754791458</v>
      </c>
      <c r="W270" s="24">
        <f t="shared" si="79"/>
        <v>10</v>
      </c>
      <c r="X270" s="31">
        <f t="shared" si="80"/>
        <v>212.37331861149949</v>
      </c>
      <c r="Y270" s="20"/>
      <c r="Z270" s="19"/>
    </row>
    <row r="271" spans="1:26" ht="15.6" x14ac:dyDescent="0.3">
      <c r="A271" s="26">
        <v>253</v>
      </c>
      <c r="B271" s="172">
        <f>'Curva durate'!BH279/1000</f>
        <v>2.6216669591108948E-3</v>
      </c>
      <c r="C271" s="11"/>
      <c r="D271" s="83">
        <f t="shared" si="71"/>
        <v>2.6216669591108948E-3</v>
      </c>
      <c r="E271" s="83">
        <f t="shared" si="72"/>
        <v>0</v>
      </c>
      <c r="F271" s="173">
        <f t="shared" si="73"/>
        <v>2.6216669591108948E-3</v>
      </c>
      <c r="G271" s="174">
        <f t="shared" si="61"/>
        <v>2.6216669591108948E-3</v>
      </c>
      <c r="H271" s="175">
        <f t="shared" si="62"/>
        <v>0</v>
      </c>
      <c r="I271" s="27">
        <f t="shared" si="63"/>
        <v>0.52433339182217897</v>
      </c>
      <c r="J271" s="11">
        <f t="shared" si="64"/>
        <v>432</v>
      </c>
      <c r="K271">
        <f t="shared" si="65"/>
        <v>132.5</v>
      </c>
      <c r="L271" s="36">
        <f t="shared" si="74"/>
        <v>1.3788646506146453E-2</v>
      </c>
      <c r="M271" s="99">
        <f t="shared" si="75"/>
        <v>3.3125000000000002E-2</v>
      </c>
      <c r="N271">
        <f t="shared" si="76"/>
        <v>1500</v>
      </c>
      <c r="O271" s="36">
        <f t="shared" si="66"/>
        <v>3.1568355450390098E-3</v>
      </c>
      <c r="P271" s="1">
        <f t="shared" si="77"/>
        <v>0.79692759819198766</v>
      </c>
      <c r="Q271" s="23">
        <f t="shared" si="78"/>
        <v>429.69107240180801</v>
      </c>
      <c r="R271" s="23">
        <f t="shared" si="67"/>
        <v>0.83</v>
      </c>
      <c r="S271" s="11">
        <f t="shared" si="68"/>
        <v>0.96</v>
      </c>
      <c r="T271" s="20"/>
      <c r="U271" s="30">
        <f t="shared" si="69"/>
        <v>11.051032562850731</v>
      </c>
      <c r="V271" s="24">
        <f t="shared" si="70"/>
        <v>8.8054627460794617</v>
      </c>
      <c r="W271" s="24">
        <f t="shared" si="79"/>
        <v>10</v>
      </c>
      <c r="X271" s="31">
        <f t="shared" si="80"/>
        <v>211.33110590590707</v>
      </c>
      <c r="Y271" s="20"/>
      <c r="Z271" s="19"/>
    </row>
    <row r="272" spans="1:26" ht="15.6" x14ac:dyDescent="0.3">
      <c r="A272" s="32">
        <v>254</v>
      </c>
      <c r="B272" s="172">
        <f>'Curva durate'!BH280/1000</f>
        <v>2.6087362599803219E-3</v>
      </c>
      <c r="C272" s="11"/>
      <c r="D272" s="83">
        <f t="shared" si="71"/>
        <v>2.6087362599803219E-3</v>
      </c>
      <c r="E272" s="83">
        <f t="shared" si="72"/>
        <v>0</v>
      </c>
      <c r="F272" s="173">
        <f t="shared" si="73"/>
        <v>2.6087362599803219E-3</v>
      </c>
      <c r="G272" s="174">
        <f t="shared" si="61"/>
        <v>2.6087362599803219E-3</v>
      </c>
      <c r="H272" s="175">
        <f t="shared" si="62"/>
        <v>0</v>
      </c>
      <c r="I272" s="27">
        <f t="shared" si="63"/>
        <v>0.52174725199606442</v>
      </c>
      <c r="J272" s="11">
        <f t="shared" si="64"/>
        <v>432</v>
      </c>
      <c r="K272">
        <f t="shared" si="65"/>
        <v>132.5</v>
      </c>
      <c r="L272" s="36">
        <f t="shared" si="74"/>
        <v>1.3788646506146453E-2</v>
      </c>
      <c r="M272" s="99">
        <f t="shared" si="75"/>
        <v>3.3125000000000002E-2</v>
      </c>
      <c r="N272">
        <f t="shared" si="76"/>
        <v>1500</v>
      </c>
      <c r="O272" s="36">
        <f t="shared" si="66"/>
        <v>3.1568355450390098E-3</v>
      </c>
      <c r="P272" s="1">
        <f t="shared" si="77"/>
        <v>0.78908570355404606</v>
      </c>
      <c r="Q272" s="23">
        <f t="shared" si="78"/>
        <v>429.69891429644593</v>
      </c>
      <c r="R272" s="23">
        <f t="shared" si="67"/>
        <v>0.83</v>
      </c>
      <c r="S272" s="11">
        <f t="shared" si="68"/>
        <v>0.96</v>
      </c>
      <c r="T272" s="20"/>
      <c r="U272" s="30">
        <f t="shared" si="69"/>
        <v>10.996726869659284</v>
      </c>
      <c r="V272" s="24">
        <f t="shared" si="70"/>
        <v>8.7621919697445154</v>
      </c>
      <c r="W272" s="24">
        <f t="shared" si="79"/>
        <v>10</v>
      </c>
      <c r="X272" s="31">
        <f t="shared" si="80"/>
        <v>210.29260727386838</v>
      </c>
      <c r="Y272" s="20"/>
      <c r="Z272" s="19"/>
    </row>
    <row r="273" spans="1:26" ht="15.6" x14ac:dyDescent="0.3">
      <c r="A273" s="32">
        <v>255</v>
      </c>
      <c r="B273" s="172">
        <f>'Curva durate'!BH281/1000</f>
        <v>2.5958534036303847E-3</v>
      </c>
      <c r="C273" s="11"/>
      <c r="D273" s="83">
        <f t="shared" si="71"/>
        <v>2.5958534036303847E-3</v>
      </c>
      <c r="E273" s="83">
        <f t="shared" si="72"/>
        <v>0</v>
      </c>
      <c r="F273" s="173">
        <f t="shared" si="73"/>
        <v>2.5958534036303847E-3</v>
      </c>
      <c r="G273" s="174">
        <f t="shared" si="61"/>
        <v>2.5958534036303847E-3</v>
      </c>
      <c r="H273" s="175">
        <f t="shared" si="62"/>
        <v>0</v>
      </c>
      <c r="I273" s="27">
        <f t="shared" si="63"/>
        <v>0.51917068072607697</v>
      </c>
      <c r="J273" s="11">
        <f t="shared" si="64"/>
        <v>432</v>
      </c>
      <c r="K273">
        <f t="shared" si="65"/>
        <v>132.5</v>
      </c>
      <c r="L273" s="36">
        <f t="shared" si="74"/>
        <v>1.3788646506146453E-2</v>
      </c>
      <c r="M273" s="99">
        <f t="shared" si="75"/>
        <v>3.3125000000000002E-2</v>
      </c>
      <c r="N273">
        <f t="shared" si="76"/>
        <v>1500</v>
      </c>
      <c r="O273" s="36">
        <f t="shared" si="66"/>
        <v>3.1568355450390098E-3</v>
      </c>
      <c r="P273" s="1">
        <f t="shared" si="77"/>
        <v>0.78131138226465668</v>
      </c>
      <c r="Q273" s="23">
        <f t="shared" si="78"/>
        <v>429.70668861773532</v>
      </c>
      <c r="R273" s="23">
        <f t="shared" si="67"/>
        <v>0.83</v>
      </c>
      <c r="S273" s="11">
        <f t="shared" si="68"/>
        <v>0.96</v>
      </c>
      <c r="T273" s="20"/>
      <c r="U273" s="30">
        <f t="shared" si="69"/>
        <v>10.942619143770795</v>
      </c>
      <c r="V273" s="24">
        <f t="shared" si="70"/>
        <v>8.7190789337565686</v>
      </c>
      <c r="W273" s="24">
        <f t="shared" si="79"/>
        <v>10</v>
      </c>
      <c r="X273" s="31">
        <f t="shared" si="80"/>
        <v>209.25789441015763</v>
      </c>
      <c r="Y273" s="20"/>
      <c r="Z273" s="19"/>
    </row>
    <row r="274" spans="1:26" ht="15.6" x14ac:dyDescent="0.3">
      <c r="A274" s="26">
        <v>256</v>
      </c>
      <c r="B274" s="172">
        <f>'Curva durate'!BH282/1000</f>
        <v>2.5830192721269757E-3</v>
      </c>
      <c r="C274" s="11"/>
      <c r="D274" s="83">
        <f t="shared" si="71"/>
        <v>2.5830192721269757E-3</v>
      </c>
      <c r="E274" s="83">
        <f t="shared" si="72"/>
        <v>0</v>
      </c>
      <c r="F274" s="173">
        <f t="shared" si="73"/>
        <v>2.5830192721269757E-3</v>
      </c>
      <c r="G274" s="174">
        <f t="shared" si="61"/>
        <v>2.5830192721269757E-3</v>
      </c>
      <c r="H274" s="175">
        <f t="shared" si="62"/>
        <v>0</v>
      </c>
      <c r="I274" s="27">
        <f t="shared" si="63"/>
        <v>0.51660385442539514</v>
      </c>
      <c r="J274" s="11">
        <f t="shared" si="64"/>
        <v>432</v>
      </c>
      <c r="K274">
        <f t="shared" si="65"/>
        <v>132.5</v>
      </c>
      <c r="L274" s="36">
        <f t="shared" si="74"/>
        <v>1.3788646506146453E-2</v>
      </c>
      <c r="M274" s="99">
        <f t="shared" si="75"/>
        <v>3.3125000000000002E-2</v>
      </c>
      <c r="N274">
        <f t="shared" si="76"/>
        <v>1500</v>
      </c>
      <c r="O274" s="36">
        <f t="shared" si="66"/>
        <v>3.1568355450390098E-3</v>
      </c>
      <c r="P274" s="1">
        <f t="shared" si="77"/>
        <v>0.77360473388566764</v>
      </c>
      <c r="Q274" s="23">
        <f t="shared" si="78"/>
        <v>429.71439526611431</v>
      </c>
      <c r="R274" s="23">
        <f t="shared" si="67"/>
        <v>0.83</v>
      </c>
      <c r="S274" s="11">
        <f t="shared" si="68"/>
        <v>0.96</v>
      </c>
      <c r="T274" s="20"/>
      <c r="U274" s="30">
        <f t="shared" si="69"/>
        <v>10.888713137575897</v>
      </c>
      <c r="V274" s="24">
        <f t="shared" si="70"/>
        <v>8.676126628020473</v>
      </c>
      <c r="W274" s="24">
        <f t="shared" si="79"/>
        <v>10</v>
      </c>
      <c r="X274" s="31">
        <f t="shared" si="80"/>
        <v>208.22703907249135</v>
      </c>
      <c r="Y274" s="20"/>
      <c r="Z274" s="19"/>
    </row>
    <row r="275" spans="1:26" ht="15.6" x14ac:dyDescent="0.3">
      <c r="A275" s="32">
        <v>257</v>
      </c>
      <c r="B275" s="172">
        <f>'Curva durate'!BH283/1000</f>
        <v>2.5702347482335227E-3</v>
      </c>
      <c r="C275" s="11"/>
      <c r="D275" s="83">
        <f t="shared" si="71"/>
        <v>2.5702347482335227E-3</v>
      </c>
      <c r="E275" s="83">
        <f t="shared" si="72"/>
        <v>0</v>
      </c>
      <c r="F275" s="173">
        <f t="shared" si="73"/>
        <v>2.5702347482335227E-3</v>
      </c>
      <c r="G275" s="174">
        <f t="shared" ref="G275:G338" si="81">IF(F275&gt;$F$6,$F$6,IF(F275&lt;$G$6,0,F275))</f>
        <v>2.5702347482335227E-3</v>
      </c>
      <c r="H275" s="175">
        <f t="shared" ref="H275:H338" si="82">D275-G275</f>
        <v>0</v>
      </c>
      <c r="I275" s="27">
        <f t="shared" ref="I275:I338" si="83">G275/$F$6</f>
        <v>0.5140469496467045</v>
      </c>
      <c r="J275" s="11">
        <f t="shared" ref="J275:J338" si="84">$I$6</f>
        <v>432</v>
      </c>
      <c r="K275">
        <f t="shared" ref="K275:K338" si="85">$M$9</f>
        <v>132.5</v>
      </c>
      <c r="L275" s="36">
        <f t="shared" si="74"/>
        <v>1.3788646506146453E-2</v>
      </c>
      <c r="M275" s="99">
        <f t="shared" si="75"/>
        <v>3.3125000000000002E-2</v>
      </c>
      <c r="N275">
        <f t="shared" si="76"/>
        <v>1500</v>
      </c>
      <c r="O275" s="36">
        <f t="shared" ref="O275:O338" si="86">10.3/($O$9^2*(K275/1000)^(1/3))</f>
        <v>3.1568355450390098E-3</v>
      </c>
      <c r="P275" s="1">
        <f t="shared" si="77"/>
        <v>0.76596584952579216</v>
      </c>
      <c r="Q275" s="23">
        <f t="shared" si="78"/>
        <v>429.7220341504742</v>
      </c>
      <c r="R275" s="23">
        <f t="shared" ref="R275:R338" si="87">$Q$9</f>
        <v>0.83</v>
      </c>
      <c r="S275" s="11">
        <f t="shared" ref="S275:S338" si="88">$R$9</f>
        <v>0.96</v>
      </c>
      <c r="T275" s="20"/>
      <c r="U275" s="30">
        <f t="shared" ref="U275:U338" si="89">G275*9.81*Q275</f>
        <v>10.835012606742938</v>
      </c>
      <c r="V275" s="24">
        <f t="shared" ref="V275:V338" si="90">U275*R275*S275</f>
        <v>8.6333380450527724</v>
      </c>
      <c r="W275" s="24">
        <f t="shared" si="79"/>
        <v>10</v>
      </c>
      <c r="X275" s="31">
        <f t="shared" si="80"/>
        <v>207.20011308126652</v>
      </c>
      <c r="Y275" s="20"/>
      <c r="Z275" s="19"/>
    </row>
    <row r="276" spans="1:26" ht="15.6" x14ac:dyDescent="0.3">
      <c r="A276" s="32">
        <v>258</v>
      </c>
      <c r="B276" s="172">
        <f>'Curva durate'!BH284/1000</f>
        <v>2.5575007154109912E-3</v>
      </c>
      <c r="C276" s="11"/>
      <c r="D276" s="83">
        <f t="shared" ref="D276:D339" si="91">B276</f>
        <v>2.5575007154109912E-3</v>
      </c>
      <c r="E276" s="83">
        <f t="shared" ref="E276:E339" si="92">$I$9</f>
        <v>0</v>
      </c>
      <c r="F276" s="173">
        <f t="shared" ref="F276:F339" si="93">IF((B276-E276)&gt;0,(B276-E276),0)</f>
        <v>2.5575007154109912E-3</v>
      </c>
      <c r="G276" s="174">
        <f t="shared" si="81"/>
        <v>2.5575007154109912E-3</v>
      </c>
      <c r="H276" s="175">
        <f t="shared" si="82"/>
        <v>0</v>
      </c>
      <c r="I276" s="27">
        <f t="shared" si="83"/>
        <v>0.51150014308219827</v>
      </c>
      <c r="J276" s="11">
        <f t="shared" si="84"/>
        <v>432</v>
      </c>
      <c r="K276">
        <f t="shared" si="85"/>
        <v>132.5</v>
      </c>
      <c r="L276" s="36">
        <f t="shared" ref="L276:L339" si="94">PI()*(K276/1000)^2/4</f>
        <v>1.3788646506146453E-2</v>
      </c>
      <c r="M276" s="99">
        <f t="shared" ref="M276:M339" si="95">K276/4/1000</f>
        <v>3.3125000000000002E-2</v>
      </c>
      <c r="N276">
        <f t="shared" ref="N276:N339" si="96">$N$9</f>
        <v>1500</v>
      </c>
      <c r="O276" s="36">
        <f t="shared" si="86"/>
        <v>3.1568355450390098E-3</v>
      </c>
      <c r="P276" s="1">
        <f t="shared" ref="P276:P339" si="97">O276*(G276)^2*(K276/1000)^(-5)*N276</f>
        <v>0.7583948119308801</v>
      </c>
      <c r="Q276" s="23">
        <f t="shared" ref="Q276:Q339" si="98">J276-P276-$P$13</f>
        <v>429.72960518806912</v>
      </c>
      <c r="R276" s="23">
        <f t="shared" si="87"/>
        <v>0.83</v>
      </c>
      <c r="S276" s="11">
        <f t="shared" si="88"/>
        <v>0.96</v>
      </c>
      <c r="T276" s="20"/>
      <c r="U276" s="30">
        <f t="shared" si="89"/>
        <v>10.78152131020436</v>
      </c>
      <c r="V276" s="24">
        <f t="shared" si="90"/>
        <v>8.5907161799708334</v>
      </c>
      <c r="W276" s="24">
        <f t="shared" ref="W276:W339" si="99">CEILING(V276,5)</f>
        <v>10</v>
      </c>
      <c r="X276" s="31">
        <f t="shared" ref="X276:X339" si="100">V276*24</f>
        <v>206.1771883193</v>
      </c>
      <c r="Y276" s="20"/>
      <c r="Z276" s="19"/>
    </row>
    <row r="277" spans="1:26" ht="15.6" x14ac:dyDescent="0.3">
      <c r="A277" s="26">
        <v>259</v>
      </c>
      <c r="B277" s="172">
        <f>'Curva durate'!BH285/1000</f>
        <v>2.5448180578178767E-3</v>
      </c>
      <c r="C277" s="11"/>
      <c r="D277" s="83">
        <f t="shared" si="91"/>
        <v>2.5448180578178767E-3</v>
      </c>
      <c r="E277" s="83">
        <f t="shared" si="92"/>
        <v>0</v>
      </c>
      <c r="F277" s="173">
        <f t="shared" si="93"/>
        <v>2.5448180578178767E-3</v>
      </c>
      <c r="G277" s="174">
        <f t="shared" si="81"/>
        <v>2.5448180578178767E-3</v>
      </c>
      <c r="H277" s="175">
        <f t="shared" si="82"/>
        <v>0</v>
      </c>
      <c r="I277" s="27">
        <f t="shared" si="83"/>
        <v>0.50896361156357528</v>
      </c>
      <c r="J277" s="11">
        <f t="shared" si="84"/>
        <v>432</v>
      </c>
      <c r="K277">
        <f t="shared" si="85"/>
        <v>132.5</v>
      </c>
      <c r="L277" s="36">
        <f t="shared" si="94"/>
        <v>1.3788646506146453E-2</v>
      </c>
      <c r="M277" s="99">
        <f t="shared" si="95"/>
        <v>3.3125000000000002E-2</v>
      </c>
      <c r="N277">
        <f t="shared" si="96"/>
        <v>1500</v>
      </c>
      <c r="O277" s="36">
        <f t="shared" si="86"/>
        <v>3.1568355450390098E-3</v>
      </c>
      <c r="P277" s="1">
        <f t="shared" si="97"/>
        <v>0.7508916955761098</v>
      </c>
      <c r="Q277" s="23">
        <f t="shared" si="98"/>
        <v>429.73710830442388</v>
      </c>
      <c r="R277" s="23">
        <f t="shared" si="87"/>
        <v>0.83</v>
      </c>
      <c r="S277" s="11">
        <f t="shared" si="88"/>
        <v>0.96</v>
      </c>
      <c r="T277" s="20"/>
      <c r="U277" s="30">
        <f t="shared" si="89"/>
        <v>10.728243010143114</v>
      </c>
      <c r="V277" s="24">
        <f t="shared" si="90"/>
        <v>8.5482640304820325</v>
      </c>
      <c r="W277" s="24">
        <f t="shared" si="99"/>
        <v>10</v>
      </c>
      <c r="X277" s="31">
        <f t="shared" si="100"/>
        <v>205.1583367315688</v>
      </c>
      <c r="Y277" s="20"/>
      <c r="Z277" s="19"/>
    </row>
    <row r="278" spans="1:26" ht="15.6" x14ac:dyDescent="0.3">
      <c r="A278" s="32">
        <v>260</v>
      </c>
      <c r="B278" s="172">
        <f>'Curva durate'!BH286/1000</f>
        <v>2.5321876603102201E-3</v>
      </c>
      <c r="C278" s="11"/>
      <c r="D278" s="83">
        <f t="shared" si="91"/>
        <v>2.5321876603102201E-3</v>
      </c>
      <c r="E278" s="83">
        <f t="shared" si="92"/>
        <v>0</v>
      </c>
      <c r="F278" s="173">
        <f t="shared" si="93"/>
        <v>2.5321876603102201E-3</v>
      </c>
      <c r="G278" s="174">
        <f t="shared" si="81"/>
        <v>2.5321876603102201E-3</v>
      </c>
      <c r="H278" s="175">
        <f t="shared" si="82"/>
        <v>0</v>
      </c>
      <c r="I278" s="27">
        <f t="shared" si="83"/>
        <v>0.506437532062044</v>
      </c>
      <c r="J278" s="11">
        <f t="shared" si="84"/>
        <v>432</v>
      </c>
      <c r="K278">
        <f t="shared" si="85"/>
        <v>132.5</v>
      </c>
      <c r="L278" s="36">
        <f t="shared" si="94"/>
        <v>1.3788646506146453E-2</v>
      </c>
      <c r="M278" s="99">
        <f t="shared" si="95"/>
        <v>3.3125000000000002E-2</v>
      </c>
      <c r="N278">
        <f t="shared" si="96"/>
        <v>1500</v>
      </c>
      <c r="O278" s="36">
        <f t="shared" si="86"/>
        <v>3.1568355450390098E-3</v>
      </c>
      <c r="P278" s="1">
        <f t="shared" si="97"/>
        <v>0.74345656676012983</v>
      </c>
      <c r="Q278" s="23">
        <f t="shared" si="98"/>
        <v>429.74454343323987</v>
      </c>
      <c r="R278" s="23">
        <f t="shared" si="87"/>
        <v>0.83</v>
      </c>
      <c r="S278" s="11">
        <f t="shared" si="88"/>
        <v>0.96</v>
      </c>
      <c r="T278" s="20"/>
      <c r="U278" s="30">
        <f t="shared" si="89"/>
        <v>10.675181471979208</v>
      </c>
      <c r="V278" s="24">
        <f t="shared" si="90"/>
        <v>8.5059845968730325</v>
      </c>
      <c r="W278" s="24">
        <f t="shared" si="99"/>
        <v>10</v>
      </c>
      <c r="X278" s="31">
        <f t="shared" si="100"/>
        <v>204.14363032495277</v>
      </c>
      <c r="Y278" s="20"/>
      <c r="Z278" s="19"/>
    </row>
    <row r="279" spans="1:26" ht="15.6" x14ac:dyDescent="0.3">
      <c r="A279" s="32">
        <v>261</v>
      </c>
      <c r="B279" s="172">
        <f>'Curva durate'!BH287/1000</f>
        <v>2.5196104084415911E-3</v>
      </c>
      <c r="C279" s="11"/>
      <c r="D279" s="83">
        <f t="shared" si="91"/>
        <v>2.5196104084415911E-3</v>
      </c>
      <c r="E279" s="83">
        <f t="shared" si="92"/>
        <v>0</v>
      </c>
      <c r="F279" s="173">
        <f t="shared" si="93"/>
        <v>2.5196104084415911E-3</v>
      </c>
      <c r="G279" s="174">
        <f t="shared" si="81"/>
        <v>2.5196104084415911E-3</v>
      </c>
      <c r="H279" s="175">
        <f t="shared" si="82"/>
        <v>0</v>
      </c>
      <c r="I279" s="27">
        <f t="shared" si="83"/>
        <v>0.5039220816883182</v>
      </c>
      <c r="J279" s="11">
        <f t="shared" si="84"/>
        <v>432</v>
      </c>
      <c r="K279">
        <f t="shared" si="85"/>
        <v>132.5</v>
      </c>
      <c r="L279" s="36">
        <f t="shared" si="94"/>
        <v>1.3788646506146453E-2</v>
      </c>
      <c r="M279" s="99">
        <f t="shared" si="95"/>
        <v>3.3125000000000002E-2</v>
      </c>
      <c r="N279">
        <f t="shared" si="96"/>
        <v>1500</v>
      </c>
      <c r="O279" s="36">
        <f t="shared" si="86"/>
        <v>3.1568355450390098E-3</v>
      </c>
      <c r="P279" s="1">
        <f t="shared" si="97"/>
        <v>0.73608948370111893</v>
      </c>
      <c r="Q279" s="23">
        <f t="shared" si="98"/>
        <v>429.75191051629889</v>
      </c>
      <c r="R279" s="23">
        <f t="shared" si="87"/>
        <v>0.83</v>
      </c>
      <c r="S279" s="11">
        <f t="shared" si="88"/>
        <v>0.96</v>
      </c>
      <c r="T279" s="20"/>
      <c r="U279" s="30">
        <f t="shared" si="89"/>
        <v>10.622340464356199</v>
      </c>
      <c r="V279" s="24">
        <f t="shared" si="90"/>
        <v>8.4638808819990192</v>
      </c>
      <c r="W279" s="24">
        <f t="shared" si="99"/>
        <v>10</v>
      </c>
      <c r="X279" s="31">
        <f t="shared" si="100"/>
        <v>203.13314116797648</v>
      </c>
      <c r="Y279" s="20"/>
      <c r="Z279" s="19"/>
    </row>
    <row r="280" spans="1:26" ht="15.6" x14ac:dyDescent="0.3">
      <c r="A280" s="26">
        <v>262</v>
      </c>
      <c r="B280" s="172">
        <f>'Curva durate'!BH288/1000</f>
        <v>2.5070871884630978E-3</v>
      </c>
      <c r="C280" s="11"/>
      <c r="D280" s="83">
        <f t="shared" si="91"/>
        <v>2.5070871884630978E-3</v>
      </c>
      <c r="E280" s="83">
        <f t="shared" si="92"/>
        <v>0</v>
      </c>
      <c r="F280" s="173">
        <f t="shared" si="93"/>
        <v>2.5070871884630978E-3</v>
      </c>
      <c r="G280" s="174">
        <f t="shared" si="81"/>
        <v>2.5070871884630978E-3</v>
      </c>
      <c r="H280" s="175">
        <f t="shared" si="82"/>
        <v>0</v>
      </c>
      <c r="I280" s="27">
        <f t="shared" si="83"/>
        <v>0.50141743769261959</v>
      </c>
      <c r="J280" s="11">
        <f t="shared" si="84"/>
        <v>432</v>
      </c>
      <c r="K280">
        <f t="shared" si="85"/>
        <v>132.5</v>
      </c>
      <c r="L280" s="36">
        <f t="shared" si="94"/>
        <v>1.3788646506146453E-2</v>
      </c>
      <c r="M280" s="99">
        <f t="shared" si="95"/>
        <v>3.3125000000000002E-2</v>
      </c>
      <c r="N280">
        <f t="shared" si="96"/>
        <v>1500</v>
      </c>
      <c r="O280" s="36">
        <f t="shared" si="86"/>
        <v>3.1568355450390098E-3</v>
      </c>
      <c r="P280" s="1">
        <f t="shared" si="97"/>
        <v>0.72879049663480544</v>
      </c>
      <c r="Q280" s="23">
        <f t="shared" si="98"/>
        <v>429.75920950336518</v>
      </c>
      <c r="R280" s="23">
        <f t="shared" si="87"/>
        <v>0.83</v>
      </c>
      <c r="S280" s="11">
        <f t="shared" si="88"/>
        <v>0.96</v>
      </c>
      <c r="T280" s="20"/>
      <c r="U280" s="30">
        <f t="shared" si="89"/>
        <v>10.56972375912787</v>
      </c>
      <c r="V280" s="24">
        <f t="shared" si="90"/>
        <v>8.4219558912730861</v>
      </c>
      <c r="W280" s="24">
        <f t="shared" si="99"/>
        <v>10</v>
      </c>
      <c r="X280" s="31">
        <f t="shared" si="100"/>
        <v>202.12694139055407</v>
      </c>
      <c r="Y280" s="20"/>
      <c r="Z280" s="19"/>
    </row>
    <row r="281" spans="1:26" ht="15.6" x14ac:dyDescent="0.3">
      <c r="A281" s="32">
        <v>263</v>
      </c>
      <c r="B281" s="172">
        <f>'Curva durate'!BH289/1000</f>
        <v>2.494618887323385E-3</v>
      </c>
      <c r="C281" s="11"/>
      <c r="D281" s="83">
        <f t="shared" si="91"/>
        <v>2.494618887323385E-3</v>
      </c>
      <c r="E281" s="83">
        <f t="shared" si="92"/>
        <v>0</v>
      </c>
      <c r="F281" s="173">
        <f t="shared" si="93"/>
        <v>2.494618887323385E-3</v>
      </c>
      <c r="G281" s="174">
        <f t="shared" si="81"/>
        <v>2.494618887323385E-3</v>
      </c>
      <c r="H281" s="175">
        <f t="shared" si="82"/>
        <v>0</v>
      </c>
      <c r="I281" s="27">
        <f t="shared" si="83"/>
        <v>0.49892377746467698</v>
      </c>
      <c r="J281" s="11">
        <f t="shared" si="84"/>
        <v>432</v>
      </c>
      <c r="K281">
        <f t="shared" si="85"/>
        <v>132.5</v>
      </c>
      <c r="L281" s="36">
        <f t="shared" si="94"/>
        <v>1.3788646506146453E-2</v>
      </c>
      <c r="M281" s="99">
        <f t="shared" si="95"/>
        <v>3.3125000000000002E-2</v>
      </c>
      <c r="N281">
        <f t="shared" si="96"/>
        <v>1500</v>
      </c>
      <c r="O281" s="36">
        <f t="shared" si="86"/>
        <v>3.1568355450390098E-3</v>
      </c>
      <c r="P281" s="1">
        <f t="shared" si="97"/>
        <v>0.72155964791443095</v>
      </c>
      <c r="Q281" s="23">
        <f t="shared" si="98"/>
        <v>429.76644035208557</v>
      </c>
      <c r="R281" s="23">
        <f t="shared" si="87"/>
        <v>0.83</v>
      </c>
      <c r="S281" s="11">
        <f t="shared" si="88"/>
        <v>0.96</v>
      </c>
      <c r="T281" s="20"/>
      <c r="U281" s="30">
        <f t="shared" si="89"/>
        <v>10.517335131344906</v>
      </c>
      <c r="V281" s="24">
        <f t="shared" si="90"/>
        <v>8.3802126326556188</v>
      </c>
      <c r="W281" s="24">
        <f t="shared" si="99"/>
        <v>10</v>
      </c>
      <c r="X281" s="31">
        <f t="shared" si="100"/>
        <v>201.12510318373484</v>
      </c>
      <c r="Y281" s="20"/>
      <c r="Z281" s="19"/>
    </row>
    <row r="282" spans="1:26" ht="15.6" x14ac:dyDescent="0.3">
      <c r="A282" s="32">
        <v>264</v>
      </c>
      <c r="B282" s="172">
        <f>'Curva durate'!BH290/1000</f>
        <v>2.4822063926686314E-3</v>
      </c>
      <c r="C282" s="11"/>
      <c r="D282" s="83">
        <f t="shared" si="91"/>
        <v>2.4822063926686314E-3</v>
      </c>
      <c r="E282" s="83">
        <f t="shared" si="92"/>
        <v>0</v>
      </c>
      <c r="F282" s="173">
        <f t="shared" si="93"/>
        <v>2.4822063926686314E-3</v>
      </c>
      <c r="G282" s="174">
        <f t="shared" si="81"/>
        <v>2.4822063926686314E-3</v>
      </c>
      <c r="H282" s="175">
        <f t="shared" si="82"/>
        <v>0</v>
      </c>
      <c r="I282" s="27">
        <f t="shared" si="83"/>
        <v>0.49644127853372627</v>
      </c>
      <c r="J282" s="11">
        <f t="shared" si="84"/>
        <v>432</v>
      </c>
      <c r="K282">
        <f t="shared" si="85"/>
        <v>132.5</v>
      </c>
      <c r="L282" s="36">
        <f t="shared" si="94"/>
        <v>1.3788646506146453E-2</v>
      </c>
      <c r="M282" s="99">
        <f t="shared" si="95"/>
        <v>3.3125000000000002E-2</v>
      </c>
      <c r="N282">
        <f t="shared" si="96"/>
        <v>1500</v>
      </c>
      <c r="O282" s="36">
        <f t="shared" si="86"/>
        <v>3.1568355450390098E-3</v>
      </c>
      <c r="P282" s="1">
        <f t="shared" si="97"/>
        <v>0.71439697211266462</v>
      </c>
      <c r="Q282" s="23">
        <f t="shared" si="98"/>
        <v>429.77360302788736</v>
      </c>
      <c r="R282" s="23">
        <f t="shared" si="87"/>
        <v>0.83</v>
      </c>
      <c r="S282" s="11">
        <f t="shared" si="88"/>
        <v>0.96</v>
      </c>
      <c r="T282" s="20"/>
      <c r="U282" s="30">
        <f t="shared" si="89"/>
        <v>10.465178359241678</v>
      </c>
      <c r="V282" s="24">
        <f t="shared" si="90"/>
        <v>8.3386541166437684</v>
      </c>
      <c r="W282" s="24">
        <f t="shared" si="99"/>
        <v>10</v>
      </c>
      <c r="X282" s="31">
        <f t="shared" si="100"/>
        <v>200.12769879945046</v>
      </c>
      <c r="Y282" s="20"/>
      <c r="Z282" s="19"/>
    </row>
    <row r="283" spans="1:26" ht="15.6" x14ac:dyDescent="0.3">
      <c r="A283" s="26">
        <v>265</v>
      </c>
      <c r="B283" s="172">
        <f>'Curva durate'!BH291/1000</f>
        <v>2.4698505928425546E-3</v>
      </c>
      <c r="C283" s="11"/>
      <c r="D283" s="83">
        <f t="shared" si="91"/>
        <v>2.4698505928425546E-3</v>
      </c>
      <c r="E283" s="83">
        <f t="shared" si="92"/>
        <v>0</v>
      </c>
      <c r="F283" s="173">
        <f t="shared" si="93"/>
        <v>2.4698505928425546E-3</v>
      </c>
      <c r="G283" s="174">
        <f t="shared" si="81"/>
        <v>2.4698505928425546E-3</v>
      </c>
      <c r="H283" s="175">
        <f t="shared" si="82"/>
        <v>0</v>
      </c>
      <c r="I283" s="27">
        <f t="shared" si="83"/>
        <v>0.49397011856851092</v>
      </c>
      <c r="J283" s="11">
        <f t="shared" si="84"/>
        <v>432</v>
      </c>
      <c r="K283">
        <f t="shared" si="85"/>
        <v>132.5</v>
      </c>
      <c r="L283" s="36">
        <f t="shared" si="94"/>
        <v>1.3788646506146453E-2</v>
      </c>
      <c r="M283" s="99">
        <f t="shared" si="95"/>
        <v>3.3125000000000002E-2</v>
      </c>
      <c r="N283">
        <f t="shared" si="96"/>
        <v>1500</v>
      </c>
      <c r="O283" s="36">
        <f t="shared" si="86"/>
        <v>3.1568355450390098E-3</v>
      </c>
      <c r="P283" s="1">
        <f t="shared" si="97"/>
        <v>0.70730249612548279</v>
      </c>
      <c r="Q283" s="23">
        <f t="shared" si="98"/>
        <v>429.78069750387453</v>
      </c>
      <c r="R283" s="23">
        <f t="shared" si="87"/>
        <v>0.83</v>
      </c>
      <c r="S283" s="11">
        <f t="shared" si="88"/>
        <v>0.96</v>
      </c>
      <c r="T283" s="20"/>
      <c r="U283" s="30">
        <f t="shared" si="89"/>
        <v>10.413257224223088</v>
      </c>
      <c r="V283" s="24">
        <f t="shared" si="90"/>
        <v>8.2972833562609551</v>
      </c>
      <c r="W283" s="24">
        <f t="shared" si="99"/>
        <v>10</v>
      </c>
      <c r="X283" s="31">
        <f t="shared" si="100"/>
        <v>199.13480055026292</v>
      </c>
      <c r="Y283" s="20"/>
      <c r="Z283" s="19"/>
    </row>
    <row r="284" spans="1:26" ht="15.6" x14ac:dyDescent="0.3">
      <c r="A284" s="32">
        <v>266</v>
      </c>
      <c r="B284" s="172">
        <f>'Curva durate'!BH292/1000</f>
        <v>2.4575523768864058E-3</v>
      </c>
      <c r="C284" s="11"/>
      <c r="D284" s="83">
        <f t="shared" si="91"/>
        <v>2.4575523768864058E-3</v>
      </c>
      <c r="E284" s="83">
        <f t="shared" si="92"/>
        <v>0</v>
      </c>
      <c r="F284" s="173">
        <f t="shared" si="93"/>
        <v>2.4575523768864058E-3</v>
      </c>
      <c r="G284" s="174">
        <f t="shared" si="81"/>
        <v>2.4575523768864058E-3</v>
      </c>
      <c r="H284" s="175">
        <f t="shared" si="82"/>
        <v>0</v>
      </c>
      <c r="I284" s="27">
        <f t="shared" si="83"/>
        <v>0.49151047537728115</v>
      </c>
      <c r="J284" s="11">
        <f t="shared" si="84"/>
        <v>432</v>
      </c>
      <c r="K284">
        <f t="shared" si="85"/>
        <v>132.5</v>
      </c>
      <c r="L284" s="36">
        <f t="shared" si="94"/>
        <v>1.3788646506146453E-2</v>
      </c>
      <c r="M284" s="99">
        <f t="shared" si="95"/>
        <v>3.3125000000000002E-2</v>
      </c>
      <c r="N284">
        <f t="shared" si="96"/>
        <v>1500</v>
      </c>
      <c r="O284" s="36">
        <f t="shared" si="86"/>
        <v>3.1568355450390098E-3</v>
      </c>
      <c r="P284" s="1">
        <f t="shared" si="97"/>
        <v>0.70027623927800609</v>
      </c>
      <c r="Q284" s="23">
        <f t="shared" si="98"/>
        <v>429.78772376072197</v>
      </c>
      <c r="R284" s="23">
        <f t="shared" si="87"/>
        <v>0.83</v>
      </c>
      <c r="S284" s="11">
        <f t="shared" si="88"/>
        <v>0.96</v>
      </c>
      <c r="T284" s="20"/>
      <c r="U284" s="30">
        <f t="shared" si="89"/>
        <v>10.361575510851498</v>
      </c>
      <c r="V284" s="24">
        <f t="shared" si="90"/>
        <v>8.2561033670464727</v>
      </c>
      <c r="W284" s="24">
        <f t="shared" si="99"/>
        <v>10</v>
      </c>
      <c r="X284" s="31">
        <f t="shared" si="100"/>
        <v>198.14648080911536</v>
      </c>
      <c r="Y284" s="20"/>
      <c r="Z284" s="19"/>
    </row>
    <row r="285" spans="1:26" ht="15.6" x14ac:dyDescent="0.3">
      <c r="A285" s="32">
        <v>267</v>
      </c>
      <c r="B285" s="172">
        <f>'Curva durate'!BH293/1000</f>
        <v>2.4453126345389728E-3</v>
      </c>
      <c r="C285" s="11"/>
      <c r="D285" s="83">
        <f t="shared" si="91"/>
        <v>2.4453126345389728E-3</v>
      </c>
      <c r="E285" s="83">
        <f t="shared" si="92"/>
        <v>0</v>
      </c>
      <c r="F285" s="173">
        <f t="shared" si="93"/>
        <v>2.4453126345389728E-3</v>
      </c>
      <c r="G285" s="174">
        <f t="shared" si="81"/>
        <v>2.4453126345389728E-3</v>
      </c>
      <c r="H285" s="175">
        <f t="shared" si="82"/>
        <v>0</v>
      </c>
      <c r="I285" s="27">
        <f t="shared" si="83"/>
        <v>0.48906252690779456</v>
      </c>
      <c r="J285" s="11">
        <f t="shared" si="84"/>
        <v>432</v>
      </c>
      <c r="K285">
        <f t="shared" si="85"/>
        <v>132.5</v>
      </c>
      <c r="L285" s="36">
        <f t="shared" si="94"/>
        <v>1.3788646506146453E-2</v>
      </c>
      <c r="M285" s="99">
        <f t="shared" si="95"/>
        <v>3.3125000000000002E-2</v>
      </c>
      <c r="N285">
        <f t="shared" si="96"/>
        <v>1500</v>
      </c>
      <c r="O285" s="36">
        <f t="shared" si="86"/>
        <v>3.1568355450390098E-3</v>
      </c>
      <c r="P285" s="1">
        <f t="shared" si="97"/>
        <v>0.69331821343230993</v>
      </c>
      <c r="Q285" s="23">
        <f t="shared" si="98"/>
        <v>429.79468178656771</v>
      </c>
      <c r="R285" s="23">
        <f t="shared" si="87"/>
        <v>0.83</v>
      </c>
      <c r="S285" s="11">
        <f t="shared" si="88"/>
        <v>0.96</v>
      </c>
      <c r="T285" s="20"/>
      <c r="U285" s="30">
        <f t="shared" si="89"/>
        <v>10.310137006833747</v>
      </c>
      <c r="V285" s="24">
        <f t="shared" si="90"/>
        <v>8.2151171670451291</v>
      </c>
      <c r="W285" s="24">
        <f t="shared" si="99"/>
        <v>10</v>
      </c>
      <c r="X285" s="31">
        <f t="shared" si="100"/>
        <v>197.1628120090831</v>
      </c>
      <c r="Y285" s="20"/>
      <c r="Z285" s="19"/>
    </row>
    <row r="286" spans="1:26" ht="15.6" x14ac:dyDescent="0.3">
      <c r="A286" s="26">
        <v>268</v>
      </c>
      <c r="B286" s="172">
        <f>'Curva durate'!BH294/1000</f>
        <v>2.4331322562365803E-3</v>
      </c>
      <c r="C286" s="11"/>
      <c r="D286" s="83">
        <f t="shared" si="91"/>
        <v>2.4331322562365803E-3</v>
      </c>
      <c r="E286" s="83">
        <f t="shared" si="92"/>
        <v>0</v>
      </c>
      <c r="F286" s="173">
        <f t="shared" si="93"/>
        <v>2.4331322562365803E-3</v>
      </c>
      <c r="G286" s="174">
        <f t="shared" si="81"/>
        <v>2.4331322562365803E-3</v>
      </c>
      <c r="H286" s="175">
        <f t="shared" si="82"/>
        <v>0</v>
      </c>
      <c r="I286" s="27">
        <f t="shared" si="83"/>
        <v>0.48662645124731607</v>
      </c>
      <c r="J286" s="11">
        <f t="shared" si="84"/>
        <v>432</v>
      </c>
      <c r="K286">
        <f t="shared" si="85"/>
        <v>132.5</v>
      </c>
      <c r="L286" s="36">
        <f t="shared" si="94"/>
        <v>1.3788646506146453E-2</v>
      </c>
      <c r="M286" s="99">
        <f t="shared" si="95"/>
        <v>3.3125000000000002E-2</v>
      </c>
      <c r="N286">
        <f t="shared" si="96"/>
        <v>1500</v>
      </c>
      <c r="O286" s="36">
        <f t="shared" si="86"/>
        <v>3.1568355450390098E-3</v>
      </c>
      <c r="P286" s="1">
        <f t="shared" si="97"/>
        <v>0.68642842309720786</v>
      </c>
      <c r="Q286" s="23">
        <f t="shared" si="98"/>
        <v>429.8015715769028</v>
      </c>
      <c r="R286" s="23">
        <f t="shared" si="87"/>
        <v>0.83</v>
      </c>
      <c r="S286" s="11">
        <f t="shared" si="88"/>
        <v>0.96</v>
      </c>
      <c r="T286" s="20"/>
      <c r="U286" s="30">
        <f t="shared" si="89"/>
        <v>10.258945503008238</v>
      </c>
      <c r="V286" s="24">
        <f t="shared" si="90"/>
        <v>8.1743277767969644</v>
      </c>
      <c r="W286" s="24">
        <f t="shared" si="99"/>
        <v>10</v>
      </c>
      <c r="X286" s="31">
        <f t="shared" si="100"/>
        <v>196.18386664312715</v>
      </c>
      <c r="Y286" s="20"/>
      <c r="Z286" s="19"/>
    </row>
    <row r="287" spans="1:26" ht="15.6" x14ac:dyDescent="0.3">
      <c r="A287" s="32">
        <v>269</v>
      </c>
      <c r="B287" s="172">
        <f>'Curva durate'!BH295/1000</f>
        <v>2.4210121331130876E-3</v>
      </c>
      <c r="C287" s="11"/>
      <c r="D287" s="83">
        <f t="shared" si="91"/>
        <v>2.4210121331130876E-3</v>
      </c>
      <c r="E287" s="83">
        <f t="shared" si="92"/>
        <v>0</v>
      </c>
      <c r="F287" s="173">
        <f t="shared" si="93"/>
        <v>2.4210121331130876E-3</v>
      </c>
      <c r="G287" s="174">
        <f t="shared" si="81"/>
        <v>2.4210121331130876E-3</v>
      </c>
      <c r="H287" s="175">
        <f t="shared" si="82"/>
        <v>0</v>
      </c>
      <c r="I287" s="27">
        <f t="shared" si="83"/>
        <v>0.48420242662261748</v>
      </c>
      <c r="J287" s="11">
        <f t="shared" si="84"/>
        <v>432</v>
      </c>
      <c r="K287">
        <f t="shared" si="85"/>
        <v>132.5</v>
      </c>
      <c r="L287" s="36">
        <f t="shared" si="94"/>
        <v>1.3788646506146453E-2</v>
      </c>
      <c r="M287" s="99">
        <f t="shared" si="95"/>
        <v>3.3125000000000002E-2</v>
      </c>
      <c r="N287">
        <f t="shared" si="96"/>
        <v>1500</v>
      </c>
      <c r="O287" s="36">
        <f t="shared" si="86"/>
        <v>3.1568355450390098E-3</v>
      </c>
      <c r="P287" s="1">
        <f t="shared" si="97"/>
        <v>0.67960686554001304</v>
      </c>
      <c r="Q287" s="23">
        <f t="shared" si="98"/>
        <v>429.80839313446</v>
      </c>
      <c r="R287" s="23">
        <f t="shared" si="87"/>
        <v>0.83</v>
      </c>
      <c r="S287" s="11">
        <f t="shared" si="88"/>
        <v>0.96</v>
      </c>
      <c r="T287" s="20"/>
      <c r="U287" s="30">
        <f t="shared" si="89"/>
        <v>10.208004793332126</v>
      </c>
      <c r="V287" s="24">
        <f t="shared" si="90"/>
        <v>8.1337382193270376</v>
      </c>
      <c r="W287" s="24">
        <f t="shared" si="99"/>
        <v>10</v>
      </c>
      <c r="X287" s="31">
        <f t="shared" si="100"/>
        <v>195.20971726384892</v>
      </c>
      <c r="Y287" s="20"/>
      <c r="Z287" s="19"/>
    </row>
    <row r="288" spans="1:26" ht="15.6" x14ac:dyDescent="0.3">
      <c r="A288" s="32">
        <v>270</v>
      </c>
      <c r="B288" s="172">
        <f>'Curva durate'!BH296/1000</f>
        <v>2.4089531569998902E-3</v>
      </c>
      <c r="C288" s="11"/>
      <c r="D288" s="83">
        <f t="shared" si="91"/>
        <v>2.4089531569998902E-3</v>
      </c>
      <c r="E288" s="83">
        <f t="shared" si="92"/>
        <v>0</v>
      </c>
      <c r="F288" s="173">
        <f t="shared" si="93"/>
        <v>2.4089531569998902E-3</v>
      </c>
      <c r="G288" s="174">
        <f t="shared" si="81"/>
        <v>2.4089531569998902E-3</v>
      </c>
      <c r="H288" s="175">
        <f t="shared" si="82"/>
        <v>0</v>
      </c>
      <c r="I288" s="27">
        <f t="shared" si="83"/>
        <v>0.48179063139997802</v>
      </c>
      <c r="J288" s="11">
        <f t="shared" si="84"/>
        <v>432</v>
      </c>
      <c r="K288">
        <f t="shared" si="85"/>
        <v>132.5</v>
      </c>
      <c r="L288" s="36">
        <f t="shared" si="94"/>
        <v>1.3788646506146453E-2</v>
      </c>
      <c r="M288" s="99">
        <f t="shared" si="95"/>
        <v>3.3125000000000002E-2</v>
      </c>
      <c r="N288">
        <f t="shared" si="96"/>
        <v>1500</v>
      </c>
      <c r="O288" s="36">
        <f t="shared" si="86"/>
        <v>3.1568355450390098E-3</v>
      </c>
      <c r="P288" s="1">
        <f t="shared" si="97"/>
        <v>0.67285353090028555</v>
      </c>
      <c r="Q288" s="23">
        <f t="shared" si="98"/>
        <v>429.81514646909972</v>
      </c>
      <c r="R288" s="23">
        <f t="shared" si="87"/>
        <v>0.83</v>
      </c>
      <c r="S288" s="11">
        <f t="shared" si="88"/>
        <v>0.96</v>
      </c>
      <c r="T288" s="20"/>
      <c r="U288" s="30">
        <f t="shared" si="89"/>
        <v>10.15731867486859</v>
      </c>
      <c r="V288" s="24">
        <f t="shared" si="90"/>
        <v>8.0933515201352915</v>
      </c>
      <c r="W288" s="24">
        <f t="shared" si="99"/>
        <v>10</v>
      </c>
      <c r="X288" s="31">
        <f t="shared" si="100"/>
        <v>194.24043648324698</v>
      </c>
      <c r="Y288" s="20"/>
      <c r="Z288" s="19"/>
    </row>
    <row r="289" spans="1:26" ht="15.6" x14ac:dyDescent="0.3">
      <c r="A289" s="26">
        <v>271</v>
      </c>
      <c r="B289" s="172">
        <f>'Curva durate'!BH297/1000</f>
        <v>2.396956220425921E-3</v>
      </c>
      <c r="C289" s="11"/>
      <c r="D289" s="83">
        <f t="shared" si="91"/>
        <v>2.396956220425921E-3</v>
      </c>
      <c r="E289" s="83">
        <f t="shared" si="92"/>
        <v>0</v>
      </c>
      <c r="F289" s="173">
        <f t="shared" si="93"/>
        <v>2.396956220425921E-3</v>
      </c>
      <c r="G289" s="174">
        <f t="shared" si="81"/>
        <v>2.396956220425921E-3</v>
      </c>
      <c r="H289" s="175">
        <f t="shared" si="82"/>
        <v>0</v>
      </c>
      <c r="I289" s="27">
        <f t="shared" si="83"/>
        <v>0.47939124408518419</v>
      </c>
      <c r="J289" s="11">
        <f t="shared" si="84"/>
        <v>432</v>
      </c>
      <c r="K289">
        <f t="shared" si="85"/>
        <v>132.5</v>
      </c>
      <c r="L289" s="36">
        <f t="shared" si="94"/>
        <v>1.3788646506146453E-2</v>
      </c>
      <c r="M289" s="99">
        <f t="shared" si="95"/>
        <v>3.3125000000000002E-2</v>
      </c>
      <c r="N289">
        <f t="shared" si="96"/>
        <v>1500</v>
      </c>
      <c r="O289" s="36">
        <f t="shared" si="86"/>
        <v>3.1568355450390098E-3</v>
      </c>
      <c r="P289" s="1">
        <f t="shared" si="97"/>
        <v>0.66616840230556784</v>
      </c>
      <c r="Q289" s="23">
        <f t="shared" si="98"/>
        <v>429.82183159769443</v>
      </c>
      <c r="R289" s="23">
        <f t="shared" si="87"/>
        <v>0.83</v>
      </c>
      <c r="S289" s="11">
        <f t="shared" si="88"/>
        <v>0.96</v>
      </c>
      <c r="T289" s="20"/>
      <c r="U289" s="30">
        <f t="shared" si="89"/>
        <v>10.106890947774202</v>
      </c>
      <c r="V289" s="24">
        <f t="shared" si="90"/>
        <v>8.0531707071864833</v>
      </c>
      <c r="W289" s="24">
        <f t="shared" si="99"/>
        <v>10</v>
      </c>
      <c r="X289" s="31">
        <f t="shared" si="100"/>
        <v>193.27609697247561</v>
      </c>
      <c r="Y289" s="20"/>
      <c r="Z289" s="19"/>
    </row>
    <row r="290" spans="1:26" ht="15.6" x14ac:dyDescent="0.3">
      <c r="A290" s="32">
        <v>272</v>
      </c>
      <c r="B290" s="172">
        <f>'Curva durate'!BH298/1000</f>
        <v>2.385022216617648E-3</v>
      </c>
      <c r="C290" s="11"/>
      <c r="D290" s="83">
        <f t="shared" si="91"/>
        <v>2.385022216617648E-3</v>
      </c>
      <c r="E290" s="83">
        <f t="shared" si="92"/>
        <v>0</v>
      </c>
      <c r="F290" s="173">
        <f t="shared" si="93"/>
        <v>2.385022216617648E-3</v>
      </c>
      <c r="G290" s="174">
        <f t="shared" si="81"/>
        <v>2.385022216617648E-3</v>
      </c>
      <c r="H290" s="175">
        <f t="shared" si="82"/>
        <v>0</v>
      </c>
      <c r="I290" s="27">
        <f t="shared" si="83"/>
        <v>0.47700444332352959</v>
      </c>
      <c r="J290" s="11">
        <f t="shared" si="84"/>
        <v>432</v>
      </c>
      <c r="K290">
        <f t="shared" si="85"/>
        <v>132.5</v>
      </c>
      <c r="L290" s="36">
        <f t="shared" si="94"/>
        <v>1.3788646506146453E-2</v>
      </c>
      <c r="M290" s="99">
        <f t="shared" si="95"/>
        <v>3.3125000000000002E-2</v>
      </c>
      <c r="N290">
        <f t="shared" si="96"/>
        <v>1500</v>
      </c>
      <c r="O290" s="36">
        <f t="shared" si="86"/>
        <v>3.1568355450390098E-3</v>
      </c>
      <c r="P290" s="1">
        <f t="shared" si="97"/>
        <v>0.65955145598911424</v>
      </c>
      <c r="Q290" s="23">
        <f t="shared" si="98"/>
        <v>429.82844854401088</v>
      </c>
      <c r="R290" s="23">
        <f t="shared" si="87"/>
        <v>0.83</v>
      </c>
      <c r="S290" s="11">
        <f t="shared" si="88"/>
        <v>0.96</v>
      </c>
      <c r="T290" s="20"/>
      <c r="U290" s="30">
        <f t="shared" si="89"/>
        <v>10.05672541528638</v>
      </c>
      <c r="V290" s="24">
        <f t="shared" si="90"/>
        <v>8.013198810900187</v>
      </c>
      <c r="W290" s="24">
        <f t="shared" si="99"/>
        <v>10</v>
      </c>
      <c r="X290" s="31">
        <f t="shared" si="100"/>
        <v>192.3167714616045</v>
      </c>
      <c r="Y290" s="20"/>
      <c r="Z290" s="19"/>
    </row>
    <row r="291" spans="1:26" ht="15.6" x14ac:dyDescent="0.3">
      <c r="A291" s="32">
        <v>273</v>
      </c>
      <c r="B291" s="172">
        <f>'Curva durate'!BH299/1000</f>
        <v>2.3731520394990754E-3</v>
      </c>
      <c r="C291" s="11"/>
      <c r="D291" s="83">
        <f t="shared" si="91"/>
        <v>2.3731520394990754E-3</v>
      </c>
      <c r="E291" s="83">
        <f t="shared" si="92"/>
        <v>0</v>
      </c>
      <c r="F291" s="173">
        <f t="shared" si="93"/>
        <v>2.3731520394990754E-3</v>
      </c>
      <c r="G291" s="174">
        <f t="shared" si="81"/>
        <v>2.3731520394990754E-3</v>
      </c>
      <c r="H291" s="175">
        <f t="shared" si="82"/>
        <v>0</v>
      </c>
      <c r="I291" s="27">
        <f t="shared" si="83"/>
        <v>0.47463040789981509</v>
      </c>
      <c r="J291" s="11">
        <f t="shared" si="84"/>
        <v>432</v>
      </c>
      <c r="K291">
        <f t="shared" si="85"/>
        <v>132.5</v>
      </c>
      <c r="L291" s="36">
        <f t="shared" si="94"/>
        <v>1.3788646506146453E-2</v>
      </c>
      <c r="M291" s="99">
        <f t="shared" si="95"/>
        <v>3.3125000000000002E-2</v>
      </c>
      <c r="N291">
        <f t="shared" si="96"/>
        <v>1500</v>
      </c>
      <c r="O291" s="36">
        <f t="shared" si="86"/>
        <v>3.1568355450390098E-3</v>
      </c>
      <c r="P291" s="1">
        <f t="shared" si="97"/>
        <v>0.65300266140962049</v>
      </c>
      <c r="Q291" s="23">
        <f t="shared" si="98"/>
        <v>429.83499733859037</v>
      </c>
      <c r="R291" s="23">
        <f t="shared" si="87"/>
        <v>0.83</v>
      </c>
      <c r="S291" s="11">
        <f t="shared" si="88"/>
        <v>0.96</v>
      </c>
      <c r="T291" s="20"/>
      <c r="U291" s="30">
        <f t="shared" si="89"/>
        <v>10.006825883710944</v>
      </c>
      <c r="V291" s="24">
        <f t="shared" si="90"/>
        <v>7.9734388641408787</v>
      </c>
      <c r="W291" s="24">
        <f t="shared" si="99"/>
        <v>10</v>
      </c>
      <c r="X291" s="31">
        <f t="shared" si="100"/>
        <v>191.36253273938109</v>
      </c>
      <c r="Y291" s="20"/>
      <c r="Z291" s="19"/>
    </row>
    <row r="292" spans="1:26" ht="15.6" x14ac:dyDescent="0.3">
      <c r="A292" s="26">
        <v>274</v>
      </c>
      <c r="B292" s="172">
        <f>'Curva durate'!BH300/1000</f>
        <v>2.3613465836917424E-3</v>
      </c>
      <c r="C292" s="11"/>
      <c r="D292" s="83">
        <f t="shared" si="91"/>
        <v>2.3613465836917424E-3</v>
      </c>
      <c r="E292" s="83">
        <f t="shared" si="92"/>
        <v>0</v>
      </c>
      <c r="F292" s="173">
        <f t="shared" si="93"/>
        <v>2.3613465836917424E-3</v>
      </c>
      <c r="G292" s="174">
        <f t="shared" si="81"/>
        <v>2.3613465836917424E-3</v>
      </c>
      <c r="H292" s="175">
        <f t="shared" si="82"/>
        <v>0</v>
      </c>
      <c r="I292" s="27">
        <f t="shared" si="83"/>
        <v>0.47226931673834849</v>
      </c>
      <c r="J292" s="11">
        <f t="shared" si="84"/>
        <v>432</v>
      </c>
      <c r="K292">
        <f t="shared" si="85"/>
        <v>132.5</v>
      </c>
      <c r="L292" s="36">
        <f t="shared" si="94"/>
        <v>1.3788646506146453E-2</v>
      </c>
      <c r="M292" s="99">
        <f t="shared" si="95"/>
        <v>3.3125000000000002E-2</v>
      </c>
      <c r="N292">
        <f t="shared" si="96"/>
        <v>1500</v>
      </c>
      <c r="O292" s="36">
        <f t="shared" si="86"/>
        <v>3.1568355450390098E-3</v>
      </c>
      <c r="P292" s="1">
        <f t="shared" si="97"/>
        <v>0.64652198137295547</v>
      </c>
      <c r="Q292" s="23">
        <f t="shared" si="98"/>
        <v>429.84147801862707</v>
      </c>
      <c r="R292" s="23">
        <f t="shared" si="87"/>
        <v>0.83</v>
      </c>
      <c r="S292" s="11">
        <f t="shared" si="88"/>
        <v>0.96</v>
      </c>
      <c r="T292" s="20"/>
      <c r="U292" s="30">
        <f t="shared" si="89"/>
        <v>9.9571961624097653</v>
      </c>
      <c r="V292" s="24">
        <f t="shared" si="90"/>
        <v>7.9338939022080996</v>
      </c>
      <c r="W292" s="24">
        <f t="shared" si="99"/>
        <v>10</v>
      </c>
      <c r="X292" s="31">
        <f t="shared" si="100"/>
        <v>190.41345365299441</v>
      </c>
      <c r="Y292" s="20"/>
      <c r="Z292" s="19"/>
    </row>
    <row r="293" spans="1:26" ht="15.6" x14ac:dyDescent="0.3">
      <c r="A293" s="32">
        <v>275</v>
      </c>
      <c r="B293" s="172">
        <f>'Curva durate'!BH301/1000</f>
        <v>2.3496067445147248E-3</v>
      </c>
      <c r="C293" s="11"/>
      <c r="D293" s="83">
        <f t="shared" si="91"/>
        <v>2.3496067445147248E-3</v>
      </c>
      <c r="E293" s="83">
        <f t="shared" si="92"/>
        <v>0</v>
      </c>
      <c r="F293" s="173">
        <f t="shared" si="93"/>
        <v>2.3496067445147248E-3</v>
      </c>
      <c r="G293" s="174">
        <f t="shared" si="81"/>
        <v>2.3496067445147248E-3</v>
      </c>
      <c r="H293" s="175">
        <f t="shared" si="82"/>
        <v>0</v>
      </c>
      <c r="I293" s="27">
        <f t="shared" si="83"/>
        <v>0.46992134890294496</v>
      </c>
      <c r="J293" s="11">
        <f t="shared" si="84"/>
        <v>432</v>
      </c>
      <c r="K293">
        <f t="shared" si="85"/>
        <v>132.5</v>
      </c>
      <c r="L293" s="36">
        <f t="shared" si="94"/>
        <v>1.3788646506146453E-2</v>
      </c>
      <c r="M293" s="99">
        <f t="shared" si="95"/>
        <v>3.3125000000000002E-2</v>
      </c>
      <c r="N293">
        <f t="shared" si="96"/>
        <v>1500</v>
      </c>
      <c r="O293" s="36">
        <f t="shared" si="86"/>
        <v>3.1568355450390098E-3</v>
      </c>
      <c r="P293" s="1">
        <f t="shared" si="97"/>
        <v>0.6401093721559068</v>
      </c>
      <c r="Q293" s="23">
        <f t="shared" si="98"/>
        <v>429.84789062784409</v>
      </c>
      <c r="R293" s="23">
        <f t="shared" si="87"/>
        <v>0.83</v>
      </c>
      <c r="S293" s="11">
        <f t="shared" si="88"/>
        <v>0.96</v>
      </c>
      <c r="T293" s="20"/>
      <c r="U293" s="30">
        <f t="shared" si="89"/>
        <v>9.9078400637885284</v>
      </c>
      <c r="V293" s="24">
        <f t="shared" si="90"/>
        <v>7.8945669628266977</v>
      </c>
      <c r="W293" s="24">
        <f t="shared" si="99"/>
        <v>10</v>
      </c>
      <c r="X293" s="31">
        <f t="shared" si="100"/>
        <v>189.46960710784074</v>
      </c>
      <c r="Y293" s="20"/>
      <c r="Z293" s="19"/>
    </row>
    <row r="294" spans="1:26" ht="15.6" x14ac:dyDescent="0.3">
      <c r="A294" s="32">
        <v>276</v>
      </c>
      <c r="B294" s="172">
        <f>'Curva durate'!BH302/1000</f>
        <v>2.3379334179846356E-3</v>
      </c>
      <c r="C294" s="11"/>
      <c r="D294" s="83">
        <f t="shared" si="91"/>
        <v>2.3379334179846356E-3</v>
      </c>
      <c r="E294" s="83">
        <f t="shared" si="92"/>
        <v>0</v>
      </c>
      <c r="F294" s="173">
        <f t="shared" si="93"/>
        <v>2.3379334179846356E-3</v>
      </c>
      <c r="G294" s="174">
        <f t="shared" si="81"/>
        <v>2.3379334179846356E-3</v>
      </c>
      <c r="H294" s="175">
        <f t="shared" si="82"/>
        <v>0</v>
      </c>
      <c r="I294" s="27">
        <f t="shared" si="83"/>
        <v>0.46758668359692712</v>
      </c>
      <c r="J294" s="11">
        <f t="shared" si="84"/>
        <v>432</v>
      </c>
      <c r="K294">
        <f t="shared" si="85"/>
        <v>132.5</v>
      </c>
      <c r="L294" s="36">
        <f t="shared" si="94"/>
        <v>1.3788646506146453E-2</v>
      </c>
      <c r="M294" s="99">
        <f t="shared" si="95"/>
        <v>3.3125000000000002E-2</v>
      </c>
      <c r="N294">
        <f t="shared" si="96"/>
        <v>1500</v>
      </c>
      <c r="O294" s="36">
        <f t="shared" si="86"/>
        <v>3.1568355450390098E-3</v>
      </c>
      <c r="P294" s="1">
        <f t="shared" si="97"/>
        <v>0.63376478363193645</v>
      </c>
      <c r="Q294" s="23">
        <f t="shared" si="98"/>
        <v>429.85423521636807</v>
      </c>
      <c r="R294" s="23">
        <f t="shared" si="87"/>
        <v>0.83</v>
      </c>
      <c r="S294" s="11">
        <f t="shared" si="88"/>
        <v>0.96</v>
      </c>
      <c r="T294" s="20"/>
      <c r="U294" s="30">
        <f t="shared" si="89"/>
        <v>9.8587614032845803</v>
      </c>
      <c r="V294" s="24">
        <f t="shared" si="90"/>
        <v>7.8554610861371534</v>
      </c>
      <c r="W294" s="24">
        <f t="shared" si="99"/>
        <v>10</v>
      </c>
      <c r="X294" s="31">
        <f t="shared" si="100"/>
        <v>188.53106606729168</v>
      </c>
      <c r="Y294" s="20"/>
      <c r="Z294" s="19"/>
    </row>
    <row r="295" spans="1:26" ht="15.6" x14ac:dyDescent="0.3">
      <c r="A295" s="26">
        <v>277</v>
      </c>
      <c r="B295" s="172">
        <f>'Curva durate'!BH303/1000</f>
        <v>2.3263275008156229E-3</v>
      </c>
      <c r="C295" s="11"/>
      <c r="D295" s="83">
        <f t="shared" si="91"/>
        <v>2.3263275008156229E-3</v>
      </c>
      <c r="E295" s="83">
        <f t="shared" si="92"/>
        <v>0</v>
      </c>
      <c r="F295" s="173">
        <f t="shared" si="93"/>
        <v>2.3263275008156229E-3</v>
      </c>
      <c r="G295" s="174">
        <f t="shared" si="81"/>
        <v>2.3263275008156229E-3</v>
      </c>
      <c r="H295" s="175">
        <f t="shared" si="82"/>
        <v>0</v>
      </c>
      <c r="I295" s="27">
        <f t="shared" si="83"/>
        <v>0.46526550016312457</v>
      </c>
      <c r="J295" s="11">
        <f t="shared" si="84"/>
        <v>432</v>
      </c>
      <c r="K295">
        <f t="shared" si="85"/>
        <v>132.5</v>
      </c>
      <c r="L295" s="36">
        <f t="shared" si="94"/>
        <v>1.3788646506146453E-2</v>
      </c>
      <c r="M295" s="99">
        <f t="shared" si="95"/>
        <v>3.3125000000000002E-2</v>
      </c>
      <c r="N295">
        <f t="shared" si="96"/>
        <v>1500</v>
      </c>
      <c r="O295" s="36">
        <f t="shared" si="86"/>
        <v>3.1568355450390098E-3</v>
      </c>
      <c r="P295" s="1">
        <f t="shared" si="97"/>
        <v>0.62748815939895808</v>
      </c>
      <c r="Q295" s="23">
        <f t="shared" si="98"/>
        <v>429.86051184060102</v>
      </c>
      <c r="R295" s="23">
        <f t="shared" si="87"/>
        <v>0.83</v>
      </c>
      <c r="S295" s="11">
        <f t="shared" si="88"/>
        <v>0.96</v>
      </c>
      <c r="T295" s="20"/>
      <c r="U295" s="30">
        <f t="shared" si="89"/>
        <v>9.809963999354899</v>
      </c>
      <c r="V295" s="24">
        <f t="shared" si="90"/>
        <v>7.816579314685983</v>
      </c>
      <c r="W295" s="24">
        <f t="shared" si="99"/>
        <v>10</v>
      </c>
      <c r="X295" s="31">
        <f t="shared" si="100"/>
        <v>187.59790355246361</v>
      </c>
      <c r="Y295" s="20"/>
      <c r="Z295" s="19"/>
    </row>
    <row r="296" spans="1:26" ht="15.6" x14ac:dyDescent="0.3">
      <c r="A296" s="32">
        <v>278</v>
      </c>
      <c r="B296" s="172">
        <f>'Curva durate'!BH304/1000</f>
        <v>2.31478989041937E-3</v>
      </c>
      <c r="C296" s="11"/>
      <c r="D296" s="83">
        <f t="shared" si="91"/>
        <v>2.31478989041937E-3</v>
      </c>
      <c r="E296" s="83">
        <f t="shared" si="92"/>
        <v>0</v>
      </c>
      <c r="F296" s="173">
        <f t="shared" si="93"/>
        <v>2.31478989041937E-3</v>
      </c>
      <c r="G296" s="174">
        <f t="shared" si="81"/>
        <v>2.31478989041937E-3</v>
      </c>
      <c r="H296" s="175">
        <f t="shared" si="82"/>
        <v>0</v>
      </c>
      <c r="I296" s="27">
        <f t="shared" si="83"/>
        <v>0.46295797808387401</v>
      </c>
      <c r="J296" s="11">
        <f t="shared" si="84"/>
        <v>432</v>
      </c>
      <c r="K296">
        <f t="shared" si="85"/>
        <v>132.5</v>
      </c>
      <c r="L296" s="36">
        <f t="shared" si="94"/>
        <v>1.3788646506146453E-2</v>
      </c>
      <c r="M296" s="99">
        <f t="shared" si="95"/>
        <v>3.3125000000000002E-2</v>
      </c>
      <c r="N296">
        <f t="shared" si="96"/>
        <v>1500</v>
      </c>
      <c r="O296" s="36">
        <f t="shared" si="86"/>
        <v>3.1568355450390098E-3</v>
      </c>
      <c r="P296" s="1">
        <f t="shared" si="97"/>
        <v>0.62127943690913745</v>
      </c>
      <c r="Q296" s="23">
        <f t="shared" si="98"/>
        <v>429.86672056309084</v>
      </c>
      <c r="R296" s="23">
        <f t="shared" si="87"/>
        <v>0.83</v>
      </c>
      <c r="S296" s="11">
        <f t="shared" si="88"/>
        <v>0.96</v>
      </c>
      <c r="T296" s="20"/>
      <c r="U296" s="30">
        <f t="shared" si="89"/>
        <v>9.7614516734641477</v>
      </c>
      <c r="V296" s="24">
        <f t="shared" si="90"/>
        <v>7.7779246934162325</v>
      </c>
      <c r="W296" s="24">
        <f t="shared" si="99"/>
        <v>10</v>
      </c>
      <c r="X296" s="31">
        <f t="shared" si="100"/>
        <v>186.67019264198959</v>
      </c>
      <c r="Y296" s="20"/>
      <c r="Z296" s="19"/>
    </row>
    <row r="297" spans="1:26" ht="15.6" x14ac:dyDescent="0.3">
      <c r="A297" s="32">
        <v>279</v>
      </c>
      <c r="B297" s="172">
        <f>'Curva durate'!BH305/1000</f>
        <v>2.3033214849050971E-3</v>
      </c>
      <c r="C297" s="11"/>
      <c r="D297" s="83">
        <f t="shared" si="91"/>
        <v>2.3033214849050971E-3</v>
      </c>
      <c r="E297" s="83">
        <f t="shared" si="92"/>
        <v>0</v>
      </c>
      <c r="F297" s="173">
        <f t="shared" si="93"/>
        <v>2.3033214849050971E-3</v>
      </c>
      <c r="G297" s="174">
        <f t="shared" si="81"/>
        <v>2.3033214849050971E-3</v>
      </c>
      <c r="H297" s="175">
        <f t="shared" si="82"/>
        <v>0</v>
      </c>
      <c r="I297" s="27">
        <f t="shared" si="83"/>
        <v>0.46066429698101941</v>
      </c>
      <c r="J297" s="11">
        <f t="shared" si="84"/>
        <v>432</v>
      </c>
      <c r="K297">
        <f t="shared" si="85"/>
        <v>132.5</v>
      </c>
      <c r="L297" s="36">
        <f t="shared" si="94"/>
        <v>1.3788646506146453E-2</v>
      </c>
      <c r="M297" s="99">
        <f t="shared" si="95"/>
        <v>3.3125000000000002E-2</v>
      </c>
      <c r="N297">
        <f t="shared" si="96"/>
        <v>1500</v>
      </c>
      <c r="O297" s="36">
        <f t="shared" si="86"/>
        <v>3.1568355450390098E-3</v>
      </c>
      <c r="P297" s="1">
        <f t="shared" si="97"/>
        <v>0.61513854760072484</v>
      </c>
      <c r="Q297" s="23">
        <f t="shared" si="98"/>
        <v>429.87286145239926</v>
      </c>
      <c r="R297" s="23">
        <f t="shared" si="87"/>
        <v>0.83</v>
      </c>
      <c r="S297" s="11">
        <f t="shared" si="88"/>
        <v>0.96</v>
      </c>
      <c r="T297" s="20"/>
      <c r="U297" s="30">
        <f t="shared" si="89"/>
        <v>9.713228250072854</v>
      </c>
      <c r="V297" s="24">
        <f t="shared" si="90"/>
        <v>7.7395002696580484</v>
      </c>
      <c r="W297" s="24">
        <f t="shared" si="99"/>
        <v>10</v>
      </c>
      <c r="X297" s="31">
        <f t="shared" si="100"/>
        <v>185.74800647179316</v>
      </c>
      <c r="Y297" s="20"/>
      <c r="Z297" s="19"/>
    </row>
    <row r="298" spans="1:26" ht="15.6" x14ac:dyDescent="0.3">
      <c r="A298" s="26">
        <v>280</v>
      </c>
      <c r="B298" s="172">
        <f>'Curva durate'!BH306/1000</f>
        <v>2.2919231830795602E-3</v>
      </c>
      <c r="C298" s="11"/>
      <c r="D298" s="83">
        <f t="shared" si="91"/>
        <v>2.2919231830795602E-3</v>
      </c>
      <c r="E298" s="83">
        <f t="shared" si="92"/>
        <v>0</v>
      </c>
      <c r="F298" s="173">
        <f t="shared" si="93"/>
        <v>2.2919231830795602E-3</v>
      </c>
      <c r="G298" s="174">
        <f t="shared" si="81"/>
        <v>2.2919231830795602E-3</v>
      </c>
      <c r="H298" s="175">
        <f t="shared" si="82"/>
        <v>0</v>
      </c>
      <c r="I298" s="27">
        <f t="shared" si="83"/>
        <v>0.458384636615912</v>
      </c>
      <c r="J298" s="11">
        <f t="shared" si="84"/>
        <v>432</v>
      </c>
      <c r="K298">
        <f t="shared" si="85"/>
        <v>132.5</v>
      </c>
      <c r="L298" s="36">
        <f t="shared" si="94"/>
        <v>1.3788646506146453E-2</v>
      </c>
      <c r="M298" s="99">
        <f t="shared" si="95"/>
        <v>3.3125000000000002E-2</v>
      </c>
      <c r="N298">
        <f t="shared" si="96"/>
        <v>1500</v>
      </c>
      <c r="O298" s="36">
        <f t="shared" si="86"/>
        <v>3.1568355450390098E-3</v>
      </c>
      <c r="P298" s="1">
        <f t="shared" si="97"/>
        <v>0.60906541703192063</v>
      </c>
      <c r="Q298" s="23">
        <f t="shared" si="98"/>
        <v>429.8789345829681</v>
      </c>
      <c r="R298" s="23">
        <f t="shared" si="87"/>
        <v>0.83</v>
      </c>
      <c r="S298" s="11">
        <f t="shared" si="88"/>
        <v>0.96</v>
      </c>
      <c r="T298" s="20"/>
      <c r="U298" s="30">
        <f t="shared" si="89"/>
        <v>9.6652975566256956</v>
      </c>
      <c r="V298" s="24">
        <f t="shared" si="90"/>
        <v>7.7013090931193533</v>
      </c>
      <c r="W298" s="24">
        <f t="shared" si="99"/>
        <v>10</v>
      </c>
      <c r="X298" s="31">
        <f t="shared" si="100"/>
        <v>184.83141823486449</v>
      </c>
      <c r="Y298" s="20"/>
      <c r="Z298" s="19"/>
    </row>
    <row r="299" spans="1:26" ht="15.6" x14ac:dyDescent="0.3">
      <c r="A299" s="32">
        <v>281</v>
      </c>
      <c r="B299" s="172">
        <f>'Curva durate'!BH307/1000</f>
        <v>2.280595884447051E-3</v>
      </c>
      <c r="C299" s="11"/>
      <c r="D299" s="83">
        <f t="shared" si="91"/>
        <v>2.280595884447051E-3</v>
      </c>
      <c r="E299" s="83">
        <f t="shared" si="92"/>
        <v>0</v>
      </c>
      <c r="F299" s="173">
        <f t="shared" si="93"/>
        <v>2.280595884447051E-3</v>
      </c>
      <c r="G299" s="174">
        <f t="shared" si="81"/>
        <v>2.280595884447051E-3</v>
      </c>
      <c r="H299" s="175">
        <f t="shared" si="82"/>
        <v>0</v>
      </c>
      <c r="I299" s="27">
        <f t="shared" si="83"/>
        <v>0.45611917688941017</v>
      </c>
      <c r="J299" s="11">
        <f t="shared" si="84"/>
        <v>432</v>
      </c>
      <c r="K299">
        <f t="shared" si="85"/>
        <v>132.5</v>
      </c>
      <c r="L299" s="36">
        <f t="shared" si="94"/>
        <v>1.3788646506146453E-2</v>
      </c>
      <c r="M299" s="99">
        <f t="shared" si="95"/>
        <v>3.3125000000000002E-2</v>
      </c>
      <c r="N299">
        <f t="shared" si="96"/>
        <v>1500</v>
      </c>
      <c r="O299" s="36">
        <f t="shared" si="86"/>
        <v>3.1568355450390098E-3</v>
      </c>
      <c r="P299" s="1">
        <f t="shared" si="97"/>
        <v>0.60305996501677994</v>
      </c>
      <c r="Q299" s="23">
        <f t="shared" si="98"/>
        <v>429.88494003498323</v>
      </c>
      <c r="R299" s="23">
        <f t="shared" si="87"/>
        <v>0.83</v>
      </c>
      <c r="S299" s="11">
        <f t="shared" si="88"/>
        <v>0.96</v>
      </c>
      <c r="T299" s="20"/>
      <c r="U299" s="30">
        <f t="shared" si="89"/>
        <v>9.6176634235398861</v>
      </c>
      <c r="V299" s="24">
        <f t="shared" si="90"/>
        <v>7.6633542158765806</v>
      </c>
      <c r="W299" s="24">
        <f t="shared" si="99"/>
        <v>10</v>
      </c>
      <c r="X299" s="31">
        <f t="shared" si="100"/>
        <v>183.92050118103793</v>
      </c>
      <c r="Y299" s="20"/>
      <c r="Z299" s="19"/>
    </row>
    <row r="300" spans="1:26" ht="15.6" x14ac:dyDescent="0.3">
      <c r="A300" s="32">
        <v>282</v>
      </c>
      <c r="B300" s="172">
        <f>'Curva durate'!BH308/1000</f>
        <v>2.2693404892093977E-3</v>
      </c>
      <c r="C300" s="11"/>
      <c r="D300" s="83">
        <f t="shared" si="91"/>
        <v>2.2693404892093977E-3</v>
      </c>
      <c r="E300" s="83">
        <f t="shared" si="92"/>
        <v>0</v>
      </c>
      <c r="F300" s="173">
        <f t="shared" si="93"/>
        <v>2.2693404892093977E-3</v>
      </c>
      <c r="G300" s="174">
        <f t="shared" si="81"/>
        <v>2.2693404892093977E-3</v>
      </c>
      <c r="H300" s="175">
        <f t="shared" si="82"/>
        <v>0</v>
      </c>
      <c r="I300" s="27">
        <f t="shared" si="83"/>
        <v>0.45386809784187954</v>
      </c>
      <c r="J300" s="11">
        <f t="shared" si="84"/>
        <v>432</v>
      </c>
      <c r="K300">
        <f t="shared" si="85"/>
        <v>132.5</v>
      </c>
      <c r="L300" s="36">
        <f t="shared" si="94"/>
        <v>1.3788646506146453E-2</v>
      </c>
      <c r="M300" s="99">
        <f t="shared" si="95"/>
        <v>3.3125000000000002E-2</v>
      </c>
      <c r="N300">
        <f t="shared" si="96"/>
        <v>1500</v>
      </c>
      <c r="O300" s="36">
        <f t="shared" si="86"/>
        <v>3.1568355450390098E-3</v>
      </c>
      <c r="P300" s="1">
        <f t="shared" si="97"/>
        <v>0.59712210576316505</v>
      </c>
      <c r="Q300" s="23">
        <f t="shared" si="98"/>
        <v>429.89087789423684</v>
      </c>
      <c r="R300" s="23">
        <f t="shared" si="87"/>
        <v>0.83</v>
      </c>
      <c r="S300" s="11">
        <f t="shared" si="88"/>
        <v>0.96</v>
      </c>
      <c r="T300" s="20"/>
      <c r="U300" s="30">
        <f t="shared" si="89"/>
        <v>9.5703296841936876</v>
      </c>
      <c r="V300" s="24">
        <f t="shared" si="90"/>
        <v>7.6256386923655297</v>
      </c>
      <c r="W300" s="24">
        <f t="shared" si="99"/>
        <v>10</v>
      </c>
      <c r="X300" s="31">
        <f t="shared" si="100"/>
        <v>183.01532861677271</v>
      </c>
      <c r="Y300" s="20"/>
      <c r="Z300" s="19"/>
    </row>
    <row r="301" spans="1:26" ht="15.6" x14ac:dyDescent="0.3">
      <c r="A301" s="26">
        <v>283</v>
      </c>
      <c r="B301" s="172">
        <f>'Curva durate'!BH309/1000</f>
        <v>2.2581578982659653E-3</v>
      </c>
      <c r="C301" s="11"/>
      <c r="D301" s="83">
        <f t="shared" si="91"/>
        <v>2.2581578982659653E-3</v>
      </c>
      <c r="E301" s="83">
        <f t="shared" si="92"/>
        <v>0</v>
      </c>
      <c r="F301" s="173">
        <f t="shared" si="93"/>
        <v>2.2581578982659653E-3</v>
      </c>
      <c r="G301" s="174">
        <f t="shared" si="81"/>
        <v>2.2581578982659653E-3</v>
      </c>
      <c r="H301" s="175">
        <f t="shared" si="82"/>
        <v>0</v>
      </c>
      <c r="I301" s="27">
        <f t="shared" si="83"/>
        <v>0.45163157965319306</v>
      </c>
      <c r="J301" s="11">
        <f t="shared" si="84"/>
        <v>432</v>
      </c>
      <c r="K301">
        <f t="shared" si="85"/>
        <v>132.5</v>
      </c>
      <c r="L301" s="36">
        <f t="shared" si="94"/>
        <v>1.3788646506146453E-2</v>
      </c>
      <c r="M301" s="99">
        <f t="shared" si="95"/>
        <v>3.3125000000000002E-2</v>
      </c>
      <c r="N301">
        <f t="shared" si="96"/>
        <v>1500</v>
      </c>
      <c r="O301" s="36">
        <f t="shared" si="86"/>
        <v>3.1568355450390098E-3</v>
      </c>
      <c r="P301" s="1">
        <f t="shared" si="97"/>
        <v>0.59125174801274516</v>
      </c>
      <c r="Q301" s="23">
        <f t="shared" si="98"/>
        <v>429.89674825198728</v>
      </c>
      <c r="R301" s="23">
        <f t="shared" si="87"/>
        <v>0.83</v>
      </c>
      <c r="S301" s="11">
        <f t="shared" si="88"/>
        <v>0.96</v>
      </c>
      <c r="T301" s="20"/>
      <c r="U301" s="30">
        <f t="shared" si="89"/>
        <v>9.523300174915029</v>
      </c>
      <c r="V301" s="24">
        <f t="shared" si="90"/>
        <v>7.5881655793722951</v>
      </c>
      <c r="W301" s="24">
        <f t="shared" si="99"/>
        <v>10</v>
      </c>
      <c r="X301" s="31">
        <f t="shared" si="100"/>
        <v>182.11597390493509</v>
      </c>
      <c r="Y301" s="20"/>
      <c r="Z301" s="19"/>
    </row>
    <row r="302" spans="1:26" ht="15.6" x14ac:dyDescent="0.3">
      <c r="A302" s="32">
        <v>284</v>
      </c>
      <c r="B302" s="172">
        <f>'Curva durate'!BH310/1000</f>
        <v>2.2470490132136525E-3</v>
      </c>
      <c r="C302" s="11"/>
      <c r="D302" s="83">
        <f t="shared" si="91"/>
        <v>2.2470490132136525E-3</v>
      </c>
      <c r="E302" s="83">
        <f t="shared" si="92"/>
        <v>0</v>
      </c>
      <c r="F302" s="173">
        <f t="shared" si="93"/>
        <v>2.2470490132136525E-3</v>
      </c>
      <c r="G302" s="174">
        <f t="shared" si="81"/>
        <v>2.2470490132136525E-3</v>
      </c>
      <c r="H302" s="175">
        <f t="shared" si="82"/>
        <v>0</v>
      </c>
      <c r="I302" s="27">
        <f t="shared" si="83"/>
        <v>0.4494098026427305</v>
      </c>
      <c r="J302" s="11">
        <f t="shared" si="84"/>
        <v>432</v>
      </c>
      <c r="K302">
        <f t="shared" si="85"/>
        <v>132.5</v>
      </c>
      <c r="L302" s="36">
        <f t="shared" si="94"/>
        <v>1.3788646506146453E-2</v>
      </c>
      <c r="M302" s="99">
        <f t="shared" si="95"/>
        <v>3.3125000000000002E-2</v>
      </c>
      <c r="N302">
        <f t="shared" si="96"/>
        <v>1500</v>
      </c>
      <c r="O302" s="36">
        <f t="shared" si="86"/>
        <v>3.1568355450390098E-3</v>
      </c>
      <c r="P302" s="1">
        <f t="shared" si="97"/>
        <v>0.58544879518305115</v>
      </c>
      <c r="Q302" s="23">
        <f t="shared" si="98"/>
        <v>429.90255120481697</v>
      </c>
      <c r="R302" s="23">
        <f t="shared" si="87"/>
        <v>0.83</v>
      </c>
      <c r="S302" s="11">
        <f t="shared" si="88"/>
        <v>0.96</v>
      </c>
      <c r="T302" s="20"/>
      <c r="U302" s="30">
        <f t="shared" si="89"/>
        <v>9.4765787349702215</v>
      </c>
      <c r="V302" s="24">
        <f t="shared" si="90"/>
        <v>7.5509379360242725</v>
      </c>
      <c r="W302" s="24">
        <f t="shared" si="99"/>
        <v>10</v>
      </c>
      <c r="X302" s="31">
        <f t="shared" si="100"/>
        <v>181.22251046458254</v>
      </c>
      <c r="Y302" s="20"/>
      <c r="Z302" s="19"/>
    </row>
    <row r="303" spans="1:26" ht="15.6" x14ac:dyDescent="0.3">
      <c r="A303" s="32">
        <v>285</v>
      </c>
      <c r="B303" s="172">
        <f>'Curva durate'!BH311/1000</f>
        <v>2.2360147363468951E-3</v>
      </c>
      <c r="C303" s="11"/>
      <c r="D303" s="83">
        <f t="shared" si="91"/>
        <v>2.2360147363468951E-3</v>
      </c>
      <c r="E303" s="83">
        <f t="shared" si="92"/>
        <v>0</v>
      </c>
      <c r="F303" s="173">
        <f t="shared" si="93"/>
        <v>2.2360147363468951E-3</v>
      </c>
      <c r="G303" s="174">
        <f t="shared" si="81"/>
        <v>2.2360147363468951E-3</v>
      </c>
      <c r="H303" s="175">
        <f t="shared" si="82"/>
        <v>0</v>
      </c>
      <c r="I303" s="27">
        <f t="shared" si="83"/>
        <v>0.44720294726937898</v>
      </c>
      <c r="J303" s="11">
        <f t="shared" si="84"/>
        <v>432</v>
      </c>
      <c r="K303">
        <f t="shared" si="85"/>
        <v>132.5</v>
      </c>
      <c r="L303" s="36">
        <f t="shared" si="94"/>
        <v>1.3788646506146453E-2</v>
      </c>
      <c r="M303" s="99">
        <f t="shared" si="95"/>
        <v>3.3125000000000002E-2</v>
      </c>
      <c r="N303">
        <f t="shared" si="96"/>
        <v>1500</v>
      </c>
      <c r="O303" s="36">
        <f t="shared" si="86"/>
        <v>3.1568355450390098E-3</v>
      </c>
      <c r="P303" s="1">
        <f t="shared" si="97"/>
        <v>0.57971314551159303</v>
      </c>
      <c r="Q303" s="23">
        <f t="shared" si="98"/>
        <v>429.90828685448838</v>
      </c>
      <c r="R303" s="23">
        <f t="shared" si="87"/>
        <v>0.83</v>
      </c>
      <c r="S303" s="11">
        <f t="shared" si="88"/>
        <v>0.96</v>
      </c>
      <c r="T303" s="20"/>
      <c r="U303" s="30">
        <f t="shared" si="89"/>
        <v>9.4301692065528293</v>
      </c>
      <c r="V303" s="24">
        <f t="shared" si="90"/>
        <v>7.5139588237812944</v>
      </c>
      <c r="W303" s="24">
        <f t="shared" si="99"/>
        <v>10</v>
      </c>
      <c r="X303" s="31">
        <f t="shared" si="100"/>
        <v>180.33501177075107</v>
      </c>
      <c r="Y303" s="20"/>
      <c r="Z303" s="19"/>
    </row>
    <row r="304" spans="1:26" ht="15.6" x14ac:dyDescent="0.3">
      <c r="A304" s="26">
        <v>286</v>
      </c>
      <c r="B304" s="172">
        <f>'Curva durate'!BH312/1000</f>
        <v>2.2250559706576659E-3</v>
      </c>
      <c r="C304" s="11"/>
      <c r="D304" s="83">
        <f t="shared" si="91"/>
        <v>2.2250559706576659E-3</v>
      </c>
      <c r="E304" s="83">
        <f t="shared" si="92"/>
        <v>0</v>
      </c>
      <c r="F304" s="173">
        <f t="shared" si="93"/>
        <v>2.2250559706576659E-3</v>
      </c>
      <c r="G304" s="174">
        <f t="shared" si="81"/>
        <v>2.2250559706576659E-3</v>
      </c>
      <c r="H304" s="175">
        <f t="shared" si="82"/>
        <v>0</v>
      </c>
      <c r="I304" s="27">
        <f t="shared" si="83"/>
        <v>0.44501119413153317</v>
      </c>
      <c r="J304" s="11">
        <f t="shared" si="84"/>
        <v>432</v>
      </c>
      <c r="K304">
        <f t="shared" si="85"/>
        <v>132.5</v>
      </c>
      <c r="L304" s="36">
        <f t="shared" si="94"/>
        <v>1.3788646506146453E-2</v>
      </c>
      <c r="M304" s="99">
        <f t="shared" si="95"/>
        <v>3.3125000000000002E-2</v>
      </c>
      <c r="N304">
        <f t="shared" si="96"/>
        <v>1500</v>
      </c>
      <c r="O304" s="36">
        <f t="shared" si="86"/>
        <v>3.1568355450390098E-3</v>
      </c>
      <c r="P304" s="1">
        <f t="shared" si="97"/>
        <v>0.57404469220204157</v>
      </c>
      <c r="Q304" s="23">
        <f t="shared" si="98"/>
        <v>429.91395530779795</v>
      </c>
      <c r="R304" s="23">
        <f t="shared" si="87"/>
        <v>0.83</v>
      </c>
      <c r="S304" s="11">
        <f t="shared" si="88"/>
        <v>0.96</v>
      </c>
      <c r="T304" s="20"/>
      <c r="U304" s="30">
        <f t="shared" si="89"/>
        <v>9.3840754347726207</v>
      </c>
      <c r="V304" s="24">
        <f t="shared" si="90"/>
        <v>7.4772313064268232</v>
      </c>
      <c r="W304" s="24">
        <f t="shared" si="99"/>
        <v>10</v>
      </c>
      <c r="X304" s="31">
        <f t="shared" si="100"/>
        <v>179.45355135424376</v>
      </c>
      <c r="Y304" s="20"/>
      <c r="Z304" s="19"/>
    </row>
    <row r="305" spans="1:26" ht="15.6" x14ac:dyDescent="0.3">
      <c r="A305" s="32">
        <v>287</v>
      </c>
      <c r="B305" s="172">
        <f>'Curva durate'!BH313/1000</f>
        <v>2.2141736198354736E-3</v>
      </c>
      <c r="C305" s="11"/>
      <c r="D305" s="83">
        <f t="shared" si="91"/>
        <v>2.2141736198354736E-3</v>
      </c>
      <c r="E305" s="83">
        <f t="shared" si="92"/>
        <v>0</v>
      </c>
      <c r="F305" s="173">
        <f t="shared" si="93"/>
        <v>2.2141736198354736E-3</v>
      </c>
      <c r="G305" s="174">
        <f t="shared" si="81"/>
        <v>2.2141736198354736E-3</v>
      </c>
      <c r="H305" s="175">
        <f t="shared" si="82"/>
        <v>0</v>
      </c>
      <c r="I305" s="27">
        <f t="shared" si="83"/>
        <v>0.44283472396709472</v>
      </c>
      <c r="J305" s="11">
        <f t="shared" si="84"/>
        <v>432</v>
      </c>
      <c r="K305">
        <f t="shared" si="85"/>
        <v>132.5</v>
      </c>
      <c r="L305" s="36">
        <f t="shared" si="94"/>
        <v>1.3788646506146453E-2</v>
      </c>
      <c r="M305" s="99">
        <f t="shared" si="95"/>
        <v>3.3125000000000002E-2</v>
      </c>
      <c r="N305">
        <f t="shared" si="96"/>
        <v>1500</v>
      </c>
      <c r="O305" s="36">
        <f t="shared" si="86"/>
        <v>3.1568355450390098E-3</v>
      </c>
      <c r="P305" s="1">
        <f t="shared" si="97"/>
        <v>0.56844332357247906</v>
      </c>
      <c r="Q305" s="23">
        <f t="shared" si="98"/>
        <v>429.91955667642753</v>
      </c>
      <c r="R305" s="23">
        <f t="shared" si="87"/>
        <v>0.83</v>
      </c>
      <c r="S305" s="11">
        <f t="shared" si="88"/>
        <v>0.96</v>
      </c>
      <c r="T305" s="20"/>
      <c r="U305" s="30">
        <f t="shared" si="89"/>
        <v>9.338301267644658</v>
      </c>
      <c r="V305" s="24">
        <f t="shared" si="90"/>
        <v>7.4407584500592625</v>
      </c>
      <c r="W305" s="24">
        <f t="shared" si="99"/>
        <v>10</v>
      </c>
      <c r="X305" s="31">
        <f t="shared" si="100"/>
        <v>178.57820280142229</v>
      </c>
      <c r="Y305" s="20"/>
      <c r="Z305" s="19"/>
    </row>
    <row r="306" spans="1:26" ht="15.6" x14ac:dyDescent="0.3">
      <c r="A306" s="32">
        <v>288</v>
      </c>
      <c r="B306" s="172">
        <f>'Curva durate'!BH314/1000</f>
        <v>2.2033685882673596E-3</v>
      </c>
      <c r="C306" s="11"/>
      <c r="D306" s="83">
        <f t="shared" si="91"/>
        <v>2.2033685882673596E-3</v>
      </c>
      <c r="E306" s="83">
        <f t="shared" si="92"/>
        <v>0</v>
      </c>
      <c r="F306" s="173">
        <f t="shared" si="93"/>
        <v>2.2033685882673596E-3</v>
      </c>
      <c r="G306" s="174">
        <f t="shared" si="81"/>
        <v>2.2033685882673596E-3</v>
      </c>
      <c r="H306" s="175">
        <f t="shared" si="82"/>
        <v>0</v>
      </c>
      <c r="I306" s="27">
        <f t="shared" si="83"/>
        <v>0.44067371765347191</v>
      </c>
      <c r="J306" s="11">
        <f t="shared" si="84"/>
        <v>432</v>
      </c>
      <c r="K306">
        <f t="shared" si="85"/>
        <v>132.5</v>
      </c>
      <c r="L306" s="36">
        <f t="shared" si="94"/>
        <v>1.3788646506146453E-2</v>
      </c>
      <c r="M306" s="99">
        <f t="shared" si="95"/>
        <v>3.3125000000000002E-2</v>
      </c>
      <c r="N306">
        <f t="shared" si="96"/>
        <v>1500</v>
      </c>
      <c r="O306" s="36">
        <f t="shared" si="86"/>
        <v>3.1568355450390098E-3</v>
      </c>
      <c r="P306" s="1">
        <f t="shared" si="97"/>
        <v>0.56290892320572516</v>
      </c>
      <c r="Q306" s="23">
        <f t="shared" si="98"/>
        <v>429.92509107679427</v>
      </c>
      <c r="R306" s="23">
        <f t="shared" si="87"/>
        <v>0.83</v>
      </c>
      <c r="S306" s="11">
        <f t="shared" si="88"/>
        <v>0.96</v>
      </c>
      <c r="T306" s="20"/>
      <c r="U306" s="30">
        <f t="shared" si="89"/>
        <v>9.29285055607847</v>
      </c>
      <c r="V306" s="24">
        <f t="shared" si="90"/>
        <v>7.4045433230833249</v>
      </c>
      <c r="W306" s="24">
        <f t="shared" si="99"/>
        <v>10</v>
      </c>
      <c r="X306" s="31">
        <f t="shared" si="100"/>
        <v>177.7090397539998</v>
      </c>
      <c r="Y306" s="20"/>
      <c r="Z306" s="19"/>
    </row>
    <row r="307" spans="1:26" ht="15.6" x14ac:dyDescent="0.3">
      <c r="A307" s="26">
        <v>289</v>
      </c>
      <c r="B307" s="172">
        <f>'Curva durate'!BH315/1000</f>
        <v>2.192641781037907E-3</v>
      </c>
      <c r="C307" s="11"/>
      <c r="D307" s="83">
        <f t="shared" si="91"/>
        <v>2.192641781037907E-3</v>
      </c>
      <c r="E307" s="83">
        <f t="shared" si="92"/>
        <v>0</v>
      </c>
      <c r="F307" s="173">
        <f t="shared" si="93"/>
        <v>2.192641781037907E-3</v>
      </c>
      <c r="G307" s="174">
        <f t="shared" si="81"/>
        <v>2.192641781037907E-3</v>
      </c>
      <c r="H307" s="175">
        <f t="shared" si="82"/>
        <v>0</v>
      </c>
      <c r="I307" s="27">
        <f t="shared" si="83"/>
        <v>0.4385283562075814</v>
      </c>
      <c r="J307" s="11">
        <f t="shared" si="84"/>
        <v>432</v>
      </c>
      <c r="K307">
        <f t="shared" si="85"/>
        <v>132.5</v>
      </c>
      <c r="L307" s="36">
        <f t="shared" si="94"/>
        <v>1.3788646506146453E-2</v>
      </c>
      <c r="M307" s="99">
        <f t="shared" si="95"/>
        <v>3.3125000000000002E-2</v>
      </c>
      <c r="N307">
        <f t="shared" si="96"/>
        <v>1500</v>
      </c>
      <c r="O307" s="36">
        <f t="shared" si="86"/>
        <v>3.1568355450390098E-3</v>
      </c>
      <c r="P307" s="1">
        <f t="shared" si="97"/>
        <v>0.55744137010174999</v>
      </c>
      <c r="Q307" s="23">
        <f t="shared" si="98"/>
        <v>429.93055862989826</v>
      </c>
      <c r="R307" s="23">
        <f t="shared" si="87"/>
        <v>0.83</v>
      </c>
      <c r="S307" s="11">
        <f t="shared" si="88"/>
        <v>0.96</v>
      </c>
      <c r="T307" s="20"/>
      <c r="U307" s="30">
        <f t="shared" si="89"/>
        <v>9.2477271538674177</v>
      </c>
      <c r="V307" s="24">
        <f t="shared" si="90"/>
        <v>7.3685889962015576</v>
      </c>
      <c r="W307" s="24">
        <f t="shared" si="99"/>
        <v>10</v>
      </c>
      <c r="X307" s="31">
        <f t="shared" si="100"/>
        <v>176.84613590883737</v>
      </c>
      <c r="Y307" s="20"/>
      <c r="Z307" s="19"/>
    </row>
    <row r="308" spans="1:26" ht="15.6" x14ac:dyDescent="0.3">
      <c r="A308" s="32">
        <v>290</v>
      </c>
      <c r="B308" s="172">
        <f>'Curva durate'!BH316/1000</f>
        <v>2.1819941039292303E-3</v>
      </c>
      <c r="C308" s="11"/>
      <c r="D308" s="83">
        <f t="shared" si="91"/>
        <v>2.1819941039292303E-3</v>
      </c>
      <c r="E308" s="83">
        <f t="shared" si="92"/>
        <v>0</v>
      </c>
      <c r="F308" s="173">
        <f t="shared" si="93"/>
        <v>2.1819941039292303E-3</v>
      </c>
      <c r="G308" s="174">
        <f t="shared" si="81"/>
        <v>2.1819941039292303E-3</v>
      </c>
      <c r="H308" s="175">
        <f t="shared" si="82"/>
        <v>0</v>
      </c>
      <c r="I308" s="27">
        <f t="shared" si="83"/>
        <v>0.43639882078584602</v>
      </c>
      <c r="J308" s="11">
        <f t="shared" si="84"/>
        <v>432</v>
      </c>
      <c r="K308">
        <f t="shared" si="85"/>
        <v>132.5</v>
      </c>
      <c r="L308" s="36">
        <f t="shared" si="94"/>
        <v>1.3788646506146453E-2</v>
      </c>
      <c r="M308" s="99">
        <f t="shared" si="95"/>
        <v>3.3125000000000002E-2</v>
      </c>
      <c r="N308">
        <f t="shared" si="96"/>
        <v>1500</v>
      </c>
      <c r="O308" s="36">
        <f t="shared" si="86"/>
        <v>3.1568355450390098E-3</v>
      </c>
      <c r="P308" s="1">
        <f t="shared" si="97"/>
        <v>0.55204053883216142</v>
      </c>
      <c r="Q308" s="23">
        <f t="shared" si="98"/>
        <v>429.93595946116784</v>
      </c>
      <c r="R308" s="23">
        <f t="shared" si="87"/>
        <v>0.83</v>
      </c>
      <c r="S308" s="11">
        <f t="shared" si="88"/>
        <v>0.96</v>
      </c>
      <c r="T308" s="20"/>
      <c r="U308" s="30">
        <f t="shared" si="89"/>
        <v>9.2029349176780766</v>
      </c>
      <c r="V308" s="24">
        <f t="shared" si="90"/>
        <v>7.3328985424058901</v>
      </c>
      <c r="W308" s="24">
        <f t="shared" si="99"/>
        <v>10</v>
      </c>
      <c r="X308" s="31">
        <f t="shared" si="100"/>
        <v>175.98956501774137</v>
      </c>
      <c r="Y308" s="20"/>
      <c r="Z308" s="19"/>
    </row>
    <row r="309" spans="1:26" ht="15.6" x14ac:dyDescent="0.3">
      <c r="A309" s="32">
        <v>291</v>
      </c>
      <c r="B309" s="172">
        <f>'Curva durate'!BH317/1000</f>
        <v>2.171426463420981E-3</v>
      </c>
      <c r="C309" s="11"/>
      <c r="D309" s="83">
        <f t="shared" si="91"/>
        <v>2.171426463420981E-3</v>
      </c>
      <c r="E309" s="83">
        <f t="shared" si="92"/>
        <v>0</v>
      </c>
      <c r="F309" s="173">
        <f t="shared" si="93"/>
        <v>2.171426463420981E-3</v>
      </c>
      <c r="G309" s="174">
        <f t="shared" si="81"/>
        <v>2.171426463420981E-3</v>
      </c>
      <c r="H309" s="175">
        <f t="shared" si="82"/>
        <v>0</v>
      </c>
      <c r="I309" s="27">
        <f t="shared" si="83"/>
        <v>0.43428529268419619</v>
      </c>
      <c r="J309" s="11">
        <f t="shared" si="84"/>
        <v>432</v>
      </c>
      <c r="K309">
        <f t="shared" si="85"/>
        <v>132.5</v>
      </c>
      <c r="L309" s="36">
        <f t="shared" si="94"/>
        <v>1.3788646506146453E-2</v>
      </c>
      <c r="M309" s="99">
        <f t="shared" si="95"/>
        <v>3.3125000000000002E-2</v>
      </c>
      <c r="N309">
        <f t="shared" si="96"/>
        <v>1500</v>
      </c>
      <c r="O309" s="36">
        <f t="shared" si="86"/>
        <v>3.1568355450390098E-3</v>
      </c>
      <c r="P309" s="1">
        <f t="shared" si="97"/>
        <v>0.54670629969679452</v>
      </c>
      <c r="Q309" s="23">
        <f t="shared" si="98"/>
        <v>429.94129370030322</v>
      </c>
      <c r="R309" s="23">
        <f t="shared" si="87"/>
        <v>0.83</v>
      </c>
      <c r="S309" s="11">
        <f t="shared" si="88"/>
        <v>0.96</v>
      </c>
      <c r="T309" s="20"/>
      <c r="U309" s="30">
        <f t="shared" si="89"/>
        <v>9.1584777070398324</v>
      </c>
      <c r="V309" s="24">
        <f t="shared" si="90"/>
        <v>7.2974750369693373</v>
      </c>
      <c r="W309" s="24">
        <f t="shared" si="99"/>
        <v>10</v>
      </c>
      <c r="X309" s="31">
        <f t="shared" si="100"/>
        <v>175.13940088726409</v>
      </c>
      <c r="Y309" s="20"/>
      <c r="Z309" s="19"/>
    </row>
    <row r="310" spans="1:26" ht="15.6" x14ac:dyDescent="0.3">
      <c r="A310" s="26">
        <v>292</v>
      </c>
      <c r="B310" s="172">
        <f>'Curva durate'!BH318/1000</f>
        <v>2.1609397666903481E-3</v>
      </c>
      <c r="C310" s="11"/>
      <c r="D310" s="83">
        <f t="shared" si="91"/>
        <v>2.1609397666903481E-3</v>
      </c>
      <c r="E310" s="83">
        <f t="shared" si="92"/>
        <v>0</v>
      </c>
      <c r="F310" s="173">
        <f t="shared" si="93"/>
        <v>2.1609397666903481E-3</v>
      </c>
      <c r="G310" s="174">
        <f t="shared" si="81"/>
        <v>2.1609397666903481E-3</v>
      </c>
      <c r="H310" s="175">
        <f t="shared" si="82"/>
        <v>0</v>
      </c>
      <c r="I310" s="27">
        <f t="shared" si="83"/>
        <v>0.43218795333806959</v>
      </c>
      <c r="J310" s="11">
        <f t="shared" si="84"/>
        <v>432</v>
      </c>
      <c r="K310">
        <f t="shared" si="85"/>
        <v>132.5</v>
      </c>
      <c r="L310" s="36">
        <f t="shared" si="94"/>
        <v>1.3788646506146453E-2</v>
      </c>
      <c r="M310" s="99">
        <f t="shared" si="95"/>
        <v>3.3125000000000002E-2</v>
      </c>
      <c r="N310">
        <f t="shared" si="96"/>
        <v>1500</v>
      </c>
      <c r="O310" s="36">
        <f t="shared" si="86"/>
        <v>3.1568355450390098E-3</v>
      </c>
      <c r="P310" s="1">
        <f t="shared" si="97"/>
        <v>0.54143851888239003</v>
      </c>
      <c r="Q310" s="23">
        <f t="shared" si="98"/>
        <v>429.94656148111761</v>
      </c>
      <c r="R310" s="23">
        <f t="shared" si="87"/>
        <v>0.83</v>
      </c>
      <c r="S310" s="11">
        <f t="shared" si="88"/>
        <v>0.96</v>
      </c>
      <c r="T310" s="20"/>
      <c r="U310" s="30">
        <f t="shared" si="89"/>
        <v>9.1143593843345361</v>
      </c>
      <c r="V310" s="24">
        <f t="shared" si="90"/>
        <v>7.2623215574377573</v>
      </c>
      <c r="W310" s="24">
        <f t="shared" si="99"/>
        <v>10</v>
      </c>
      <c r="X310" s="31">
        <f t="shared" si="100"/>
        <v>174.29571737850617</v>
      </c>
      <c r="Y310" s="20"/>
      <c r="Z310" s="19"/>
    </row>
    <row r="311" spans="1:26" ht="15.6" x14ac:dyDescent="0.3">
      <c r="A311" s="32">
        <v>293</v>
      </c>
      <c r="B311" s="172">
        <f>'Curva durate'!BH319/1000</f>
        <v>2.1505349216120557E-3</v>
      </c>
      <c r="C311" s="11"/>
      <c r="D311" s="83">
        <f t="shared" si="91"/>
        <v>2.1505349216120557E-3</v>
      </c>
      <c r="E311" s="83">
        <f t="shared" si="92"/>
        <v>0</v>
      </c>
      <c r="F311" s="173">
        <f t="shared" si="93"/>
        <v>2.1505349216120557E-3</v>
      </c>
      <c r="G311" s="174">
        <f t="shared" si="81"/>
        <v>2.1505349216120557E-3</v>
      </c>
      <c r="H311" s="175">
        <f t="shared" si="82"/>
        <v>0</v>
      </c>
      <c r="I311" s="27">
        <f t="shared" si="83"/>
        <v>0.43010698432241112</v>
      </c>
      <c r="J311" s="11">
        <f t="shared" si="84"/>
        <v>432</v>
      </c>
      <c r="K311">
        <f t="shared" si="85"/>
        <v>132.5</v>
      </c>
      <c r="L311" s="36">
        <f t="shared" si="94"/>
        <v>1.3788646506146453E-2</v>
      </c>
      <c r="M311" s="99">
        <f t="shared" si="95"/>
        <v>3.3125000000000002E-2</v>
      </c>
      <c r="N311">
        <f t="shared" si="96"/>
        <v>1500</v>
      </c>
      <c r="O311" s="36">
        <f t="shared" si="86"/>
        <v>3.1568355450390098E-3</v>
      </c>
      <c r="P311" s="1">
        <f t="shared" si="97"/>
        <v>0.53623705862337778</v>
      </c>
      <c r="Q311" s="23">
        <f t="shared" si="98"/>
        <v>429.95176294137661</v>
      </c>
      <c r="R311" s="23">
        <f t="shared" si="87"/>
        <v>0.83</v>
      </c>
      <c r="S311" s="11">
        <f t="shared" si="88"/>
        <v>0.96</v>
      </c>
      <c r="T311" s="20"/>
      <c r="U311" s="30">
        <f t="shared" si="89"/>
        <v>9.0705838147863069</v>
      </c>
      <c r="V311" s="24">
        <f t="shared" si="90"/>
        <v>7.2274411836217292</v>
      </c>
      <c r="W311" s="24">
        <f t="shared" si="99"/>
        <v>10</v>
      </c>
      <c r="X311" s="31">
        <f t="shared" si="100"/>
        <v>173.45858840692151</v>
      </c>
      <c r="Y311" s="20"/>
      <c r="Z311" s="19"/>
    </row>
    <row r="312" spans="1:26" ht="15.6" x14ac:dyDescent="0.3">
      <c r="A312" s="32">
        <v>294</v>
      </c>
      <c r="B312" s="172">
        <f>'Curva durate'!BH320/1000</f>
        <v>2.1402128367583621E-3</v>
      </c>
      <c r="C312" s="11"/>
      <c r="D312" s="83">
        <f t="shared" si="91"/>
        <v>2.1402128367583621E-3</v>
      </c>
      <c r="E312" s="83">
        <f t="shared" si="92"/>
        <v>0</v>
      </c>
      <c r="F312" s="173">
        <f t="shared" si="93"/>
        <v>2.1402128367583621E-3</v>
      </c>
      <c r="G312" s="174">
        <f t="shared" si="81"/>
        <v>2.1402128367583621E-3</v>
      </c>
      <c r="H312" s="175">
        <f t="shared" si="82"/>
        <v>0</v>
      </c>
      <c r="I312" s="27">
        <f t="shared" si="83"/>
        <v>0.4280425673516724</v>
      </c>
      <c r="J312" s="11">
        <f t="shared" si="84"/>
        <v>432</v>
      </c>
      <c r="K312">
        <f t="shared" si="85"/>
        <v>132.5</v>
      </c>
      <c r="L312" s="36">
        <f t="shared" si="94"/>
        <v>1.3788646506146453E-2</v>
      </c>
      <c r="M312" s="99">
        <f t="shared" si="95"/>
        <v>3.3125000000000002E-2</v>
      </c>
      <c r="N312">
        <f t="shared" si="96"/>
        <v>1500</v>
      </c>
      <c r="O312" s="36">
        <f t="shared" si="86"/>
        <v>3.1568355450390098E-3</v>
      </c>
      <c r="P312" s="1">
        <f t="shared" si="97"/>
        <v>0.53110177736476194</v>
      </c>
      <c r="Q312" s="23">
        <f t="shared" si="98"/>
        <v>429.95689822263523</v>
      </c>
      <c r="R312" s="23">
        <f t="shared" si="87"/>
        <v>0.83</v>
      </c>
      <c r="S312" s="11">
        <f t="shared" si="88"/>
        <v>0.96</v>
      </c>
      <c r="T312" s="20"/>
      <c r="U312" s="30">
        <f t="shared" si="89"/>
        <v>9.0271548664514363</v>
      </c>
      <c r="V312" s="24">
        <f t="shared" si="90"/>
        <v>7.192836997588504</v>
      </c>
      <c r="W312" s="24">
        <f t="shared" si="99"/>
        <v>10</v>
      </c>
      <c r="X312" s="31">
        <f t="shared" si="100"/>
        <v>172.6280879421241</v>
      </c>
      <c r="Y312" s="20"/>
      <c r="Z312" s="19"/>
    </row>
    <row r="313" spans="1:26" ht="15.6" x14ac:dyDescent="0.3">
      <c r="A313" s="26">
        <v>295</v>
      </c>
      <c r="B313" s="172">
        <f>'Curva durate'!BH321/1000</f>
        <v>2.1299744213990651E-3</v>
      </c>
      <c r="C313" s="11"/>
      <c r="D313" s="83">
        <f t="shared" si="91"/>
        <v>2.1299744213990651E-3</v>
      </c>
      <c r="E313" s="83">
        <f t="shared" si="92"/>
        <v>0</v>
      </c>
      <c r="F313" s="173">
        <f t="shared" si="93"/>
        <v>2.1299744213990651E-3</v>
      </c>
      <c r="G313" s="174">
        <f t="shared" si="81"/>
        <v>2.1299744213990651E-3</v>
      </c>
      <c r="H313" s="175">
        <f t="shared" si="82"/>
        <v>0</v>
      </c>
      <c r="I313" s="27">
        <f t="shared" si="83"/>
        <v>0.42599488427981302</v>
      </c>
      <c r="J313" s="11">
        <f t="shared" si="84"/>
        <v>432</v>
      </c>
      <c r="K313">
        <f t="shared" si="85"/>
        <v>132.5</v>
      </c>
      <c r="L313" s="36">
        <f t="shared" si="94"/>
        <v>1.3788646506146453E-2</v>
      </c>
      <c r="M313" s="99">
        <f t="shared" si="95"/>
        <v>3.3125000000000002E-2</v>
      </c>
      <c r="N313">
        <f t="shared" si="96"/>
        <v>1500</v>
      </c>
      <c r="O313" s="36">
        <f t="shared" si="86"/>
        <v>3.1568355450390098E-3</v>
      </c>
      <c r="P313" s="1">
        <f t="shared" si="97"/>
        <v>0.5260325299271249</v>
      </c>
      <c r="Q313" s="23">
        <f t="shared" si="98"/>
        <v>429.96196747007286</v>
      </c>
      <c r="R313" s="23">
        <f t="shared" si="87"/>
        <v>0.83</v>
      </c>
      <c r="S313" s="11">
        <f t="shared" si="88"/>
        <v>0.96</v>
      </c>
      <c r="T313" s="20"/>
      <c r="U313" s="30">
        <f t="shared" si="89"/>
        <v>8.9840764102084432</v>
      </c>
      <c r="V313" s="24">
        <f t="shared" si="90"/>
        <v>7.1585120836540863</v>
      </c>
      <c r="W313" s="24">
        <f t="shared" si="99"/>
        <v>10</v>
      </c>
      <c r="X313" s="31">
        <f t="shared" si="100"/>
        <v>171.80429000769806</v>
      </c>
      <c r="Y313" s="20"/>
      <c r="Z313" s="19"/>
    </row>
    <row r="314" spans="1:26" ht="15.6" x14ac:dyDescent="0.3">
      <c r="A314" s="32">
        <v>296</v>
      </c>
      <c r="B314" s="172">
        <f>'Curva durate'!BH322/1000</f>
        <v>2.1198205855014964E-3</v>
      </c>
      <c r="C314" s="11"/>
      <c r="D314" s="83">
        <f t="shared" si="91"/>
        <v>2.1198205855014964E-3</v>
      </c>
      <c r="E314" s="83">
        <f t="shared" si="92"/>
        <v>0</v>
      </c>
      <c r="F314" s="173">
        <f t="shared" si="93"/>
        <v>2.1198205855014964E-3</v>
      </c>
      <c r="G314" s="174">
        <f t="shared" si="81"/>
        <v>2.1198205855014964E-3</v>
      </c>
      <c r="H314" s="175">
        <f t="shared" si="82"/>
        <v>0</v>
      </c>
      <c r="I314" s="27">
        <f t="shared" si="83"/>
        <v>0.42396411710029924</v>
      </c>
      <c r="J314" s="11">
        <f t="shared" si="84"/>
        <v>432</v>
      </c>
      <c r="K314">
        <f t="shared" si="85"/>
        <v>132.5</v>
      </c>
      <c r="L314" s="36">
        <f t="shared" si="94"/>
        <v>1.3788646506146453E-2</v>
      </c>
      <c r="M314" s="99">
        <f t="shared" si="95"/>
        <v>3.3125000000000002E-2</v>
      </c>
      <c r="N314">
        <f t="shared" si="96"/>
        <v>1500</v>
      </c>
      <c r="O314" s="36">
        <f t="shared" si="86"/>
        <v>3.1568355450390098E-3</v>
      </c>
      <c r="P314" s="1">
        <f t="shared" si="97"/>
        <v>0.52102916767374008</v>
      </c>
      <c r="Q314" s="23">
        <f t="shared" si="98"/>
        <v>429.96697083232624</v>
      </c>
      <c r="R314" s="23">
        <f t="shared" si="87"/>
        <v>0.83</v>
      </c>
      <c r="S314" s="11">
        <f t="shared" si="88"/>
        <v>0.96</v>
      </c>
      <c r="T314" s="20"/>
      <c r="U314" s="30">
        <f t="shared" si="89"/>
        <v>8.9413523197482103</v>
      </c>
      <c r="V314" s="24">
        <f t="shared" si="90"/>
        <v>7.1244695283753732</v>
      </c>
      <c r="W314" s="24">
        <f t="shared" si="99"/>
        <v>10</v>
      </c>
      <c r="X314" s="31">
        <f t="shared" si="100"/>
        <v>170.98726868100897</v>
      </c>
      <c r="Y314" s="20"/>
      <c r="Z314" s="19"/>
    </row>
    <row r="315" spans="1:26" ht="15.6" x14ac:dyDescent="0.3">
      <c r="A315" s="32">
        <v>297</v>
      </c>
      <c r="B315" s="172">
        <f>'Curva durate'!BH323/1000</f>
        <v>2.1097522397305231E-3</v>
      </c>
      <c r="C315" s="11"/>
      <c r="D315" s="83">
        <f t="shared" si="91"/>
        <v>2.1097522397305231E-3</v>
      </c>
      <c r="E315" s="83">
        <f t="shared" si="92"/>
        <v>0</v>
      </c>
      <c r="F315" s="173">
        <f t="shared" si="93"/>
        <v>2.1097522397305231E-3</v>
      </c>
      <c r="G315" s="174">
        <f t="shared" si="81"/>
        <v>2.1097522397305231E-3</v>
      </c>
      <c r="H315" s="175">
        <f t="shared" si="82"/>
        <v>0</v>
      </c>
      <c r="I315" s="27">
        <f t="shared" si="83"/>
        <v>0.42195044794610459</v>
      </c>
      <c r="J315" s="11">
        <f t="shared" si="84"/>
        <v>432</v>
      </c>
      <c r="K315">
        <f t="shared" si="85"/>
        <v>132.5</v>
      </c>
      <c r="L315" s="36">
        <f t="shared" si="94"/>
        <v>1.3788646506146453E-2</v>
      </c>
      <c r="M315" s="99">
        <f t="shared" si="95"/>
        <v>3.3125000000000002E-2</v>
      </c>
      <c r="N315">
        <f t="shared" si="96"/>
        <v>1500</v>
      </c>
      <c r="O315" s="36">
        <f t="shared" si="86"/>
        <v>3.1568355450390098E-3</v>
      </c>
      <c r="P315" s="1">
        <f t="shared" si="97"/>
        <v>0.51609153867981061</v>
      </c>
      <c r="Q315" s="23">
        <f t="shared" si="98"/>
        <v>429.9719084613202</v>
      </c>
      <c r="R315" s="23">
        <f t="shared" si="87"/>
        <v>0.83</v>
      </c>
      <c r="S315" s="11">
        <f t="shared" si="88"/>
        <v>0.96</v>
      </c>
      <c r="T315" s="20"/>
      <c r="U315" s="30">
        <f t="shared" si="89"/>
        <v>8.8989864715642568</v>
      </c>
      <c r="V315" s="24">
        <f t="shared" si="90"/>
        <v>7.090712420542399</v>
      </c>
      <c r="W315" s="24">
        <f t="shared" si="99"/>
        <v>10</v>
      </c>
      <c r="X315" s="31">
        <f t="shared" si="100"/>
        <v>170.17709809301758</v>
      </c>
      <c r="Y315" s="20"/>
      <c r="Z315" s="19"/>
    </row>
    <row r="316" spans="1:26" ht="15.6" x14ac:dyDescent="0.3">
      <c r="A316" s="26">
        <v>298</v>
      </c>
      <c r="B316" s="172">
        <f>'Curva durate'!BH324/1000</f>
        <v>2.0997702954485497E-3</v>
      </c>
      <c r="C316" s="11"/>
      <c r="D316" s="83">
        <f t="shared" si="91"/>
        <v>2.0997702954485497E-3</v>
      </c>
      <c r="E316" s="83">
        <f t="shared" si="92"/>
        <v>0</v>
      </c>
      <c r="F316" s="173">
        <f t="shared" si="93"/>
        <v>2.0997702954485497E-3</v>
      </c>
      <c r="G316" s="174">
        <f t="shared" si="81"/>
        <v>2.0997702954485497E-3</v>
      </c>
      <c r="H316" s="175">
        <f t="shared" si="82"/>
        <v>0</v>
      </c>
      <c r="I316" s="27">
        <f t="shared" si="83"/>
        <v>0.41995405908970995</v>
      </c>
      <c r="J316" s="11">
        <f t="shared" si="84"/>
        <v>432</v>
      </c>
      <c r="K316">
        <f t="shared" si="85"/>
        <v>132.5</v>
      </c>
      <c r="L316" s="36">
        <f t="shared" si="94"/>
        <v>1.3788646506146453E-2</v>
      </c>
      <c r="M316" s="99">
        <f t="shared" si="95"/>
        <v>3.3125000000000002E-2</v>
      </c>
      <c r="N316">
        <f t="shared" si="96"/>
        <v>1500</v>
      </c>
      <c r="O316" s="36">
        <f t="shared" si="86"/>
        <v>3.1568355450390098E-3</v>
      </c>
      <c r="P316" s="1">
        <f t="shared" si="97"/>
        <v>0.51121948790383553</v>
      </c>
      <c r="Q316" s="23">
        <f t="shared" si="98"/>
        <v>429.97678051209618</v>
      </c>
      <c r="R316" s="23">
        <f t="shared" si="87"/>
        <v>0.83</v>
      </c>
      <c r="S316" s="11">
        <f t="shared" si="88"/>
        <v>0.96</v>
      </c>
      <c r="T316" s="20"/>
      <c r="U316" s="30">
        <f t="shared" si="89"/>
        <v>8.856982744943144</v>
      </c>
      <c r="V316" s="24">
        <f t="shared" si="90"/>
        <v>7.0572438511706963</v>
      </c>
      <c r="W316" s="24">
        <f t="shared" si="99"/>
        <v>10</v>
      </c>
      <c r="X316" s="31">
        <f t="shared" si="100"/>
        <v>169.37385242809671</v>
      </c>
      <c r="Y316" s="20"/>
      <c r="Z316" s="19"/>
    </row>
    <row r="317" spans="1:26" ht="15.6" x14ac:dyDescent="0.3">
      <c r="A317" s="32">
        <v>299</v>
      </c>
      <c r="B317" s="172">
        <f>'Curva durate'!BH325/1000</f>
        <v>2.0898756647155172E-3</v>
      </c>
      <c r="C317" s="11"/>
      <c r="D317" s="83">
        <f t="shared" si="91"/>
        <v>2.0898756647155172E-3</v>
      </c>
      <c r="E317" s="83">
        <f t="shared" si="92"/>
        <v>0</v>
      </c>
      <c r="F317" s="173">
        <f t="shared" si="93"/>
        <v>2.0898756647155172E-3</v>
      </c>
      <c r="G317" s="174">
        <f t="shared" si="81"/>
        <v>2.0898756647155172E-3</v>
      </c>
      <c r="H317" s="175">
        <f t="shared" si="82"/>
        <v>0</v>
      </c>
      <c r="I317" s="27">
        <f t="shared" si="83"/>
        <v>0.4179751329431034</v>
      </c>
      <c r="J317" s="11">
        <f t="shared" si="84"/>
        <v>432</v>
      </c>
      <c r="K317">
        <f t="shared" si="85"/>
        <v>132.5</v>
      </c>
      <c r="L317" s="36">
        <f t="shared" si="94"/>
        <v>1.3788646506146453E-2</v>
      </c>
      <c r="M317" s="99">
        <f t="shared" si="95"/>
        <v>3.3125000000000002E-2</v>
      </c>
      <c r="N317">
        <f t="shared" si="96"/>
        <v>1500</v>
      </c>
      <c r="O317" s="36">
        <f t="shared" si="86"/>
        <v>3.1568355450390098E-3</v>
      </c>
      <c r="P317" s="1">
        <f t="shared" si="97"/>
        <v>0.50641285736110564</v>
      </c>
      <c r="Q317" s="23">
        <f t="shared" si="98"/>
        <v>429.98158714263889</v>
      </c>
      <c r="R317" s="23">
        <f t="shared" si="87"/>
        <v>0.83</v>
      </c>
      <c r="S317" s="11">
        <f t="shared" si="88"/>
        <v>0.96</v>
      </c>
      <c r="T317" s="20"/>
      <c r="U317" s="30">
        <f t="shared" si="89"/>
        <v>8.8153450219549772</v>
      </c>
      <c r="V317" s="24">
        <f t="shared" si="90"/>
        <v>7.0240669134937255</v>
      </c>
      <c r="W317" s="24">
        <f t="shared" si="99"/>
        <v>10</v>
      </c>
      <c r="X317" s="31">
        <f t="shared" si="100"/>
        <v>168.5776059238494</v>
      </c>
      <c r="Y317" s="20"/>
      <c r="Z317" s="19"/>
    </row>
    <row r="318" spans="1:26" ht="15.6" x14ac:dyDescent="0.3">
      <c r="A318" s="32">
        <v>300</v>
      </c>
      <c r="B318" s="172">
        <f>'Curva durate'!BH326/1000</f>
        <v>2.0800692602888997E-3</v>
      </c>
      <c r="C318" s="11"/>
      <c r="D318" s="83">
        <f t="shared" si="91"/>
        <v>2.0800692602888997E-3</v>
      </c>
      <c r="E318" s="83">
        <f t="shared" si="92"/>
        <v>0</v>
      </c>
      <c r="F318" s="173">
        <f t="shared" si="93"/>
        <v>2.0800692602888997E-3</v>
      </c>
      <c r="G318" s="174">
        <f t="shared" si="81"/>
        <v>2.0800692602888997E-3</v>
      </c>
      <c r="H318" s="175">
        <f t="shared" si="82"/>
        <v>0</v>
      </c>
      <c r="I318" s="27">
        <f t="shared" si="83"/>
        <v>0.41601385205777996</v>
      </c>
      <c r="J318" s="11">
        <f t="shared" si="84"/>
        <v>432</v>
      </c>
      <c r="K318">
        <f t="shared" si="85"/>
        <v>132.5</v>
      </c>
      <c r="L318" s="36">
        <f t="shared" si="94"/>
        <v>1.3788646506146453E-2</v>
      </c>
      <c r="M318" s="99">
        <f t="shared" si="95"/>
        <v>3.3125000000000002E-2</v>
      </c>
      <c r="N318">
        <f t="shared" si="96"/>
        <v>1500</v>
      </c>
      <c r="O318" s="36">
        <f t="shared" si="86"/>
        <v>3.1568355450390098E-3</v>
      </c>
      <c r="P318" s="1">
        <f t="shared" si="97"/>
        <v>0.50167148629933644</v>
      </c>
      <c r="Q318" s="23">
        <f t="shared" si="98"/>
        <v>429.98632851370064</v>
      </c>
      <c r="R318" s="23">
        <f t="shared" si="87"/>
        <v>0.83</v>
      </c>
      <c r="S318" s="11">
        <f t="shared" si="88"/>
        <v>0.96</v>
      </c>
      <c r="T318" s="20"/>
      <c r="U318" s="30">
        <f t="shared" si="89"/>
        <v>8.7740771874440231</v>
      </c>
      <c r="V318" s="24">
        <f t="shared" si="90"/>
        <v>6.9911847029553975</v>
      </c>
      <c r="W318" s="24">
        <f t="shared" si="99"/>
        <v>10</v>
      </c>
      <c r="X318" s="31">
        <f t="shared" si="100"/>
        <v>167.78843287092954</v>
      </c>
      <c r="Y318" s="20"/>
      <c r="Z318" s="19"/>
    </row>
    <row r="319" spans="1:26" ht="15.6" x14ac:dyDescent="0.3">
      <c r="A319" s="26">
        <v>301</v>
      </c>
      <c r="B319" s="172">
        <f>'Curva durate'!BH327/1000</f>
        <v>2.0703519956237109E-3</v>
      </c>
      <c r="C319" s="11"/>
      <c r="D319" s="83">
        <f t="shared" si="91"/>
        <v>2.0703519956237109E-3</v>
      </c>
      <c r="E319" s="83">
        <f t="shared" si="92"/>
        <v>0</v>
      </c>
      <c r="F319" s="173">
        <f t="shared" si="93"/>
        <v>2.0703519956237109E-3</v>
      </c>
      <c r="G319" s="174">
        <f t="shared" si="81"/>
        <v>2.0703519956237109E-3</v>
      </c>
      <c r="H319" s="175">
        <f t="shared" si="82"/>
        <v>0</v>
      </c>
      <c r="I319" s="27">
        <f t="shared" si="83"/>
        <v>0.41407039912474214</v>
      </c>
      <c r="J319" s="11">
        <f t="shared" si="84"/>
        <v>432</v>
      </c>
      <c r="K319">
        <f t="shared" si="85"/>
        <v>132.5</v>
      </c>
      <c r="L319" s="36">
        <f t="shared" si="94"/>
        <v>1.3788646506146453E-2</v>
      </c>
      <c r="M319" s="99">
        <f t="shared" si="95"/>
        <v>3.3125000000000002E-2</v>
      </c>
      <c r="N319">
        <f t="shared" si="96"/>
        <v>1500</v>
      </c>
      <c r="O319" s="36">
        <f t="shared" si="86"/>
        <v>3.1568355450390098E-3</v>
      </c>
      <c r="P319" s="1">
        <f t="shared" si="97"/>
        <v>0.49699521137644764</v>
      </c>
      <c r="Q319" s="23">
        <f t="shared" si="98"/>
        <v>429.99100478862357</v>
      </c>
      <c r="R319" s="23">
        <f t="shared" si="87"/>
        <v>0.83</v>
      </c>
      <c r="S319" s="11">
        <f t="shared" si="88"/>
        <v>0.96</v>
      </c>
      <c r="T319" s="20"/>
      <c r="U319" s="30">
        <f t="shared" si="89"/>
        <v>8.7331831290194852</v>
      </c>
      <c r="V319" s="24">
        <f t="shared" si="90"/>
        <v>6.9586003172027251</v>
      </c>
      <c r="W319" s="24">
        <f t="shared" si="99"/>
        <v>10</v>
      </c>
      <c r="X319" s="31">
        <f t="shared" si="100"/>
        <v>167.00640761286542</v>
      </c>
      <c r="Y319" s="20"/>
      <c r="Z319" s="19"/>
    </row>
    <row r="320" spans="1:26" ht="15.6" x14ac:dyDescent="0.3">
      <c r="A320" s="32">
        <v>302</v>
      </c>
      <c r="B320" s="172">
        <f>'Curva durate'!BH328/1000</f>
        <v>2.060724784872498E-3</v>
      </c>
      <c r="C320" s="11"/>
      <c r="D320" s="83">
        <f t="shared" si="91"/>
        <v>2.060724784872498E-3</v>
      </c>
      <c r="E320" s="83">
        <f t="shared" si="92"/>
        <v>0</v>
      </c>
      <c r="F320" s="173">
        <f t="shared" si="93"/>
        <v>2.060724784872498E-3</v>
      </c>
      <c r="G320" s="174">
        <f t="shared" si="81"/>
        <v>2.060724784872498E-3</v>
      </c>
      <c r="H320" s="175">
        <f t="shared" si="82"/>
        <v>0</v>
      </c>
      <c r="I320" s="27">
        <f t="shared" si="83"/>
        <v>0.4121449569744996</v>
      </c>
      <c r="J320" s="11">
        <f t="shared" si="84"/>
        <v>432</v>
      </c>
      <c r="K320">
        <f t="shared" si="85"/>
        <v>132.5</v>
      </c>
      <c r="L320" s="36">
        <f t="shared" si="94"/>
        <v>1.3788646506146453E-2</v>
      </c>
      <c r="M320" s="99">
        <f t="shared" si="95"/>
        <v>3.3125000000000002E-2</v>
      </c>
      <c r="N320">
        <f t="shared" si="96"/>
        <v>1500</v>
      </c>
      <c r="O320" s="36">
        <f t="shared" si="86"/>
        <v>3.1568355450390098E-3</v>
      </c>
      <c r="P320" s="1">
        <f t="shared" si="97"/>
        <v>0.49238386684048391</v>
      </c>
      <c r="Q320" s="23">
        <f t="shared" si="98"/>
        <v>429.9956161331595</v>
      </c>
      <c r="R320" s="23">
        <f t="shared" si="87"/>
        <v>0.83</v>
      </c>
      <c r="S320" s="11">
        <f t="shared" si="88"/>
        <v>0.96</v>
      </c>
      <c r="T320" s="20"/>
      <c r="U320" s="30">
        <f t="shared" si="89"/>
        <v>8.6926667370463218</v>
      </c>
      <c r="V320" s="24">
        <f t="shared" si="90"/>
        <v>6.9263168560785093</v>
      </c>
      <c r="W320" s="24">
        <f t="shared" si="99"/>
        <v>10</v>
      </c>
      <c r="X320" s="31">
        <f t="shared" si="100"/>
        <v>166.23160454588424</v>
      </c>
      <c r="Y320" s="20"/>
      <c r="Z320" s="19"/>
    </row>
    <row r="321" spans="1:26" ht="15.6" x14ac:dyDescent="0.3">
      <c r="A321" s="32">
        <v>303</v>
      </c>
      <c r="B321" s="172">
        <f>'Curva durate'!BH329/1000</f>
        <v>2.051188542885345E-3</v>
      </c>
      <c r="C321" s="11"/>
      <c r="D321" s="83">
        <f t="shared" si="91"/>
        <v>2.051188542885345E-3</v>
      </c>
      <c r="E321" s="83">
        <f t="shared" si="92"/>
        <v>0</v>
      </c>
      <c r="F321" s="173">
        <f t="shared" si="93"/>
        <v>2.051188542885345E-3</v>
      </c>
      <c r="G321" s="174">
        <f t="shared" si="81"/>
        <v>2.051188542885345E-3</v>
      </c>
      <c r="H321" s="175">
        <f t="shared" si="82"/>
        <v>0</v>
      </c>
      <c r="I321" s="27">
        <f t="shared" si="83"/>
        <v>0.41023770857706898</v>
      </c>
      <c r="J321" s="11">
        <f t="shared" si="84"/>
        <v>432</v>
      </c>
      <c r="K321">
        <f t="shared" si="85"/>
        <v>132.5</v>
      </c>
      <c r="L321" s="36">
        <f t="shared" si="94"/>
        <v>1.3788646506146453E-2</v>
      </c>
      <c r="M321" s="99">
        <f t="shared" si="95"/>
        <v>3.3125000000000002E-2</v>
      </c>
      <c r="N321">
        <f t="shared" si="96"/>
        <v>1500</v>
      </c>
      <c r="O321" s="36">
        <f t="shared" si="86"/>
        <v>3.1568355450390098E-3</v>
      </c>
      <c r="P321" s="1">
        <f t="shared" si="97"/>
        <v>0.48783728471169319</v>
      </c>
      <c r="Q321" s="23">
        <f t="shared" si="98"/>
        <v>430.0001627152883</v>
      </c>
      <c r="R321" s="23">
        <f t="shared" si="87"/>
        <v>0.83</v>
      </c>
      <c r="S321" s="11">
        <f t="shared" si="88"/>
        <v>0.96</v>
      </c>
      <c r="T321" s="20"/>
      <c r="U321" s="30">
        <f t="shared" si="89"/>
        <v>8.6525319046362537</v>
      </c>
      <c r="V321" s="24">
        <f t="shared" si="90"/>
        <v>6.894337421614166</v>
      </c>
      <c r="W321" s="24">
        <f t="shared" si="99"/>
        <v>10</v>
      </c>
      <c r="X321" s="31">
        <f t="shared" si="100"/>
        <v>165.46409811873997</v>
      </c>
      <c r="Y321" s="20"/>
      <c r="Z321" s="19"/>
    </row>
    <row r="322" spans="1:26" ht="15.6" x14ac:dyDescent="0.3">
      <c r="A322" s="26">
        <v>304</v>
      </c>
      <c r="B322" s="172">
        <f>'Curva durate'!BH330/1000</f>
        <v>2.0417441852098725E-3</v>
      </c>
      <c r="C322" s="11"/>
      <c r="D322" s="83">
        <f t="shared" si="91"/>
        <v>2.0417441852098725E-3</v>
      </c>
      <c r="E322" s="83">
        <f t="shared" si="92"/>
        <v>0</v>
      </c>
      <c r="F322" s="173">
        <f t="shared" si="93"/>
        <v>2.0417441852098725E-3</v>
      </c>
      <c r="G322" s="174">
        <f t="shared" si="81"/>
        <v>2.0417441852098725E-3</v>
      </c>
      <c r="H322" s="175">
        <f t="shared" si="82"/>
        <v>0</v>
      </c>
      <c r="I322" s="27">
        <f t="shared" si="83"/>
        <v>0.4083488370419745</v>
      </c>
      <c r="J322" s="11">
        <f t="shared" si="84"/>
        <v>432</v>
      </c>
      <c r="K322">
        <f t="shared" si="85"/>
        <v>132.5</v>
      </c>
      <c r="L322" s="36">
        <f t="shared" si="94"/>
        <v>1.3788646506146453E-2</v>
      </c>
      <c r="M322" s="99">
        <f t="shared" si="95"/>
        <v>3.3125000000000002E-2</v>
      </c>
      <c r="N322">
        <f t="shared" si="96"/>
        <v>1500</v>
      </c>
      <c r="O322" s="36">
        <f t="shared" si="86"/>
        <v>3.1568355450390098E-3</v>
      </c>
      <c r="P322" s="1">
        <f t="shared" si="97"/>
        <v>0.48335529496676177</v>
      </c>
      <c r="Q322" s="23">
        <f t="shared" si="98"/>
        <v>430.00464470503323</v>
      </c>
      <c r="R322" s="23">
        <f t="shared" si="87"/>
        <v>0.83</v>
      </c>
      <c r="S322" s="11">
        <f t="shared" si="88"/>
        <v>0.96</v>
      </c>
      <c r="T322" s="20"/>
      <c r="U322" s="30">
        <f t="shared" si="89"/>
        <v>8.6127825276388386</v>
      </c>
      <c r="V322" s="24">
        <f t="shared" si="90"/>
        <v>6.8626651180226252</v>
      </c>
      <c r="W322" s="24">
        <f t="shared" si="99"/>
        <v>10</v>
      </c>
      <c r="X322" s="31">
        <f t="shared" si="100"/>
        <v>164.703962832543</v>
      </c>
      <c r="Y322" s="20"/>
      <c r="Z322" s="19"/>
    </row>
    <row r="323" spans="1:26" ht="15.6" x14ac:dyDescent="0.3">
      <c r="A323" s="32">
        <v>305</v>
      </c>
      <c r="B323" s="172">
        <f>'Curva durate'!BH331/1000</f>
        <v>2.0323926280912353E-3</v>
      </c>
      <c r="C323" s="11"/>
      <c r="D323" s="83">
        <f t="shared" si="91"/>
        <v>2.0323926280912353E-3</v>
      </c>
      <c r="E323" s="83">
        <f t="shared" si="92"/>
        <v>0</v>
      </c>
      <c r="F323" s="173">
        <f t="shared" si="93"/>
        <v>2.0323926280912353E-3</v>
      </c>
      <c r="G323" s="174">
        <f t="shared" si="81"/>
        <v>2.0323926280912353E-3</v>
      </c>
      <c r="H323" s="175">
        <f t="shared" si="82"/>
        <v>0</v>
      </c>
      <c r="I323" s="27">
        <f t="shared" si="83"/>
        <v>0.40647852561824704</v>
      </c>
      <c r="J323" s="11">
        <f t="shared" si="84"/>
        <v>432</v>
      </c>
      <c r="K323">
        <f t="shared" si="85"/>
        <v>132.5</v>
      </c>
      <c r="L323" s="36">
        <f t="shared" si="94"/>
        <v>1.3788646506146453E-2</v>
      </c>
      <c r="M323" s="99">
        <f t="shared" si="95"/>
        <v>3.3125000000000002E-2</v>
      </c>
      <c r="N323">
        <f t="shared" si="96"/>
        <v>1500</v>
      </c>
      <c r="O323" s="36">
        <f t="shared" si="86"/>
        <v>3.1568355450390098E-3</v>
      </c>
      <c r="P323" s="1">
        <f t="shared" si="97"/>
        <v>0.47893772572520987</v>
      </c>
      <c r="Q323" s="23">
        <f t="shared" si="98"/>
        <v>430.00906227427481</v>
      </c>
      <c r="R323" s="23">
        <f t="shared" si="87"/>
        <v>0.83</v>
      </c>
      <c r="S323" s="11">
        <f t="shared" si="88"/>
        <v>0.96</v>
      </c>
      <c r="T323" s="20"/>
      <c r="U323" s="30">
        <f t="shared" si="89"/>
        <v>8.5734225046326653</v>
      </c>
      <c r="V323" s="24">
        <f t="shared" si="90"/>
        <v>6.8313030516913074</v>
      </c>
      <c r="W323" s="24">
        <f t="shared" si="99"/>
        <v>10</v>
      </c>
      <c r="X323" s="31">
        <f t="shared" si="100"/>
        <v>163.95127324059138</v>
      </c>
      <c r="Y323" s="20"/>
      <c r="Z323" s="19"/>
    </row>
    <row r="324" spans="1:26" ht="15.6" x14ac:dyDescent="0.3">
      <c r="A324" s="32">
        <v>306</v>
      </c>
      <c r="B324" s="172">
        <f>'Curva durate'!BH332/1000</f>
        <v>2.0231347884721259E-3</v>
      </c>
      <c r="C324" s="11"/>
      <c r="D324" s="83">
        <f t="shared" si="91"/>
        <v>2.0231347884721259E-3</v>
      </c>
      <c r="E324" s="83">
        <f t="shared" si="92"/>
        <v>0</v>
      </c>
      <c r="F324" s="173">
        <f t="shared" si="93"/>
        <v>2.0231347884721259E-3</v>
      </c>
      <c r="G324" s="174">
        <f t="shared" si="81"/>
        <v>2.0231347884721259E-3</v>
      </c>
      <c r="H324" s="175">
        <f t="shared" si="82"/>
        <v>0</v>
      </c>
      <c r="I324" s="27">
        <f t="shared" si="83"/>
        <v>0.40462695769442519</v>
      </c>
      <c r="J324" s="11">
        <f t="shared" si="84"/>
        <v>432</v>
      </c>
      <c r="K324">
        <f t="shared" si="85"/>
        <v>132.5</v>
      </c>
      <c r="L324" s="36">
        <f t="shared" si="94"/>
        <v>1.3788646506146453E-2</v>
      </c>
      <c r="M324" s="99">
        <f t="shared" si="95"/>
        <v>3.3125000000000002E-2</v>
      </c>
      <c r="N324">
        <f t="shared" si="96"/>
        <v>1500</v>
      </c>
      <c r="O324" s="36">
        <f t="shared" si="86"/>
        <v>3.1568355450390098E-3</v>
      </c>
      <c r="P324" s="1">
        <f t="shared" si="97"/>
        <v>0.47458440343795993</v>
      </c>
      <c r="Q324" s="23">
        <f t="shared" si="98"/>
        <v>430.01341559656203</v>
      </c>
      <c r="R324" s="23">
        <f t="shared" si="87"/>
        <v>0.83</v>
      </c>
      <c r="S324" s="11">
        <f t="shared" si="88"/>
        <v>0.96</v>
      </c>
      <c r="T324" s="20"/>
      <c r="U324" s="30">
        <f t="shared" si="89"/>
        <v>8.5344557369166747</v>
      </c>
      <c r="V324" s="24">
        <f t="shared" si="90"/>
        <v>6.8002543311752062</v>
      </c>
      <c r="W324" s="24">
        <f t="shared" si="99"/>
        <v>10</v>
      </c>
      <c r="X324" s="31">
        <f t="shared" si="100"/>
        <v>163.20610394820494</v>
      </c>
      <c r="Y324" s="20"/>
      <c r="Z324" s="19"/>
    </row>
    <row r="325" spans="1:26" ht="15.6" x14ac:dyDescent="0.3">
      <c r="A325" s="26">
        <v>307</v>
      </c>
      <c r="B325" s="172">
        <f>'Curva durate'!BH333/1000</f>
        <v>2.0139715839927728E-3</v>
      </c>
      <c r="C325" s="11"/>
      <c r="D325" s="83">
        <f t="shared" si="91"/>
        <v>2.0139715839927728E-3</v>
      </c>
      <c r="E325" s="83">
        <f t="shared" si="92"/>
        <v>0</v>
      </c>
      <c r="F325" s="173">
        <f t="shared" si="93"/>
        <v>2.0139715839927728E-3</v>
      </c>
      <c r="G325" s="174">
        <f t="shared" si="81"/>
        <v>2.0139715839927728E-3</v>
      </c>
      <c r="H325" s="175">
        <f t="shared" si="82"/>
        <v>0</v>
      </c>
      <c r="I325" s="27">
        <f t="shared" si="83"/>
        <v>0.40279431679855454</v>
      </c>
      <c r="J325" s="11">
        <f t="shared" si="84"/>
        <v>432</v>
      </c>
      <c r="K325">
        <f t="shared" si="85"/>
        <v>132.5</v>
      </c>
      <c r="L325" s="36">
        <f t="shared" si="94"/>
        <v>1.3788646506146453E-2</v>
      </c>
      <c r="M325" s="99">
        <f t="shared" si="95"/>
        <v>3.3125000000000002E-2</v>
      </c>
      <c r="N325">
        <f t="shared" si="96"/>
        <v>1500</v>
      </c>
      <c r="O325" s="36">
        <f t="shared" si="86"/>
        <v>3.1568355450390098E-3</v>
      </c>
      <c r="P325" s="1">
        <f t="shared" si="97"/>
        <v>0.47029515307807451</v>
      </c>
      <c r="Q325" s="23">
        <f t="shared" si="98"/>
        <v>430.0177048469219</v>
      </c>
      <c r="R325" s="23">
        <f t="shared" si="87"/>
        <v>0.83</v>
      </c>
      <c r="S325" s="11">
        <f t="shared" si="88"/>
        <v>0.96</v>
      </c>
      <c r="T325" s="20"/>
      <c r="U325" s="30">
        <f t="shared" si="89"/>
        <v>8.4958861285015761</v>
      </c>
      <c r="V325" s="24">
        <f t="shared" si="90"/>
        <v>6.7695220671900547</v>
      </c>
      <c r="W325" s="24">
        <f t="shared" si="99"/>
        <v>10</v>
      </c>
      <c r="X325" s="31">
        <f t="shared" si="100"/>
        <v>162.46852961256133</v>
      </c>
      <c r="Y325" s="20"/>
      <c r="Z325" s="19"/>
    </row>
    <row r="326" spans="1:26" ht="15.6" x14ac:dyDescent="0.3">
      <c r="A326" s="32">
        <v>308</v>
      </c>
      <c r="B326" s="172">
        <f>'Curva durate'!BH334/1000</f>
        <v>2.0049039329909403E-3</v>
      </c>
      <c r="C326" s="11"/>
      <c r="D326" s="83">
        <f t="shared" si="91"/>
        <v>2.0049039329909403E-3</v>
      </c>
      <c r="E326" s="83">
        <f t="shared" si="92"/>
        <v>0</v>
      </c>
      <c r="F326" s="173">
        <f t="shared" si="93"/>
        <v>2.0049039329909403E-3</v>
      </c>
      <c r="G326" s="174">
        <f t="shared" si="81"/>
        <v>2.0049039329909403E-3</v>
      </c>
      <c r="H326" s="175">
        <f t="shared" si="82"/>
        <v>0</v>
      </c>
      <c r="I326" s="27">
        <f t="shared" si="83"/>
        <v>0.40098078659818803</v>
      </c>
      <c r="J326" s="11">
        <f t="shared" si="84"/>
        <v>432</v>
      </c>
      <c r="K326">
        <f t="shared" si="85"/>
        <v>132.5</v>
      </c>
      <c r="L326" s="36">
        <f t="shared" si="94"/>
        <v>1.3788646506146453E-2</v>
      </c>
      <c r="M326" s="99">
        <f t="shared" si="95"/>
        <v>3.3125000000000002E-2</v>
      </c>
      <c r="N326">
        <f t="shared" si="96"/>
        <v>1500</v>
      </c>
      <c r="O326" s="36">
        <f t="shared" si="86"/>
        <v>3.1568355450390098E-3</v>
      </c>
      <c r="P326" s="1">
        <f t="shared" si="97"/>
        <v>0.46606979833367468</v>
      </c>
      <c r="Q326" s="23">
        <f t="shared" si="98"/>
        <v>430.02193020166635</v>
      </c>
      <c r="R326" s="23">
        <f t="shared" si="87"/>
        <v>0.83</v>
      </c>
      <c r="S326" s="11">
        <f t="shared" si="88"/>
        <v>0.96</v>
      </c>
      <c r="T326" s="20"/>
      <c r="U326" s="30">
        <f t="shared" si="89"/>
        <v>8.4577175861013671</v>
      </c>
      <c r="V326" s="24">
        <f t="shared" si="90"/>
        <v>6.7391093726055686</v>
      </c>
      <c r="W326" s="24">
        <f t="shared" si="99"/>
        <v>10</v>
      </c>
      <c r="X326" s="31">
        <f t="shared" si="100"/>
        <v>161.73862494253365</v>
      </c>
      <c r="Y326" s="20"/>
      <c r="Z326" s="19"/>
    </row>
    <row r="327" spans="1:26" ht="15.6" x14ac:dyDescent="0.3">
      <c r="A327" s="32">
        <v>309</v>
      </c>
      <c r="B327" s="172">
        <f>'Curva durate'!BH335/1000</f>
        <v>1.9959327545019268E-3</v>
      </c>
      <c r="C327" s="11"/>
      <c r="D327" s="83">
        <f t="shared" si="91"/>
        <v>1.9959327545019268E-3</v>
      </c>
      <c r="E327" s="83">
        <f t="shared" si="92"/>
        <v>0</v>
      </c>
      <c r="F327" s="173">
        <f t="shared" si="93"/>
        <v>1.9959327545019268E-3</v>
      </c>
      <c r="G327" s="174">
        <f t="shared" si="81"/>
        <v>1.9959327545019268E-3</v>
      </c>
      <c r="H327" s="175">
        <f t="shared" si="82"/>
        <v>0</v>
      </c>
      <c r="I327" s="27">
        <f t="shared" si="83"/>
        <v>0.39918655090038535</v>
      </c>
      <c r="J327" s="11">
        <f t="shared" si="84"/>
        <v>432</v>
      </c>
      <c r="K327">
        <f t="shared" si="85"/>
        <v>132.5</v>
      </c>
      <c r="L327" s="36">
        <f t="shared" si="94"/>
        <v>1.3788646506146453E-2</v>
      </c>
      <c r="M327" s="99">
        <f t="shared" si="95"/>
        <v>3.3125000000000002E-2</v>
      </c>
      <c r="N327">
        <f t="shared" si="96"/>
        <v>1500</v>
      </c>
      <c r="O327" s="36">
        <f t="shared" si="86"/>
        <v>3.1568355450390098E-3</v>
      </c>
      <c r="P327" s="1">
        <f t="shared" si="97"/>
        <v>0.46190816180304017</v>
      </c>
      <c r="Q327" s="23">
        <f t="shared" si="98"/>
        <v>430.02609183819698</v>
      </c>
      <c r="R327" s="23">
        <f t="shared" si="87"/>
        <v>0.83</v>
      </c>
      <c r="S327" s="11">
        <f t="shared" si="88"/>
        <v>0.96</v>
      </c>
      <c r="T327" s="20"/>
      <c r="U327" s="30">
        <f t="shared" si="89"/>
        <v>8.4199540191249511</v>
      </c>
      <c r="V327" s="24">
        <f t="shared" si="90"/>
        <v>6.7090193624387604</v>
      </c>
      <c r="W327" s="24">
        <f t="shared" si="99"/>
        <v>10</v>
      </c>
      <c r="X327" s="31">
        <f t="shared" si="100"/>
        <v>161.01646469853026</v>
      </c>
      <c r="Y327" s="20"/>
      <c r="Z327" s="19"/>
    </row>
    <row r="328" spans="1:26" ht="15.6" x14ac:dyDescent="0.3">
      <c r="A328" s="26">
        <v>310</v>
      </c>
      <c r="B328" s="172">
        <f>'Curva durate'!BH336/1000</f>
        <v>1.9870589682585704E-3</v>
      </c>
      <c r="C328" s="11"/>
      <c r="D328" s="83">
        <f t="shared" si="91"/>
        <v>1.9870589682585704E-3</v>
      </c>
      <c r="E328" s="83">
        <f t="shared" si="92"/>
        <v>0</v>
      </c>
      <c r="F328" s="173">
        <f t="shared" si="93"/>
        <v>1.9870589682585704E-3</v>
      </c>
      <c r="G328" s="174">
        <f t="shared" si="81"/>
        <v>1.9870589682585704E-3</v>
      </c>
      <c r="H328" s="175">
        <f t="shared" si="82"/>
        <v>0</v>
      </c>
      <c r="I328" s="27">
        <f t="shared" si="83"/>
        <v>0.39741179365171408</v>
      </c>
      <c r="J328" s="11">
        <f t="shared" si="84"/>
        <v>432</v>
      </c>
      <c r="K328">
        <f t="shared" si="85"/>
        <v>132.5</v>
      </c>
      <c r="L328" s="36">
        <f t="shared" si="94"/>
        <v>1.3788646506146453E-2</v>
      </c>
      <c r="M328" s="99">
        <f t="shared" si="95"/>
        <v>3.3125000000000002E-2</v>
      </c>
      <c r="N328">
        <f t="shared" si="96"/>
        <v>1500</v>
      </c>
      <c r="O328" s="36">
        <f t="shared" si="86"/>
        <v>3.1568355450390098E-3</v>
      </c>
      <c r="P328" s="1">
        <f t="shared" si="97"/>
        <v>0.45781006519190415</v>
      </c>
      <c r="Q328" s="23">
        <f t="shared" si="98"/>
        <v>430.03018993480811</v>
      </c>
      <c r="R328" s="23">
        <f t="shared" si="87"/>
        <v>0.83</v>
      </c>
      <c r="S328" s="11">
        <f t="shared" si="88"/>
        <v>0.96</v>
      </c>
      <c r="T328" s="20"/>
      <c r="U328" s="30">
        <f t="shared" si="89"/>
        <v>8.3825993396679088</v>
      </c>
      <c r="V328" s="24">
        <f t="shared" si="90"/>
        <v>6.6792551538473894</v>
      </c>
      <c r="W328" s="24">
        <f t="shared" si="99"/>
        <v>10</v>
      </c>
      <c r="X328" s="31">
        <f t="shared" si="100"/>
        <v>160.30212369233735</v>
      </c>
      <c r="Y328" s="20"/>
      <c r="Z328" s="19"/>
    </row>
    <row r="329" spans="1:26" ht="15.6" x14ac:dyDescent="0.3">
      <c r="A329" s="32">
        <v>311</v>
      </c>
      <c r="B329" s="172">
        <f>'Curva durate'!BH337/1000</f>
        <v>1.978283494691241E-3</v>
      </c>
      <c r="C329" s="11"/>
      <c r="D329" s="83">
        <f t="shared" si="91"/>
        <v>1.978283494691241E-3</v>
      </c>
      <c r="E329" s="83">
        <f t="shared" si="92"/>
        <v>0</v>
      </c>
      <c r="F329" s="173">
        <f t="shared" si="93"/>
        <v>1.978283494691241E-3</v>
      </c>
      <c r="G329" s="174">
        <f t="shared" si="81"/>
        <v>1.978283494691241E-3</v>
      </c>
      <c r="H329" s="175">
        <f t="shared" si="82"/>
        <v>0</v>
      </c>
      <c r="I329" s="27">
        <f t="shared" si="83"/>
        <v>0.39565669893824817</v>
      </c>
      <c r="J329" s="11">
        <f t="shared" si="84"/>
        <v>432</v>
      </c>
      <c r="K329">
        <f t="shared" si="85"/>
        <v>132.5</v>
      </c>
      <c r="L329" s="36">
        <f t="shared" si="94"/>
        <v>1.3788646506146453E-2</v>
      </c>
      <c r="M329" s="99">
        <f t="shared" si="95"/>
        <v>3.3125000000000002E-2</v>
      </c>
      <c r="N329">
        <f t="shared" si="96"/>
        <v>1500</v>
      </c>
      <c r="O329" s="36">
        <f t="shared" si="86"/>
        <v>3.1568355450390098E-3</v>
      </c>
      <c r="P329" s="1">
        <f t="shared" si="97"/>
        <v>0.45377532951293265</v>
      </c>
      <c r="Q329" s="23">
        <f t="shared" si="98"/>
        <v>430.03422467048705</v>
      </c>
      <c r="R329" s="23">
        <f t="shared" si="87"/>
        <v>0.83</v>
      </c>
      <c r="S329" s="11">
        <f t="shared" si="88"/>
        <v>0.96</v>
      </c>
      <c r="T329" s="20"/>
      <c r="U329" s="30">
        <f t="shared" si="89"/>
        <v>8.3456574625042812</v>
      </c>
      <c r="V329" s="24">
        <f t="shared" si="90"/>
        <v>6.6498198661234103</v>
      </c>
      <c r="W329" s="24">
        <f t="shared" si="99"/>
        <v>10</v>
      </c>
      <c r="X329" s="31">
        <f t="shared" si="100"/>
        <v>159.59567678696186</v>
      </c>
      <c r="Y329" s="20"/>
      <c r="Z329" s="19"/>
    </row>
    <row r="330" spans="1:26" ht="15.6" x14ac:dyDescent="0.3">
      <c r="A330" s="32">
        <v>312</v>
      </c>
      <c r="B330" s="172">
        <f>'Curva durate'!BH338/1000</f>
        <v>1.9696072549278483E-3</v>
      </c>
      <c r="C330" s="11"/>
      <c r="D330" s="83">
        <f t="shared" si="91"/>
        <v>1.9696072549278483E-3</v>
      </c>
      <c r="E330" s="83">
        <f t="shared" si="92"/>
        <v>0</v>
      </c>
      <c r="F330" s="173">
        <f t="shared" si="93"/>
        <v>1.9696072549278483E-3</v>
      </c>
      <c r="G330" s="174">
        <f t="shared" si="81"/>
        <v>1.9696072549278483E-3</v>
      </c>
      <c r="H330" s="175">
        <f t="shared" si="82"/>
        <v>0</v>
      </c>
      <c r="I330" s="27">
        <f t="shared" si="83"/>
        <v>0.39392145098556963</v>
      </c>
      <c r="J330" s="11">
        <f t="shared" si="84"/>
        <v>432</v>
      </c>
      <c r="K330">
        <f t="shared" si="85"/>
        <v>132.5</v>
      </c>
      <c r="L330" s="36">
        <f t="shared" si="94"/>
        <v>1.3788646506146453E-2</v>
      </c>
      <c r="M330" s="99">
        <f t="shared" si="95"/>
        <v>3.3125000000000002E-2</v>
      </c>
      <c r="N330">
        <f t="shared" si="96"/>
        <v>1500</v>
      </c>
      <c r="O330" s="36">
        <f t="shared" si="86"/>
        <v>3.1568355450390098E-3</v>
      </c>
      <c r="P330" s="1">
        <f t="shared" si="97"/>
        <v>0.44980377528741422</v>
      </c>
      <c r="Q330" s="23">
        <f t="shared" si="98"/>
        <v>430.03819622471258</v>
      </c>
      <c r="R330" s="23">
        <f t="shared" si="87"/>
        <v>0.83</v>
      </c>
      <c r="S330" s="11">
        <f t="shared" si="88"/>
        <v>0.96</v>
      </c>
      <c r="T330" s="20"/>
      <c r="U330" s="30">
        <f t="shared" si="89"/>
        <v>8.3091323050785437</v>
      </c>
      <c r="V330" s="24">
        <f t="shared" si="90"/>
        <v>6.6207166206865837</v>
      </c>
      <c r="W330" s="24">
        <f t="shared" si="99"/>
        <v>10</v>
      </c>
      <c r="X330" s="31">
        <f t="shared" si="100"/>
        <v>158.89719889647802</v>
      </c>
      <c r="Y330" s="20"/>
      <c r="Z330" s="19"/>
    </row>
    <row r="331" spans="1:26" ht="15.6" x14ac:dyDescent="0.3">
      <c r="A331" s="26">
        <v>313</v>
      </c>
      <c r="B331" s="172">
        <f>'Curva durate'!BH339/1000</f>
        <v>1.961031170793835E-3</v>
      </c>
      <c r="C331" s="11"/>
      <c r="D331" s="83">
        <f t="shared" si="91"/>
        <v>1.961031170793835E-3</v>
      </c>
      <c r="E331" s="83">
        <f t="shared" si="92"/>
        <v>0</v>
      </c>
      <c r="F331" s="173">
        <f t="shared" si="93"/>
        <v>1.961031170793835E-3</v>
      </c>
      <c r="G331" s="174">
        <f t="shared" si="81"/>
        <v>1.961031170793835E-3</v>
      </c>
      <c r="H331" s="175">
        <f t="shared" si="82"/>
        <v>0</v>
      </c>
      <c r="I331" s="27">
        <f t="shared" si="83"/>
        <v>0.39220623415876699</v>
      </c>
      <c r="J331" s="11">
        <f t="shared" si="84"/>
        <v>432</v>
      </c>
      <c r="K331">
        <f t="shared" si="85"/>
        <v>132.5</v>
      </c>
      <c r="L331" s="36">
        <f t="shared" si="94"/>
        <v>1.3788646506146453E-2</v>
      </c>
      <c r="M331" s="99">
        <f t="shared" si="95"/>
        <v>3.3125000000000002E-2</v>
      </c>
      <c r="N331">
        <f t="shared" si="96"/>
        <v>1500</v>
      </c>
      <c r="O331" s="36">
        <f t="shared" si="86"/>
        <v>3.1568355450390098E-3</v>
      </c>
      <c r="P331" s="1">
        <f t="shared" si="97"/>
        <v>0.445895222749145</v>
      </c>
      <c r="Q331" s="23">
        <f t="shared" si="98"/>
        <v>430.04210477725087</v>
      </c>
      <c r="R331" s="23">
        <f t="shared" si="87"/>
        <v>0.83</v>
      </c>
      <c r="S331" s="11">
        <f t="shared" si="88"/>
        <v>0.96</v>
      </c>
      <c r="T331" s="20"/>
      <c r="U331" s="30">
        <f t="shared" si="89"/>
        <v>8.2730277874975968</v>
      </c>
      <c r="V331" s="24">
        <f t="shared" si="90"/>
        <v>6.591948541078084</v>
      </c>
      <c r="W331" s="24">
        <f t="shared" si="99"/>
        <v>10</v>
      </c>
      <c r="X331" s="31">
        <f t="shared" si="100"/>
        <v>158.20676498587403</v>
      </c>
      <c r="Y331" s="20"/>
      <c r="Z331" s="19"/>
    </row>
    <row r="332" spans="1:26" ht="15.6" x14ac:dyDescent="0.3">
      <c r="A332" s="32">
        <v>314</v>
      </c>
      <c r="B332" s="172">
        <f>'Curva durate'!BH340/1000</f>
        <v>1.9525561648121822E-3</v>
      </c>
      <c r="C332" s="11"/>
      <c r="D332" s="83">
        <f t="shared" si="91"/>
        <v>1.9525561648121822E-3</v>
      </c>
      <c r="E332" s="83">
        <f t="shared" si="92"/>
        <v>0</v>
      </c>
      <c r="F332" s="173">
        <f t="shared" si="93"/>
        <v>1.9525561648121822E-3</v>
      </c>
      <c r="G332" s="174">
        <f t="shared" si="81"/>
        <v>1.9525561648121822E-3</v>
      </c>
      <c r="H332" s="175">
        <f t="shared" si="82"/>
        <v>0</v>
      </c>
      <c r="I332" s="27">
        <f t="shared" si="83"/>
        <v>0.39051123296243645</v>
      </c>
      <c r="J332" s="11">
        <f t="shared" si="84"/>
        <v>432</v>
      </c>
      <c r="K332">
        <f t="shared" si="85"/>
        <v>132.5</v>
      </c>
      <c r="L332" s="36">
        <f t="shared" si="94"/>
        <v>1.3788646506146453E-2</v>
      </c>
      <c r="M332" s="99">
        <f t="shared" si="95"/>
        <v>3.3125000000000002E-2</v>
      </c>
      <c r="N332">
        <f t="shared" si="96"/>
        <v>1500</v>
      </c>
      <c r="O332" s="36">
        <f t="shared" si="86"/>
        <v>3.1568355450390098E-3</v>
      </c>
      <c r="P332" s="1">
        <f t="shared" si="97"/>
        <v>0.4420494920505304</v>
      </c>
      <c r="Q332" s="23">
        <f t="shared" si="98"/>
        <v>430.04595050794944</v>
      </c>
      <c r="R332" s="23">
        <f t="shared" si="87"/>
        <v>0.83</v>
      </c>
      <c r="S332" s="11">
        <f t="shared" si="88"/>
        <v>0.96</v>
      </c>
      <c r="T332" s="20"/>
      <c r="U332" s="30">
        <f t="shared" si="89"/>
        <v>8.2373478325229179</v>
      </c>
      <c r="V332" s="24">
        <f t="shared" si="90"/>
        <v>6.56351875295426</v>
      </c>
      <c r="W332" s="24">
        <f t="shared" si="99"/>
        <v>10</v>
      </c>
      <c r="X332" s="31">
        <f t="shared" si="100"/>
        <v>157.52445007090225</v>
      </c>
      <c r="Y332" s="20"/>
      <c r="Z332" s="19"/>
    </row>
    <row r="333" spans="1:26" ht="15.6" x14ac:dyDescent="0.3">
      <c r="A333" s="32">
        <v>315</v>
      </c>
      <c r="B333" s="172">
        <f>'Curva durate'!BH341/1000</f>
        <v>1.9441831602034049E-3</v>
      </c>
      <c r="C333" s="11"/>
      <c r="D333" s="83">
        <f t="shared" si="91"/>
        <v>1.9441831602034049E-3</v>
      </c>
      <c r="E333" s="83">
        <f t="shared" si="92"/>
        <v>0</v>
      </c>
      <c r="F333" s="173">
        <f t="shared" si="93"/>
        <v>1.9441831602034049E-3</v>
      </c>
      <c r="G333" s="174">
        <f t="shared" si="81"/>
        <v>1.9441831602034049E-3</v>
      </c>
      <c r="H333" s="175">
        <f t="shared" si="82"/>
        <v>0</v>
      </c>
      <c r="I333" s="27">
        <f t="shared" si="83"/>
        <v>0.38883663204068097</v>
      </c>
      <c r="J333" s="11">
        <f t="shared" si="84"/>
        <v>432</v>
      </c>
      <c r="K333">
        <f t="shared" si="85"/>
        <v>132.5</v>
      </c>
      <c r="L333" s="36">
        <f t="shared" si="94"/>
        <v>1.3788646506146453E-2</v>
      </c>
      <c r="M333" s="99">
        <f t="shared" si="95"/>
        <v>3.3125000000000002E-2</v>
      </c>
      <c r="N333">
        <f t="shared" si="96"/>
        <v>1500</v>
      </c>
      <c r="O333" s="36">
        <f t="shared" si="86"/>
        <v>3.1568355450390098E-3</v>
      </c>
      <c r="P333" s="1">
        <f t="shared" si="97"/>
        <v>0.43826640347089724</v>
      </c>
      <c r="Q333" s="23">
        <f t="shared" si="98"/>
        <v>430.04973359652911</v>
      </c>
      <c r="R333" s="23">
        <f t="shared" si="87"/>
        <v>0.83</v>
      </c>
      <c r="S333" s="11">
        <f t="shared" si="88"/>
        <v>0.96</v>
      </c>
      <c r="T333" s="20"/>
      <c r="U333" s="30">
        <f t="shared" si="89"/>
        <v>8.2020963655627401</v>
      </c>
      <c r="V333" s="24">
        <f t="shared" si="90"/>
        <v>6.5354303840803905</v>
      </c>
      <c r="W333" s="24">
        <f t="shared" si="99"/>
        <v>10</v>
      </c>
      <c r="X333" s="31">
        <f t="shared" si="100"/>
        <v>156.85032921792936</v>
      </c>
      <c r="Y333" s="20"/>
      <c r="Z333" s="19"/>
    </row>
    <row r="334" spans="1:26" ht="15.6" x14ac:dyDescent="0.3">
      <c r="A334" s="26">
        <v>316</v>
      </c>
      <c r="B334" s="172">
        <f>'Curva durate'!BH342/1000</f>
        <v>1.9359130808855559E-3</v>
      </c>
      <c r="C334" s="11"/>
      <c r="D334" s="83">
        <f t="shared" si="91"/>
        <v>1.9359130808855559E-3</v>
      </c>
      <c r="E334" s="83">
        <f t="shared" si="92"/>
        <v>0</v>
      </c>
      <c r="F334" s="173">
        <f t="shared" si="93"/>
        <v>1.9359130808855559E-3</v>
      </c>
      <c r="G334" s="174">
        <f t="shared" si="81"/>
        <v>1.9359130808855559E-3</v>
      </c>
      <c r="H334" s="175">
        <f t="shared" si="82"/>
        <v>0</v>
      </c>
      <c r="I334" s="27">
        <f t="shared" si="83"/>
        <v>0.38718261617711119</v>
      </c>
      <c r="J334" s="11">
        <f t="shared" si="84"/>
        <v>432</v>
      </c>
      <c r="K334">
        <f t="shared" si="85"/>
        <v>132.5</v>
      </c>
      <c r="L334" s="36">
        <f t="shared" si="94"/>
        <v>1.3788646506146453E-2</v>
      </c>
      <c r="M334" s="99">
        <f t="shared" si="95"/>
        <v>3.3125000000000002E-2</v>
      </c>
      <c r="N334">
        <f t="shared" si="96"/>
        <v>1500</v>
      </c>
      <c r="O334" s="36">
        <f t="shared" si="86"/>
        <v>3.1568355450390098E-3</v>
      </c>
      <c r="P334" s="1">
        <f t="shared" si="97"/>
        <v>0.4345457776270289</v>
      </c>
      <c r="Q334" s="23">
        <f t="shared" si="98"/>
        <v>430.05345422237298</v>
      </c>
      <c r="R334" s="23">
        <f t="shared" si="87"/>
        <v>0.83</v>
      </c>
      <c r="S334" s="11">
        <f t="shared" si="88"/>
        <v>0.96</v>
      </c>
      <c r="T334" s="20"/>
      <c r="U334" s="30">
        <f t="shared" si="89"/>
        <v>8.1672773146643642</v>
      </c>
      <c r="V334" s="24">
        <f t="shared" si="90"/>
        <v>6.5076865643245645</v>
      </c>
      <c r="W334" s="24">
        <f t="shared" si="99"/>
        <v>10</v>
      </c>
      <c r="X334" s="31">
        <f t="shared" si="100"/>
        <v>156.18447754378954</v>
      </c>
      <c r="Y334" s="20"/>
      <c r="Z334" s="19"/>
    </row>
    <row r="335" spans="1:26" ht="15.6" x14ac:dyDescent="0.3">
      <c r="A335" s="32">
        <v>317</v>
      </c>
      <c r="B335" s="172">
        <f>'Curva durate'!BH343/1000</f>
        <v>1.9277468514742227E-3</v>
      </c>
      <c r="C335" s="11"/>
      <c r="D335" s="83">
        <f t="shared" si="91"/>
        <v>1.9277468514742227E-3</v>
      </c>
      <c r="E335" s="83">
        <f t="shared" si="92"/>
        <v>0</v>
      </c>
      <c r="F335" s="173">
        <f t="shared" si="93"/>
        <v>1.9277468514742227E-3</v>
      </c>
      <c r="G335" s="174">
        <f t="shared" si="81"/>
        <v>1.9277468514742227E-3</v>
      </c>
      <c r="H335" s="175">
        <f t="shared" si="82"/>
        <v>0</v>
      </c>
      <c r="I335" s="27">
        <f t="shared" si="83"/>
        <v>0.38554937029484454</v>
      </c>
      <c r="J335" s="11">
        <f t="shared" si="84"/>
        <v>432</v>
      </c>
      <c r="K335">
        <f t="shared" si="85"/>
        <v>132.5</v>
      </c>
      <c r="L335" s="36">
        <f t="shared" si="94"/>
        <v>1.3788646506146453E-2</v>
      </c>
      <c r="M335" s="99">
        <f t="shared" si="95"/>
        <v>3.3125000000000002E-2</v>
      </c>
      <c r="N335">
        <f t="shared" si="96"/>
        <v>1500</v>
      </c>
      <c r="O335" s="36">
        <f t="shared" si="86"/>
        <v>3.1568355450390098E-3</v>
      </c>
      <c r="P335" s="1">
        <f t="shared" si="97"/>
        <v>0.43088743568592458</v>
      </c>
      <c r="Q335" s="23">
        <f t="shared" si="98"/>
        <v>430.05711256431408</v>
      </c>
      <c r="R335" s="23">
        <f t="shared" si="87"/>
        <v>0.83</v>
      </c>
      <c r="S335" s="11">
        <f t="shared" si="88"/>
        <v>0.96</v>
      </c>
      <c r="T335" s="20"/>
      <c r="U335" s="30">
        <f t="shared" si="89"/>
        <v>8.1328946105065274</v>
      </c>
      <c r="V335" s="24">
        <f t="shared" si="90"/>
        <v>6.4802904256516003</v>
      </c>
      <c r="W335" s="24">
        <f t="shared" si="99"/>
        <v>10</v>
      </c>
      <c r="X335" s="31">
        <f t="shared" si="100"/>
        <v>155.52697021563841</v>
      </c>
      <c r="Y335" s="20"/>
      <c r="Z335" s="19"/>
    </row>
    <row r="336" spans="1:26" ht="15.6" x14ac:dyDescent="0.3">
      <c r="A336" s="32">
        <v>318</v>
      </c>
      <c r="B336" s="172">
        <f>'Curva durate'!BH344/1000</f>
        <v>1.91968539728253E-3</v>
      </c>
      <c r="C336" s="11"/>
      <c r="D336" s="83">
        <f t="shared" si="91"/>
        <v>1.91968539728253E-3</v>
      </c>
      <c r="E336" s="83">
        <f t="shared" si="92"/>
        <v>0</v>
      </c>
      <c r="F336" s="173">
        <f t="shared" si="93"/>
        <v>1.91968539728253E-3</v>
      </c>
      <c r="G336" s="174">
        <f t="shared" si="81"/>
        <v>1.91968539728253E-3</v>
      </c>
      <c r="H336" s="175">
        <f t="shared" si="82"/>
        <v>0</v>
      </c>
      <c r="I336" s="27">
        <f t="shared" si="83"/>
        <v>0.38393707945650601</v>
      </c>
      <c r="J336" s="11">
        <f t="shared" si="84"/>
        <v>432</v>
      </c>
      <c r="K336">
        <f t="shared" si="85"/>
        <v>132.5</v>
      </c>
      <c r="L336" s="36">
        <f t="shared" si="94"/>
        <v>1.3788646506146453E-2</v>
      </c>
      <c r="M336" s="99">
        <f t="shared" si="95"/>
        <v>3.3125000000000002E-2</v>
      </c>
      <c r="N336">
        <f t="shared" si="96"/>
        <v>1500</v>
      </c>
      <c r="O336" s="36">
        <f t="shared" si="86"/>
        <v>3.1568355450390098E-3</v>
      </c>
      <c r="P336" s="1">
        <f t="shared" si="97"/>
        <v>0.42729119957979089</v>
      </c>
      <c r="Q336" s="23">
        <f t="shared" si="98"/>
        <v>430.06070880042023</v>
      </c>
      <c r="R336" s="23">
        <f t="shared" si="87"/>
        <v>0.83</v>
      </c>
      <c r="S336" s="11">
        <f t="shared" si="88"/>
        <v>0.96</v>
      </c>
      <c r="T336" s="20"/>
      <c r="U336" s="30">
        <f t="shared" si="89"/>
        <v>8.098952186391875</v>
      </c>
      <c r="V336" s="24">
        <f t="shared" si="90"/>
        <v>6.4532451021170454</v>
      </c>
      <c r="W336" s="24">
        <f t="shared" si="99"/>
        <v>10</v>
      </c>
      <c r="X336" s="31">
        <f t="shared" si="100"/>
        <v>154.8778824508091</v>
      </c>
      <c r="Y336" s="20"/>
      <c r="Z336" s="19"/>
    </row>
    <row r="337" spans="1:26" ht="15.6" x14ac:dyDescent="0.3">
      <c r="A337" s="26">
        <v>319</v>
      </c>
      <c r="B337" s="172">
        <f>'Curva durate'!BH345/1000</f>
        <v>1.9117296443211375E-3</v>
      </c>
      <c r="C337" s="11"/>
      <c r="D337" s="83">
        <f t="shared" si="91"/>
        <v>1.9117296443211375E-3</v>
      </c>
      <c r="E337" s="83">
        <f t="shared" si="92"/>
        <v>0</v>
      </c>
      <c r="F337" s="173">
        <f t="shared" si="93"/>
        <v>1.9117296443211375E-3</v>
      </c>
      <c r="G337" s="174">
        <f t="shared" si="81"/>
        <v>1.9117296443211375E-3</v>
      </c>
      <c r="H337" s="175">
        <f t="shared" si="82"/>
        <v>0</v>
      </c>
      <c r="I337" s="27">
        <f t="shared" si="83"/>
        <v>0.38234592886422747</v>
      </c>
      <c r="J337" s="11">
        <f t="shared" si="84"/>
        <v>432</v>
      </c>
      <c r="K337">
        <f t="shared" si="85"/>
        <v>132.5</v>
      </c>
      <c r="L337" s="36">
        <f t="shared" si="94"/>
        <v>1.3788646506146453E-2</v>
      </c>
      <c r="M337" s="99">
        <f t="shared" si="95"/>
        <v>3.3125000000000002E-2</v>
      </c>
      <c r="N337">
        <f t="shared" si="96"/>
        <v>1500</v>
      </c>
      <c r="O337" s="36">
        <f t="shared" si="86"/>
        <v>3.1568355450390098E-3</v>
      </c>
      <c r="P337" s="1">
        <f t="shared" si="97"/>
        <v>0.42375689222326651</v>
      </c>
      <c r="Q337" s="23">
        <f t="shared" si="98"/>
        <v>430.06424310777675</v>
      </c>
      <c r="R337" s="23">
        <f t="shared" si="87"/>
        <v>0.83</v>
      </c>
      <c r="S337" s="11">
        <f t="shared" si="88"/>
        <v>0.96</v>
      </c>
      <c r="T337" s="20"/>
      <c r="U337" s="30">
        <f t="shared" si="89"/>
        <v>8.0654539782394767</v>
      </c>
      <c r="V337" s="24">
        <f t="shared" si="90"/>
        <v>6.4265537298612143</v>
      </c>
      <c r="W337" s="24">
        <f t="shared" si="99"/>
        <v>10</v>
      </c>
      <c r="X337" s="31">
        <f t="shared" si="100"/>
        <v>154.23728951666914</v>
      </c>
      <c r="Y337" s="20"/>
      <c r="Z337" s="19"/>
    </row>
    <row r="338" spans="1:26" ht="15.6" x14ac:dyDescent="0.3">
      <c r="A338" s="32">
        <v>320</v>
      </c>
      <c r="B338" s="172">
        <f>'Curva durate'!BH346/1000</f>
        <v>1.9038805192982404E-3</v>
      </c>
      <c r="C338" s="11"/>
      <c r="D338" s="83">
        <f t="shared" si="91"/>
        <v>1.9038805192982404E-3</v>
      </c>
      <c r="E338" s="83">
        <f t="shared" si="92"/>
        <v>0</v>
      </c>
      <c r="F338" s="173">
        <f t="shared" si="93"/>
        <v>1.9038805192982404E-3</v>
      </c>
      <c r="G338" s="174">
        <f t="shared" si="81"/>
        <v>1.9038805192982404E-3</v>
      </c>
      <c r="H338" s="175">
        <f t="shared" si="82"/>
        <v>0</v>
      </c>
      <c r="I338" s="27">
        <f t="shared" si="83"/>
        <v>0.38077610385964805</v>
      </c>
      <c r="J338" s="11">
        <f t="shared" si="84"/>
        <v>432</v>
      </c>
      <c r="K338">
        <f t="shared" si="85"/>
        <v>132.5</v>
      </c>
      <c r="L338" s="36">
        <f t="shared" si="94"/>
        <v>1.3788646506146453E-2</v>
      </c>
      <c r="M338" s="99">
        <f t="shared" si="95"/>
        <v>3.3125000000000002E-2</v>
      </c>
      <c r="N338">
        <f t="shared" si="96"/>
        <v>1500</v>
      </c>
      <c r="O338" s="36">
        <f t="shared" si="86"/>
        <v>3.1568355450390098E-3</v>
      </c>
      <c r="P338" s="1">
        <f t="shared" si="97"/>
        <v>0.42028433773289137</v>
      </c>
      <c r="Q338" s="23">
        <f t="shared" si="98"/>
        <v>430.06771566226712</v>
      </c>
      <c r="R338" s="23">
        <f t="shared" si="87"/>
        <v>0.83</v>
      </c>
      <c r="S338" s="11">
        <f t="shared" si="88"/>
        <v>0.96</v>
      </c>
      <c r="T338" s="20"/>
      <c r="U338" s="30">
        <f t="shared" si="89"/>
        <v>8.032403924577439</v>
      </c>
      <c r="V338" s="24">
        <f t="shared" si="90"/>
        <v>6.4002194471033027</v>
      </c>
      <c r="W338" s="24">
        <f t="shared" si="99"/>
        <v>10</v>
      </c>
      <c r="X338" s="31">
        <f t="shared" si="100"/>
        <v>153.60526673047926</v>
      </c>
      <c r="Y338" s="20"/>
      <c r="Z338" s="19"/>
    </row>
    <row r="339" spans="1:26" ht="15.6" x14ac:dyDescent="0.3">
      <c r="A339" s="32">
        <v>321</v>
      </c>
      <c r="B339" s="172">
        <f>'Curva durate'!BH347/1000</f>
        <v>1.896138949619571E-3</v>
      </c>
      <c r="C339" s="11"/>
      <c r="D339" s="83">
        <f t="shared" si="91"/>
        <v>1.896138949619571E-3</v>
      </c>
      <c r="E339" s="83">
        <f t="shared" si="92"/>
        <v>0</v>
      </c>
      <c r="F339" s="173">
        <f t="shared" si="93"/>
        <v>1.896138949619571E-3</v>
      </c>
      <c r="G339" s="174">
        <f t="shared" ref="G339:G383" si="101">IF(F339&gt;$F$6,$F$6,IF(F339&lt;$G$6,0,F339))</f>
        <v>1.896138949619571E-3</v>
      </c>
      <c r="H339" s="175">
        <f t="shared" ref="H339:H383" si="102">D339-G339</f>
        <v>0</v>
      </c>
      <c r="I339" s="27">
        <f t="shared" ref="I339:I383" si="103">G339/$F$6</f>
        <v>0.3792277899239142</v>
      </c>
      <c r="J339" s="11">
        <f t="shared" ref="J339:J383" si="104">$I$6</f>
        <v>432</v>
      </c>
      <c r="K339">
        <f t="shared" ref="K339:K383" si="105">$M$9</f>
        <v>132.5</v>
      </c>
      <c r="L339" s="36">
        <f t="shared" si="94"/>
        <v>1.3788646506146453E-2</v>
      </c>
      <c r="M339" s="99">
        <f t="shared" si="95"/>
        <v>3.3125000000000002E-2</v>
      </c>
      <c r="N339">
        <f t="shared" si="96"/>
        <v>1500</v>
      </c>
      <c r="O339" s="36">
        <f t="shared" ref="O339:O383" si="106">10.3/($O$9^2*(K339/1000)^(1/3))</f>
        <v>3.1568355450390098E-3</v>
      </c>
      <c r="P339" s="1">
        <f t="shared" si="97"/>
        <v>0.41687336164882066</v>
      </c>
      <c r="Q339" s="23">
        <f t="shared" si="98"/>
        <v>430.07112663835119</v>
      </c>
      <c r="R339" s="23">
        <f t="shared" ref="R339:R383" si="107">$Q$9</f>
        <v>0.83</v>
      </c>
      <c r="S339" s="11">
        <f t="shared" ref="S339:S383" si="108">$R$9</f>
        <v>0.96</v>
      </c>
      <c r="T339" s="20"/>
      <c r="U339" s="30">
        <f t="shared" ref="U339:U383" si="109">G339*9.81*Q339</f>
        <v>7.9998059665355949</v>
      </c>
      <c r="V339" s="24">
        <f t="shared" ref="V339:V383" si="110">U339*R339*S339</f>
        <v>6.3742453941355617</v>
      </c>
      <c r="W339" s="24">
        <f t="shared" si="99"/>
        <v>10</v>
      </c>
      <c r="X339" s="31">
        <f t="shared" si="100"/>
        <v>152.98188945925347</v>
      </c>
      <c r="Y339" s="20"/>
      <c r="Z339" s="19"/>
    </row>
    <row r="340" spans="1:26" ht="15.6" x14ac:dyDescent="0.3">
      <c r="A340" s="26">
        <v>322</v>
      </c>
      <c r="B340" s="172">
        <f>'Curva durate'!BH348/1000</f>
        <v>1.8885058633883974E-3</v>
      </c>
      <c r="C340" s="11"/>
      <c r="D340" s="83">
        <f t="shared" ref="D340:D383" si="111">B340</f>
        <v>1.8885058633883974E-3</v>
      </c>
      <c r="E340" s="83">
        <f t="shared" ref="E340:E383" si="112">$I$9</f>
        <v>0</v>
      </c>
      <c r="F340" s="173">
        <f t="shared" ref="F340:F383" si="113">IF((B340-E340)&gt;0,(B340-E340),0)</f>
        <v>1.8885058633883974E-3</v>
      </c>
      <c r="G340" s="174">
        <f t="shared" si="101"/>
        <v>1.8885058633883974E-3</v>
      </c>
      <c r="H340" s="175">
        <f t="shared" si="102"/>
        <v>0</v>
      </c>
      <c r="I340" s="27">
        <f t="shared" si="103"/>
        <v>0.3777011726776795</v>
      </c>
      <c r="J340" s="11">
        <f t="shared" si="104"/>
        <v>432</v>
      </c>
      <c r="K340">
        <f t="shared" si="105"/>
        <v>132.5</v>
      </c>
      <c r="L340" s="36">
        <f t="shared" ref="L340:L383" si="114">PI()*(K340/1000)^2/4</f>
        <v>1.3788646506146453E-2</v>
      </c>
      <c r="M340" s="99">
        <f t="shared" ref="M340:M383" si="115">K340/4/1000</f>
        <v>3.3125000000000002E-2</v>
      </c>
      <c r="N340">
        <f t="shared" ref="N340:N383" si="116">$N$9</f>
        <v>1500</v>
      </c>
      <c r="O340" s="36">
        <f t="shared" si="106"/>
        <v>3.1568355450390098E-3</v>
      </c>
      <c r="P340" s="1">
        <f t="shared" ref="P340:P383" si="117">O340*(G340)^2*(K340/1000)^(-5)*N340</f>
        <v>0.41352379115879034</v>
      </c>
      <c r="Q340" s="23">
        <f t="shared" ref="Q340:Q383" si="118">J340-P340-$P$13</f>
        <v>430.07447620884119</v>
      </c>
      <c r="R340" s="23">
        <f t="shared" si="107"/>
        <v>0.83</v>
      </c>
      <c r="S340" s="11">
        <f t="shared" si="108"/>
        <v>0.96</v>
      </c>
      <c r="T340" s="20"/>
      <c r="U340" s="30">
        <f t="shared" si="109"/>
        <v>7.9676640478382277</v>
      </c>
      <c r="V340" s="24">
        <f t="shared" si="110"/>
        <v>6.348634713317499</v>
      </c>
      <c r="W340" s="24">
        <f t="shared" ref="W340:W383" si="119">CEILING(V340,5)</f>
        <v>10</v>
      </c>
      <c r="X340" s="31">
        <f t="shared" ref="X340:X383" si="120">V340*24</f>
        <v>152.36723311961998</v>
      </c>
      <c r="Y340" s="20"/>
      <c r="Z340" s="19"/>
    </row>
    <row r="341" spans="1:26" ht="15.6" x14ac:dyDescent="0.3">
      <c r="A341" s="32">
        <v>323</v>
      </c>
      <c r="B341" s="172">
        <f>'Curva durate'!BH349/1000</f>
        <v>1.8809821894055249E-3</v>
      </c>
      <c r="C341" s="11"/>
      <c r="D341" s="83">
        <f t="shared" si="111"/>
        <v>1.8809821894055249E-3</v>
      </c>
      <c r="E341" s="83">
        <f t="shared" si="112"/>
        <v>0</v>
      </c>
      <c r="F341" s="173">
        <f t="shared" si="113"/>
        <v>1.8809821894055249E-3</v>
      </c>
      <c r="G341" s="174">
        <f t="shared" si="101"/>
        <v>1.8809821894055249E-3</v>
      </c>
      <c r="H341" s="175">
        <f t="shared" si="102"/>
        <v>0</v>
      </c>
      <c r="I341" s="27">
        <f t="shared" si="103"/>
        <v>0.37619643788110496</v>
      </c>
      <c r="J341" s="11">
        <f t="shared" si="104"/>
        <v>432</v>
      </c>
      <c r="K341">
        <f t="shared" si="105"/>
        <v>132.5</v>
      </c>
      <c r="L341" s="36">
        <f t="shared" si="114"/>
        <v>1.3788646506146453E-2</v>
      </c>
      <c r="M341" s="99">
        <f t="shared" si="115"/>
        <v>3.3125000000000002E-2</v>
      </c>
      <c r="N341">
        <f t="shared" si="116"/>
        <v>1500</v>
      </c>
      <c r="O341" s="36">
        <f t="shared" si="106"/>
        <v>3.1568355450390098E-3</v>
      </c>
      <c r="P341" s="1">
        <f t="shared" si="117"/>
        <v>0.41023545532434103</v>
      </c>
      <c r="Q341" s="23">
        <f t="shared" si="118"/>
        <v>430.07776454467563</v>
      </c>
      <c r="R341" s="23">
        <f t="shared" si="107"/>
        <v>0.83</v>
      </c>
      <c r="S341" s="11">
        <f t="shared" si="108"/>
        <v>0.96</v>
      </c>
      <c r="T341" s="20"/>
      <c r="U341" s="30">
        <f t="shared" si="109"/>
        <v>7.9359821147968814</v>
      </c>
      <c r="V341" s="24">
        <f t="shared" si="110"/>
        <v>6.3233905490701545</v>
      </c>
      <c r="W341" s="24">
        <f t="shared" si="119"/>
        <v>10</v>
      </c>
      <c r="X341" s="31">
        <f t="shared" si="120"/>
        <v>151.76137317768371</v>
      </c>
      <c r="Y341" s="20"/>
      <c r="Z341" s="19"/>
    </row>
    <row r="342" spans="1:26" ht="15.6" x14ac:dyDescent="0.3">
      <c r="A342" s="32">
        <v>324</v>
      </c>
      <c r="B342" s="172">
        <f>'Curva durate'!BH350/1000</f>
        <v>1.8735688571692916E-3</v>
      </c>
      <c r="C342" s="11"/>
      <c r="D342" s="83">
        <f t="shared" si="111"/>
        <v>1.8735688571692916E-3</v>
      </c>
      <c r="E342" s="83">
        <f t="shared" si="112"/>
        <v>0</v>
      </c>
      <c r="F342" s="173">
        <f t="shared" si="113"/>
        <v>1.8735688571692916E-3</v>
      </c>
      <c r="G342" s="174">
        <f t="shared" si="101"/>
        <v>1.8735688571692916E-3</v>
      </c>
      <c r="H342" s="175">
        <f t="shared" si="102"/>
        <v>0</v>
      </c>
      <c r="I342" s="27">
        <f t="shared" si="103"/>
        <v>0.37471377143385831</v>
      </c>
      <c r="J342" s="11">
        <f t="shared" si="104"/>
        <v>432</v>
      </c>
      <c r="K342">
        <f t="shared" si="105"/>
        <v>132.5</v>
      </c>
      <c r="L342" s="36">
        <f t="shared" si="114"/>
        <v>1.3788646506146453E-2</v>
      </c>
      <c r="M342" s="99">
        <f t="shared" si="115"/>
        <v>3.3125000000000002E-2</v>
      </c>
      <c r="N342">
        <f t="shared" si="116"/>
        <v>1500</v>
      </c>
      <c r="O342" s="36">
        <f t="shared" si="106"/>
        <v>3.1568355450390098E-3</v>
      </c>
      <c r="P342" s="1">
        <f t="shared" si="117"/>
        <v>0.40700818530930072</v>
      </c>
      <c r="Q342" s="23">
        <f t="shared" si="118"/>
        <v>430.08099181469072</v>
      </c>
      <c r="R342" s="23">
        <f t="shared" si="107"/>
        <v>0.83</v>
      </c>
      <c r="S342" s="11">
        <f t="shared" si="108"/>
        <v>0.96</v>
      </c>
      <c r="T342" s="20"/>
      <c r="U342" s="30">
        <f t="shared" si="109"/>
        <v>7.9047641163032036</v>
      </c>
      <c r="V342" s="24">
        <f t="shared" si="110"/>
        <v>6.2985160478703923</v>
      </c>
      <c r="W342" s="24">
        <f t="shared" si="119"/>
        <v>10</v>
      </c>
      <c r="X342" s="31">
        <f t="shared" si="120"/>
        <v>151.16438514888941</v>
      </c>
      <c r="Y342" s="20"/>
      <c r="Z342" s="19"/>
    </row>
    <row r="343" spans="1:26" ht="15.6" x14ac:dyDescent="0.3">
      <c r="A343" s="26">
        <v>325</v>
      </c>
      <c r="B343" s="172">
        <f>'Curva durate'!BH351/1000</f>
        <v>1.866266796875575E-3</v>
      </c>
      <c r="C343" s="11"/>
      <c r="D343" s="83">
        <f t="shared" si="111"/>
        <v>1.866266796875575E-3</v>
      </c>
      <c r="E343" s="83">
        <f t="shared" si="112"/>
        <v>0</v>
      </c>
      <c r="F343" s="173">
        <f t="shared" si="113"/>
        <v>1.866266796875575E-3</v>
      </c>
      <c r="G343" s="174">
        <f t="shared" si="101"/>
        <v>1.866266796875575E-3</v>
      </c>
      <c r="H343" s="175">
        <f t="shared" si="102"/>
        <v>0</v>
      </c>
      <c r="I343" s="27">
        <f t="shared" si="103"/>
        <v>0.373253359375115</v>
      </c>
      <c r="J343" s="11">
        <f t="shared" si="104"/>
        <v>432</v>
      </c>
      <c r="K343">
        <f t="shared" si="105"/>
        <v>132.5</v>
      </c>
      <c r="L343" s="36">
        <f t="shared" si="114"/>
        <v>1.3788646506146453E-2</v>
      </c>
      <c r="M343" s="99">
        <f t="shared" si="115"/>
        <v>3.3125000000000002E-2</v>
      </c>
      <c r="N343">
        <f t="shared" si="116"/>
        <v>1500</v>
      </c>
      <c r="O343" s="36">
        <f t="shared" si="106"/>
        <v>3.1568355450390098E-3</v>
      </c>
      <c r="P343" s="1">
        <f t="shared" si="117"/>
        <v>0.40384181461054058</v>
      </c>
      <c r="Q343" s="23">
        <f t="shared" si="118"/>
        <v>430.08415818538947</v>
      </c>
      <c r="R343" s="23">
        <f t="shared" si="107"/>
        <v>0.83</v>
      </c>
      <c r="S343" s="11">
        <f t="shared" si="108"/>
        <v>0.96</v>
      </c>
      <c r="T343" s="20"/>
      <c r="U343" s="30">
        <f t="shared" si="109"/>
        <v>7.8740140038218707</v>
      </c>
      <c r="V343" s="24">
        <f t="shared" si="110"/>
        <v>6.2740143582452657</v>
      </c>
      <c r="W343" s="24">
        <f t="shared" si="119"/>
        <v>10</v>
      </c>
      <c r="X343" s="31">
        <f t="shared" si="120"/>
        <v>150.57634459788636</v>
      </c>
      <c r="Y343" s="20"/>
      <c r="Z343" s="19"/>
    </row>
    <row r="344" spans="1:26" ht="15.6" x14ac:dyDescent="0.3">
      <c r="A344" s="32">
        <v>326</v>
      </c>
      <c r="B344" s="172">
        <f>'Curva durate'!BH352/1000</f>
        <v>1.859076939417785E-3</v>
      </c>
      <c r="C344" s="11"/>
      <c r="D344" s="83">
        <f t="shared" si="111"/>
        <v>1.859076939417785E-3</v>
      </c>
      <c r="E344" s="83">
        <f t="shared" si="112"/>
        <v>0</v>
      </c>
      <c r="F344" s="173">
        <f t="shared" si="113"/>
        <v>1.859076939417785E-3</v>
      </c>
      <c r="G344" s="174">
        <f t="shared" si="101"/>
        <v>1.859076939417785E-3</v>
      </c>
      <c r="H344" s="175">
        <f t="shared" si="102"/>
        <v>0</v>
      </c>
      <c r="I344" s="27">
        <f t="shared" si="103"/>
        <v>0.371815387883557</v>
      </c>
      <c r="J344" s="11">
        <f t="shared" si="104"/>
        <v>432</v>
      </c>
      <c r="K344">
        <f t="shared" si="105"/>
        <v>132.5</v>
      </c>
      <c r="L344" s="36">
        <f t="shared" si="114"/>
        <v>1.3788646506146453E-2</v>
      </c>
      <c r="M344" s="99">
        <f t="shared" si="115"/>
        <v>3.3125000000000002E-2</v>
      </c>
      <c r="N344">
        <f t="shared" si="116"/>
        <v>1500</v>
      </c>
      <c r="O344" s="36">
        <f t="shared" si="106"/>
        <v>3.1568355450390098E-3</v>
      </c>
      <c r="P344" s="1">
        <f t="shared" si="117"/>
        <v>0.40073617929099692</v>
      </c>
      <c r="Q344" s="23">
        <f t="shared" si="118"/>
        <v>430.08726382070898</v>
      </c>
      <c r="R344" s="23">
        <f t="shared" si="107"/>
        <v>0.83</v>
      </c>
      <c r="S344" s="11">
        <f t="shared" si="108"/>
        <v>0.96</v>
      </c>
      <c r="T344" s="20"/>
      <c r="U344" s="30">
        <f t="shared" si="109"/>
        <v>7.8437357313835214</v>
      </c>
      <c r="V344" s="24">
        <f t="shared" si="110"/>
        <v>6.2498886307663897</v>
      </c>
      <c r="W344" s="24">
        <f t="shared" si="119"/>
        <v>10</v>
      </c>
      <c r="X344" s="31">
        <f t="shared" si="120"/>
        <v>149.99732713839336</v>
      </c>
      <c r="Y344" s="20"/>
      <c r="Z344" s="19"/>
    </row>
    <row r="345" spans="1:26" ht="15.6" x14ac:dyDescent="0.3">
      <c r="A345" s="32">
        <v>327</v>
      </c>
      <c r="B345" s="172">
        <f>'Curva durate'!BH353/1000</f>
        <v>1.852000216386873E-3</v>
      </c>
      <c r="C345" s="11"/>
      <c r="D345" s="83">
        <f t="shared" si="111"/>
        <v>1.852000216386873E-3</v>
      </c>
      <c r="E345" s="83">
        <f t="shared" si="112"/>
        <v>0</v>
      </c>
      <c r="F345" s="173">
        <f t="shared" si="113"/>
        <v>1.852000216386873E-3</v>
      </c>
      <c r="G345" s="174">
        <f t="shared" si="101"/>
        <v>1.852000216386873E-3</v>
      </c>
      <c r="H345" s="175">
        <f t="shared" si="102"/>
        <v>0</v>
      </c>
      <c r="I345" s="27">
        <f t="shared" si="103"/>
        <v>0.37040004327737458</v>
      </c>
      <c r="J345" s="11">
        <f t="shared" si="104"/>
        <v>432</v>
      </c>
      <c r="K345">
        <f t="shared" si="105"/>
        <v>132.5</v>
      </c>
      <c r="L345" s="36">
        <f t="shared" si="114"/>
        <v>1.3788646506146453E-2</v>
      </c>
      <c r="M345" s="99">
        <f t="shared" si="115"/>
        <v>3.3125000000000002E-2</v>
      </c>
      <c r="N345">
        <f t="shared" si="116"/>
        <v>1500</v>
      </c>
      <c r="O345" s="36">
        <f t="shared" si="106"/>
        <v>3.1568355450390098E-3</v>
      </c>
      <c r="P345" s="1">
        <f t="shared" si="117"/>
        <v>0.3976911182149786</v>
      </c>
      <c r="Q345" s="23">
        <f t="shared" si="118"/>
        <v>430.09030888178501</v>
      </c>
      <c r="R345" s="23">
        <f t="shared" si="107"/>
        <v>0.83</v>
      </c>
      <c r="S345" s="11">
        <f t="shared" si="108"/>
        <v>0.96</v>
      </c>
      <c r="T345" s="20"/>
      <c r="U345" s="30">
        <f t="shared" si="109"/>
        <v>7.8139332555777861</v>
      </c>
      <c r="V345" s="24">
        <f t="shared" si="110"/>
        <v>6.2261420180443796</v>
      </c>
      <c r="W345" s="24">
        <f t="shared" si="119"/>
        <v>10</v>
      </c>
      <c r="X345" s="31">
        <f t="shared" si="120"/>
        <v>149.42740843306512</v>
      </c>
      <c r="Y345" s="20"/>
      <c r="Z345" s="19"/>
    </row>
    <row r="346" spans="1:26" ht="15.6" x14ac:dyDescent="0.3">
      <c r="A346" s="26">
        <v>328</v>
      </c>
      <c r="B346" s="172">
        <f>'Curva durate'!BH354/1000</f>
        <v>1.8450375600713204E-3</v>
      </c>
      <c r="C346" s="11"/>
      <c r="D346" s="83">
        <f t="shared" si="111"/>
        <v>1.8450375600713204E-3</v>
      </c>
      <c r="E346" s="83">
        <f t="shared" si="112"/>
        <v>0</v>
      </c>
      <c r="F346" s="173">
        <f t="shared" si="113"/>
        <v>1.8450375600713204E-3</v>
      </c>
      <c r="G346" s="174">
        <f t="shared" si="101"/>
        <v>1.8450375600713204E-3</v>
      </c>
      <c r="H346" s="175">
        <f t="shared" si="102"/>
        <v>0</v>
      </c>
      <c r="I346" s="27">
        <f t="shared" si="103"/>
        <v>0.36900751201426407</v>
      </c>
      <c r="J346" s="11">
        <f t="shared" si="104"/>
        <v>432</v>
      </c>
      <c r="K346">
        <f t="shared" si="105"/>
        <v>132.5</v>
      </c>
      <c r="L346" s="36">
        <f t="shared" si="114"/>
        <v>1.3788646506146453E-2</v>
      </c>
      <c r="M346" s="99">
        <f t="shared" si="115"/>
        <v>3.3125000000000002E-2</v>
      </c>
      <c r="N346">
        <f t="shared" si="116"/>
        <v>1500</v>
      </c>
      <c r="O346" s="36">
        <f t="shared" si="106"/>
        <v>3.1568355450390098E-3</v>
      </c>
      <c r="P346" s="1">
        <f t="shared" si="117"/>
        <v>0.39470647328574876</v>
      </c>
      <c r="Q346" s="23">
        <f t="shared" si="118"/>
        <v>430.09329352671426</v>
      </c>
      <c r="R346" s="23">
        <f t="shared" si="107"/>
        <v>0.83</v>
      </c>
      <c r="S346" s="11">
        <f t="shared" si="108"/>
        <v>0.96</v>
      </c>
      <c r="T346" s="20"/>
      <c r="U346" s="30">
        <f t="shared" si="109"/>
        <v>7.7846105355462738</v>
      </c>
      <c r="V346" s="24">
        <f t="shared" si="110"/>
        <v>6.2027776747232704</v>
      </c>
      <c r="W346" s="24">
        <f t="shared" si="119"/>
        <v>10</v>
      </c>
      <c r="X346" s="31">
        <f t="shared" si="120"/>
        <v>148.86666419335847</v>
      </c>
      <c r="Y346" s="20"/>
      <c r="Z346" s="19"/>
    </row>
    <row r="347" spans="1:26" ht="15.6" x14ac:dyDescent="0.3">
      <c r="A347" s="32">
        <v>329</v>
      </c>
      <c r="B347" s="172">
        <f>'Curva durate'!BH355/1000</f>
        <v>1.838189903457147E-3</v>
      </c>
      <c r="C347" s="11"/>
      <c r="D347" s="83">
        <f t="shared" si="111"/>
        <v>1.838189903457147E-3</v>
      </c>
      <c r="E347" s="83">
        <f t="shared" si="112"/>
        <v>0</v>
      </c>
      <c r="F347" s="173">
        <f t="shared" si="113"/>
        <v>1.838189903457147E-3</v>
      </c>
      <c r="G347" s="174">
        <f t="shared" si="101"/>
        <v>1.838189903457147E-3</v>
      </c>
      <c r="H347" s="175">
        <f t="shared" si="102"/>
        <v>0</v>
      </c>
      <c r="I347" s="27">
        <f t="shared" si="103"/>
        <v>0.36763798069142939</v>
      </c>
      <c r="J347" s="11">
        <f t="shared" si="104"/>
        <v>432</v>
      </c>
      <c r="K347">
        <f t="shared" si="105"/>
        <v>132.5</v>
      </c>
      <c r="L347" s="36">
        <f t="shared" si="114"/>
        <v>1.3788646506146453E-2</v>
      </c>
      <c r="M347" s="99">
        <f t="shared" si="115"/>
        <v>3.3125000000000002E-2</v>
      </c>
      <c r="N347">
        <f t="shared" si="116"/>
        <v>1500</v>
      </c>
      <c r="O347" s="36">
        <f t="shared" si="106"/>
        <v>3.1568355450390098E-3</v>
      </c>
      <c r="P347" s="1">
        <f t="shared" si="117"/>
        <v>0.39178208968540346</v>
      </c>
      <c r="Q347" s="23">
        <f t="shared" si="118"/>
        <v>430.09621791031458</v>
      </c>
      <c r="R347" s="23">
        <f t="shared" si="107"/>
        <v>0.83</v>
      </c>
      <c r="S347" s="11">
        <f t="shared" si="108"/>
        <v>0.96</v>
      </c>
      <c r="T347" s="20"/>
      <c r="U347" s="30">
        <f t="shared" si="109"/>
        <v>7.755771532975662</v>
      </c>
      <c r="V347" s="24">
        <f t="shared" si="110"/>
        <v>6.1797987574750071</v>
      </c>
      <c r="W347" s="24">
        <f t="shared" si="119"/>
        <v>10</v>
      </c>
      <c r="X347" s="31">
        <f t="shared" si="120"/>
        <v>148.31517017940018</v>
      </c>
      <c r="Y347" s="20"/>
      <c r="Z347" s="19"/>
    </row>
    <row r="348" spans="1:26" ht="15.6" x14ac:dyDescent="0.3">
      <c r="A348" s="32">
        <v>330</v>
      </c>
      <c r="B348" s="172">
        <f>'Curva durate'!BH356/1000</f>
        <v>1.831458180227909E-3</v>
      </c>
      <c r="C348" s="11"/>
      <c r="D348" s="83">
        <f t="shared" si="111"/>
        <v>1.831458180227909E-3</v>
      </c>
      <c r="E348" s="83">
        <f t="shared" si="112"/>
        <v>0</v>
      </c>
      <c r="F348" s="173">
        <f t="shared" si="113"/>
        <v>1.831458180227909E-3</v>
      </c>
      <c r="G348" s="174">
        <f t="shared" si="101"/>
        <v>1.831458180227909E-3</v>
      </c>
      <c r="H348" s="175">
        <f t="shared" si="102"/>
        <v>0</v>
      </c>
      <c r="I348" s="27">
        <f t="shared" si="103"/>
        <v>0.36629163604558179</v>
      </c>
      <c r="J348" s="11">
        <f t="shared" si="104"/>
        <v>432</v>
      </c>
      <c r="K348">
        <f t="shared" si="105"/>
        <v>132.5</v>
      </c>
      <c r="L348" s="36">
        <f t="shared" si="114"/>
        <v>1.3788646506146453E-2</v>
      </c>
      <c r="M348" s="99">
        <f t="shared" si="115"/>
        <v>3.3125000000000002E-2</v>
      </c>
      <c r="N348">
        <f t="shared" si="116"/>
        <v>1500</v>
      </c>
      <c r="O348" s="36">
        <f t="shared" si="106"/>
        <v>3.1568355450390098E-3</v>
      </c>
      <c r="P348" s="1">
        <f t="shared" si="117"/>
        <v>0.38891781611703957</v>
      </c>
      <c r="Q348" s="23">
        <f t="shared" si="118"/>
        <v>430.09908218388296</v>
      </c>
      <c r="R348" s="23">
        <f t="shared" si="107"/>
        <v>0.83</v>
      </c>
      <c r="S348" s="11">
        <f t="shared" si="108"/>
        <v>0.96</v>
      </c>
      <c r="T348" s="20"/>
      <c r="U348" s="30">
        <f t="shared" si="109"/>
        <v>7.7274202120907853</v>
      </c>
      <c r="V348" s="24">
        <f t="shared" si="110"/>
        <v>6.1572084249939367</v>
      </c>
      <c r="W348" s="24">
        <f t="shared" si="119"/>
        <v>10</v>
      </c>
      <c r="X348" s="31">
        <f t="shared" si="120"/>
        <v>147.77300219985449</v>
      </c>
      <c r="Y348" s="20"/>
      <c r="Z348" s="19"/>
    </row>
    <row r="349" spans="1:26" ht="15.6" x14ac:dyDescent="0.3">
      <c r="A349" s="26">
        <v>331</v>
      </c>
      <c r="B349" s="172">
        <f>'Curva durate'!BH357/1000</f>
        <v>1.8248433247647017E-3</v>
      </c>
      <c r="C349" s="11"/>
      <c r="D349" s="83">
        <f t="shared" si="111"/>
        <v>1.8248433247647017E-3</v>
      </c>
      <c r="E349" s="83">
        <f t="shared" si="112"/>
        <v>0</v>
      </c>
      <c r="F349" s="173">
        <f t="shared" si="113"/>
        <v>1.8248433247647017E-3</v>
      </c>
      <c r="G349" s="174">
        <f t="shared" si="101"/>
        <v>1.8248433247647017E-3</v>
      </c>
      <c r="H349" s="175">
        <f t="shared" si="102"/>
        <v>0</v>
      </c>
      <c r="I349" s="27">
        <f t="shared" si="103"/>
        <v>0.36496866495294034</v>
      </c>
      <c r="J349" s="11">
        <f t="shared" si="104"/>
        <v>432</v>
      </c>
      <c r="K349">
        <f t="shared" si="105"/>
        <v>132.5</v>
      </c>
      <c r="L349" s="36">
        <f t="shared" si="114"/>
        <v>1.3788646506146453E-2</v>
      </c>
      <c r="M349" s="99">
        <f t="shared" si="115"/>
        <v>3.3125000000000002E-2</v>
      </c>
      <c r="N349">
        <f t="shared" si="116"/>
        <v>1500</v>
      </c>
      <c r="O349" s="36">
        <f t="shared" si="106"/>
        <v>3.1568355450390098E-3</v>
      </c>
      <c r="P349" s="1">
        <f t="shared" si="117"/>
        <v>0.38611350504922481</v>
      </c>
      <c r="Q349" s="23">
        <f t="shared" si="118"/>
        <v>430.10188649495075</v>
      </c>
      <c r="R349" s="23">
        <f t="shared" si="107"/>
        <v>0.83</v>
      </c>
      <c r="S349" s="11">
        <f t="shared" si="108"/>
        <v>0.96</v>
      </c>
      <c r="T349" s="20"/>
      <c r="U349" s="30">
        <f t="shared" si="109"/>
        <v>7.6995605396477496</v>
      </c>
      <c r="V349" s="24">
        <f t="shared" si="110"/>
        <v>6.1350098379913263</v>
      </c>
      <c r="W349" s="24">
        <f t="shared" si="119"/>
        <v>10</v>
      </c>
      <c r="X349" s="31">
        <f t="shared" si="120"/>
        <v>147.24023611179183</v>
      </c>
      <c r="Y349" s="20"/>
      <c r="Z349" s="19"/>
    </row>
    <row r="350" spans="1:26" ht="15.6" x14ac:dyDescent="0.3">
      <c r="A350" s="32">
        <v>332</v>
      </c>
      <c r="B350" s="172">
        <f>'Curva durate'!BH358/1000</f>
        <v>1.8183462721461483E-3</v>
      </c>
      <c r="C350" s="11"/>
      <c r="D350" s="83">
        <f t="shared" si="111"/>
        <v>1.8183462721461483E-3</v>
      </c>
      <c r="E350" s="83">
        <f t="shared" si="112"/>
        <v>0</v>
      </c>
      <c r="F350" s="173">
        <f t="shared" si="113"/>
        <v>1.8183462721461483E-3</v>
      </c>
      <c r="G350" s="174">
        <f t="shared" si="101"/>
        <v>1.8183462721461483E-3</v>
      </c>
      <c r="H350" s="175">
        <f t="shared" si="102"/>
        <v>0</v>
      </c>
      <c r="I350" s="27">
        <f t="shared" si="103"/>
        <v>0.36366925442922965</v>
      </c>
      <c r="J350" s="11">
        <f t="shared" si="104"/>
        <v>432</v>
      </c>
      <c r="K350">
        <f t="shared" si="105"/>
        <v>132.5</v>
      </c>
      <c r="L350" s="36">
        <f t="shared" si="114"/>
        <v>1.3788646506146453E-2</v>
      </c>
      <c r="M350" s="99">
        <f t="shared" si="115"/>
        <v>3.3125000000000002E-2</v>
      </c>
      <c r="N350">
        <f t="shared" si="116"/>
        <v>1500</v>
      </c>
      <c r="O350" s="36">
        <f t="shared" si="106"/>
        <v>3.1568355450390098E-3</v>
      </c>
      <c r="P350" s="1">
        <f t="shared" si="117"/>
        <v>0.38336901296276427</v>
      </c>
      <c r="Q350" s="23">
        <f t="shared" si="118"/>
        <v>430.10463098703724</v>
      </c>
      <c r="R350" s="23">
        <f t="shared" si="107"/>
        <v>0.83</v>
      </c>
      <c r="S350" s="11">
        <f t="shared" si="108"/>
        <v>0.96</v>
      </c>
      <c r="T350" s="20"/>
      <c r="U350" s="30">
        <f t="shared" si="109"/>
        <v>7.6721964849270057</v>
      </c>
      <c r="V350" s="24">
        <f t="shared" si="110"/>
        <v>6.1132061591898381</v>
      </c>
      <c r="W350" s="24">
        <f t="shared" si="119"/>
        <v>10</v>
      </c>
      <c r="X350" s="31">
        <f t="shared" si="120"/>
        <v>146.71694782055613</v>
      </c>
      <c r="Y350" s="20"/>
      <c r="Z350" s="19"/>
    </row>
    <row r="351" spans="1:26" ht="15.6" x14ac:dyDescent="0.3">
      <c r="A351" s="32">
        <v>333</v>
      </c>
      <c r="B351" s="172">
        <f>'Curva durate'!BH359/1000</f>
        <v>1.8119679581484153E-3</v>
      </c>
      <c r="C351" s="11"/>
      <c r="D351" s="83">
        <f t="shared" si="111"/>
        <v>1.8119679581484153E-3</v>
      </c>
      <c r="E351" s="83">
        <f t="shared" si="112"/>
        <v>0</v>
      </c>
      <c r="F351" s="173">
        <f t="shared" si="113"/>
        <v>1.8119679581484153E-3</v>
      </c>
      <c r="G351" s="174">
        <f t="shared" si="101"/>
        <v>1.8119679581484153E-3</v>
      </c>
      <c r="H351" s="175">
        <f t="shared" si="102"/>
        <v>0</v>
      </c>
      <c r="I351" s="27">
        <f t="shared" si="103"/>
        <v>0.36239359162968304</v>
      </c>
      <c r="J351" s="11">
        <f t="shared" si="104"/>
        <v>432</v>
      </c>
      <c r="K351">
        <f t="shared" si="105"/>
        <v>132.5</v>
      </c>
      <c r="L351" s="36">
        <f t="shared" si="114"/>
        <v>1.3788646506146453E-2</v>
      </c>
      <c r="M351" s="99">
        <f t="shared" si="115"/>
        <v>3.3125000000000002E-2</v>
      </c>
      <c r="N351">
        <f t="shared" si="116"/>
        <v>1500</v>
      </c>
      <c r="O351" s="36">
        <f t="shared" si="106"/>
        <v>3.1568355450390098E-3</v>
      </c>
      <c r="P351" s="1">
        <f t="shared" si="117"/>
        <v>0.38068420059979008</v>
      </c>
      <c r="Q351" s="23">
        <f t="shared" si="118"/>
        <v>430.10731579940023</v>
      </c>
      <c r="R351" s="23">
        <f t="shared" si="107"/>
        <v>0.83</v>
      </c>
      <c r="S351" s="11">
        <f t="shared" si="108"/>
        <v>0.96</v>
      </c>
      <c r="T351" s="20"/>
      <c r="U351" s="30">
        <f t="shared" si="109"/>
        <v>7.6453320197265402</v>
      </c>
      <c r="V351" s="24">
        <f t="shared" si="110"/>
        <v>6.091800553318107</v>
      </c>
      <c r="W351" s="24">
        <f t="shared" si="119"/>
        <v>10</v>
      </c>
      <c r="X351" s="31">
        <f t="shared" si="120"/>
        <v>146.20321327963455</v>
      </c>
      <c r="Y351" s="20"/>
      <c r="Z351" s="19"/>
    </row>
    <row r="352" spans="1:26" ht="15.6" x14ac:dyDescent="0.3">
      <c r="A352" s="26">
        <v>334</v>
      </c>
      <c r="B352" s="172">
        <f>'Curva durate'!BH360/1000</f>
        <v>1.8057093192452012E-3</v>
      </c>
      <c r="C352" s="11"/>
      <c r="D352" s="83">
        <f t="shared" si="111"/>
        <v>1.8057093192452012E-3</v>
      </c>
      <c r="E352" s="83">
        <f t="shared" si="112"/>
        <v>0</v>
      </c>
      <c r="F352" s="173">
        <f t="shared" si="113"/>
        <v>1.8057093192452012E-3</v>
      </c>
      <c r="G352" s="174">
        <f t="shared" si="101"/>
        <v>1.8057093192452012E-3</v>
      </c>
      <c r="H352" s="175">
        <f t="shared" si="102"/>
        <v>0</v>
      </c>
      <c r="I352" s="27">
        <f t="shared" si="103"/>
        <v>0.36114186384904023</v>
      </c>
      <c r="J352" s="11">
        <f t="shared" si="104"/>
        <v>432</v>
      </c>
      <c r="K352">
        <f t="shared" si="105"/>
        <v>132.5</v>
      </c>
      <c r="L352" s="36">
        <f t="shared" si="114"/>
        <v>1.3788646506146453E-2</v>
      </c>
      <c r="M352" s="99">
        <f t="shared" si="115"/>
        <v>3.3125000000000002E-2</v>
      </c>
      <c r="N352">
        <f t="shared" si="116"/>
        <v>1500</v>
      </c>
      <c r="O352" s="36">
        <f t="shared" si="106"/>
        <v>3.1568355450390098E-3</v>
      </c>
      <c r="P352" s="1">
        <f t="shared" si="117"/>
        <v>0.37805893321515333</v>
      </c>
      <c r="Q352" s="23">
        <f t="shared" si="118"/>
        <v>430.10994106678487</v>
      </c>
      <c r="R352" s="23">
        <f t="shared" si="107"/>
        <v>0.83</v>
      </c>
      <c r="S352" s="11">
        <f t="shared" si="108"/>
        <v>0.96</v>
      </c>
      <c r="T352" s="20"/>
      <c r="U352" s="30">
        <f t="shared" si="109"/>
        <v>7.6189711183549607</v>
      </c>
      <c r="V352" s="24">
        <f t="shared" si="110"/>
        <v>6.0707961871052323</v>
      </c>
      <c r="W352" s="24">
        <f t="shared" si="119"/>
        <v>10</v>
      </c>
      <c r="X352" s="31">
        <f t="shared" si="120"/>
        <v>145.69910849052559</v>
      </c>
      <c r="Y352" s="20"/>
      <c r="Z352" s="19"/>
    </row>
    <row r="353" spans="1:26" ht="15.6" x14ac:dyDescent="0.3">
      <c r="A353" s="32">
        <v>335</v>
      </c>
      <c r="B353" s="172">
        <f>'Curva durate'!BH361/1000</f>
        <v>1.7995712926077454E-3</v>
      </c>
      <c r="C353" s="11"/>
      <c r="D353" s="83">
        <f t="shared" si="111"/>
        <v>1.7995712926077454E-3</v>
      </c>
      <c r="E353" s="83">
        <f t="shared" si="112"/>
        <v>0</v>
      </c>
      <c r="F353" s="173">
        <f t="shared" si="113"/>
        <v>1.7995712926077454E-3</v>
      </c>
      <c r="G353" s="174">
        <f t="shared" si="101"/>
        <v>1.7995712926077454E-3</v>
      </c>
      <c r="H353" s="175">
        <f t="shared" si="102"/>
        <v>0</v>
      </c>
      <c r="I353" s="27">
        <f t="shared" si="103"/>
        <v>0.35991425852154907</v>
      </c>
      <c r="J353" s="11">
        <f t="shared" si="104"/>
        <v>432</v>
      </c>
      <c r="K353">
        <f t="shared" si="105"/>
        <v>132.5</v>
      </c>
      <c r="L353" s="36">
        <f t="shared" si="114"/>
        <v>1.3788646506146453E-2</v>
      </c>
      <c r="M353" s="99">
        <f t="shared" si="115"/>
        <v>3.3125000000000002E-2</v>
      </c>
      <c r="N353">
        <f t="shared" si="116"/>
        <v>1500</v>
      </c>
      <c r="O353" s="36">
        <f t="shared" si="106"/>
        <v>3.1568355450390098E-3</v>
      </c>
      <c r="P353" s="1">
        <f t="shared" si="117"/>
        <v>0.37549308083014554</v>
      </c>
      <c r="Q353" s="23">
        <f t="shared" si="118"/>
        <v>430.11250691916985</v>
      </c>
      <c r="R353" s="23">
        <f t="shared" si="107"/>
        <v>0.83</v>
      </c>
      <c r="S353" s="11">
        <f t="shared" si="108"/>
        <v>0.96</v>
      </c>
      <c r="T353" s="20"/>
      <c r="U353" s="30">
        <f t="shared" si="109"/>
        <v>7.5931177576246585</v>
      </c>
      <c r="V353" s="24">
        <f t="shared" si="110"/>
        <v>6.0501962292753273</v>
      </c>
      <c r="W353" s="24">
        <f t="shared" si="119"/>
        <v>10</v>
      </c>
      <c r="X353" s="31">
        <f t="shared" si="120"/>
        <v>145.20470950260784</v>
      </c>
      <c r="Y353" s="20"/>
      <c r="Z353" s="19"/>
    </row>
    <row r="354" spans="1:26" ht="15.6" x14ac:dyDescent="0.3">
      <c r="A354" s="32">
        <v>336</v>
      </c>
      <c r="B354" s="172">
        <f>'Curva durate'!BH362/1000</f>
        <v>1.7935548161048158E-3</v>
      </c>
      <c r="C354" s="11"/>
      <c r="D354" s="83">
        <f t="shared" si="111"/>
        <v>1.7935548161048158E-3</v>
      </c>
      <c r="E354" s="83">
        <f t="shared" si="112"/>
        <v>0</v>
      </c>
      <c r="F354" s="173">
        <f t="shared" si="113"/>
        <v>1.7935548161048158E-3</v>
      </c>
      <c r="G354" s="174">
        <f t="shared" si="101"/>
        <v>1.7935548161048158E-3</v>
      </c>
      <c r="H354" s="175">
        <f t="shared" si="102"/>
        <v>0</v>
      </c>
      <c r="I354" s="27">
        <f t="shared" si="103"/>
        <v>0.35871096322096313</v>
      </c>
      <c r="J354" s="11">
        <f t="shared" si="104"/>
        <v>432</v>
      </c>
      <c r="K354">
        <f t="shared" si="105"/>
        <v>132.5</v>
      </c>
      <c r="L354" s="36">
        <f t="shared" si="114"/>
        <v>1.3788646506146453E-2</v>
      </c>
      <c r="M354" s="99">
        <f t="shared" si="115"/>
        <v>3.3125000000000002E-2</v>
      </c>
      <c r="N354">
        <f t="shared" si="116"/>
        <v>1500</v>
      </c>
      <c r="O354" s="36">
        <f t="shared" si="106"/>
        <v>3.1568355450390098E-3</v>
      </c>
      <c r="P354" s="1">
        <f t="shared" si="117"/>
        <v>0.37298651848853603</v>
      </c>
      <c r="Q354" s="23">
        <f t="shared" si="118"/>
        <v>430.11501348151148</v>
      </c>
      <c r="R354" s="23">
        <f t="shared" si="107"/>
        <v>0.83</v>
      </c>
      <c r="S354" s="11">
        <f t="shared" si="108"/>
        <v>0.96</v>
      </c>
      <c r="T354" s="20"/>
      <c r="U354" s="30">
        <f t="shared" si="109"/>
        <v>7.5677759168448651</v>
      </c>
      <c r="V354" s="24">
        <f t="shared" si="110"/>
        <v>6.0300038505419877</v>
      </c>
      <c r="W354" s="24">
        <f t="shared" si="119"/>
        <v>10</v>
      </c>
      <c r="X354" s="31">
        <f t="shared" si="120"/>
        <v>144.72009241300771</v>
      </c>
      <c r="Y354" s="20"/>
      <c r="Z354" s="19"/>
    </row>
    <row r="355" spans="1:26" ht="15.6" x14ac:dyDescent="0.3">
      <c r="A355" s="26">
        <v>337</v>
      </c>
      <c r="B355" s="172">
        <f>'Curva durate'!BH363/1000</f>
        <v>1.787660828302723E-3</v>
      </c>
      <c r="C355" s="11"/>
      <c r="D355" s="83">
        <f t="shared" si="111"/>
        <v>1.787660828302723E-3</v>
      </c>
      <c r="E355" s="83">
        <f t="shared" si="112"/>
        <v>0</v>
      </c>
      <c r="F355" s="173">
        <f t="shared" si="113"/>
        <v>1.787660828302723E-3</v>
      </c>
      <c r="G355" s="174">
        <f t="shared" si="101"/>
        <v>1.787660828302723E-3</v>
      </c>
      <c r="H355" s="175">
        <f t="shared" si="102"/>
        <v>0</v>
      </c>
      <c r="I355" s="27">
        <f t="shared" si="103"/>
        <v>0.35753216566054458</v>
      </c>
      <c r="J355" s="11">
        <f t="shared" si="104"/>
        <v>432</v>
      </c>
      <c r="K355">
        <f t="shared" si="105"/>
        <v>132.5</v>
      </c>
      <c r="L355" s="36">
        <f t="shared" si="114"/>
        <v>1.3788646506146453E-2</v>
      </c>
      <c r="M355" s="99">
        <f t="shared" si="115"/>
        <v>3.3125000000000002E-2</v>
      </c>
      <c r="N355">
        <f t="shared" si="116"/>
        <v>1500</v>
      </c>
      <c r="O355" s="36">
        <f t="shared" si="106"/>
        <v>3.1568355450390098E-3</v>
      </c>
      <c r="P355" s="1">
        <f t="shared" si="117"/>
        <v>0.37053912651495202</v>
      </c>
      <c r="Q355" s="23">
        <f t="shared" si="118"/>
        <v>430.11746087348507</v>
      </c>
      <c r="R355" s="23">
        <f t="shared" si="107"/>
        <v>0.83</v>
      </c>
      <c r="S355" s="11">
        <f t="shared" si="108"/>
        <v>0.96</v>
      </c>
      <c r="T355" s="20"/>
      <c r="U355" s="30">
        <f t="shared" si="109"/>
        <v>7.542949577814797</v>
      </c>
      <c r="V355" s="24">
        <f t="shared" si="110"/>
        <v>6.0102222236028293</v>
      </c>
      <c r="W355" s="24">
        <f t="shared" si="119"/>
        <v>10</v>
      </c>
      <c r="X355" s="31">
        <f t="shared" si="120"/>
        <v>144.24533336646789</v>
      </c>
      <c r="Y355" s="20"/>
      <c r="Z355" s="19"/>
    </row>
    <row r="356" spans="1:26" ht="15.6" x14ac:dyDescent="0.3">
      <c r="A356" s="32">
        <v>338</v>
      </c>
      <c r="B356" s="172">
        <f>'Curva durate'!BH364/1000</f>
        <v>1.78189026846531E-3</v>
      </c>
      <c r="C356" s="11"/>
      <c r="D356" s="83">
        <f t="shared" si="111"/>
        <v>1.78189026846531E-3</v>
      </c>
      <c r="E356" s="83">
        <f t="shared" si="112"/>
        <v>0</v>
      </c>
      <c r="F356" s="173">
        <f t="shared" si="113"/>
        <v>1.78189026846531E-3</v>
      </c>
      <c r="G356" s="174">
        <f t="shared" si="101"/>
        <v>1.78189026846531E-3</v>
      </c>
      <c r="H356" s="175">
        <f t="shared" si="102"/>
        <v>0</v>
      </c>
      <c r="I356" s="27">
        <f t="shared" si="103"/>
        <v>0.35637805369306202</v>
      </c>
      <c r="J356" s="11">
        <f t="shared" si="104"/>
        <v>432</v>
      </c>
      <c r="K356">
        <f t="shared" si="105"/>
        <v>132.5</v>
      </c>
      <c r="L356" s="36">
        <f t="shared" si="114"/>
        <v>1.3788646506146453E-2</v>
      </c>
      <c r="M356" s="99">
        <f t="shared" si="115"/>
        <v>3.3125000000000002E-2</v>
      </c>
      <c r="N356">
        <f t="shared" si="116"/>
        <v>1500</v>
      </c>
      <c r="O356" s="36">
        <f t="shared" si="106"/>
        <v>3.1568355450390098E-3</v>
      </c>
      <c r="P356" s="1">
        <f t="shared" si="117"/>
        <v>0.36815079077558438</v>
      </c>
      <c r="Q356" s="23">
        <f t="shared" si="118"/>
        <v>430.11984920922441</v>
      </c>
      <c r="R356" s="23">
        <f t="shared" si="107"/>
        <v>0.83</v>
      </c>
      <c r="S356" s="11">
        <f t="shared" si="108"/>
        <v>0.96</v>
      </c>
      <c r="T356" s="20"/>
      <c r="U356" s="30">
        <f t="shared" si="109"/>
        <v>7.5186427248166963</v>
      </c>
      <c r="V356" s="24">
        <f t="shared" si="110"/>
        <v>5.990854523133943</v>
      </c>
      <c r="W356" s="24">
        <f t="shared" si="119"/>
        <v>10</v>
      </c>
      <c r="X356" s="31">
        <f t="shared" si="120"/>
        <v>143.78050855521462</v>
      </c>
      <c r="Y356" s="20"/>
      <c r="Z356" s="19"/>
    </row>
    <row r="357" spans="1:26" ht="15.6" x14ac:dyDescent="0.3">
      <c r="A357" s="32">
        <v>339</v>
      </c>
      <c r="B357" s="172">
        <f>'Curva durate'!BH365/1000</f>
        <v>1.7762440765539574E-3</v>
      </c>
      <c r="C357" s="11"/>
      <c r="D357" s="83">
        <f t="shared" si="111"/>
        <v>1.7762440765539574E-3</v>
      </c>
      <c r="E357" s="83">
        <f t="shared" si="112"/>
        <v>0</v>
      </c>
      <c r="F357" s="173">
        <f t="shared" si="113"/>
        <v>1.7762440765539574E-3</v>
      </c>
      <c r="G357" s="174">
        <f t="shared" si="101"/>
        <v>1.7762440765539574E-3</v>
      </c>
      <c r="H357" s="175">
        <f t="shared" si="102"/>
        <v>0</v>
      </c>
      <c r="I357" s="27">
        <f t="shared" si="103"/>
        <v>0.35524881531079144</v>
      </c>
      <c r="J357" s="11">
        <f t="shared" si="104"/>
        <v>432</v>
      </c>
      <c r="K357">
        <f t="shared" si="105"/>
        <v>132.5</v>
      </c>
      <c r="L357" s="36">
        <f t="shared" si="114"/>
        <v>1.3788646506146453E-2</v>
      </c>
      <c r="M357" s="99">
        <f t="shared" si="115"/>
        <v>3.3125000000000002E-2</v>
      </c>
      <c r="N357">
        <f t="shared" si="116"/>
        <v>1500</v>
      </c>
      <c r="O357" s="36">
        <f t="shared" si="106"/>
        <v>3.1568355450390098E-3</v>
      </c>
      <c r="P357" s="1">
        <f t="shared" si="117"/>
        <v>0.36582140294124149</v>
      </c>
      <c r="Q357" s="23">
        <f t="shared" si="118"/>
        <v>430.12217859705873</v>
      </c>
      <c r="R357" s="23">
        <f t="shared" si="107"/>
        <v>0.83</v>
      </c>
      <c r="S357" s="11">
        <f t="shared" si="108"/>
        <v>0.96</v>
      </c>
      <c r="T357" s="20"/>
      <c r="U357" s="30">
        <f t="shared" si="109"/>
        <v>7.4948593446088632</v>
      </c>
      <c r="V357" s="24">
        <f t="shared" si="110"/>
        <v>5.9719039257843418</v>
      </c>
      <c r="W357" s="24">
        <f t="shared" si="119"/>
        <v>10</v>
      </c>
      <c r="X357" s="31">
        <f t="shared" si="120"/>
        <v>143.3256942188242</v>
      </c>
      <c r="Y357" s="20"/>
      <c r="Z357" s="19"/>
    </row>
    <row r="358" spans="1:26" ht="15.6" x14ac:dyDescent="0.3">
      <c r="A358" s="26">
        <v>340</v>
      </c>
      <c r="B358" s="172">
        <f>'Curva durate'!BH366/1000</f>
        <v>1.7707231932275805E-3</v>
      </c>
      <c r="C358" s="11"/>
      <c r="D358" s="83">
        <f t="shared" si="111"/>
        <v>1.7707231932275805E-3</v>
      </c>
      <c r="E358" s="83">
        <f t="shared" si="112"/>
        <v>0</v>
      </c>
      <c r="F358" s="173">
        <f t="shared" si="113"/>
        <v>1.7707231932275805E-3</v>
      </c>
      <c r="G358" s="174">
        <f t="shared" si="101"/>
        <v>1.7707231932275805E-3</v>
      </c>
      <c r="H358" s="175">
        <f t="shared" si="102"/>
        <v>0</v>
      </c>
      <c r="I358" s="27">
        <f t="shared" si="103"/>
        <v>0.3541446386455161</v>
      </c>
      <c r="J358" s="11">
        <f t="shared" si="104"/>
        <v>432</v>
      </c>
      <c r="K358">
        <f t="shared" si="105"/>
        <v>132.5</v>
      </c>
      <c r="L358" s="36">
        <f t="shared" si="114"/>
        <v>1.3788646506146453E-2</v>
      </c>
      <c r="M358" s="99">
        <f t="shared" si="115"/>
        <v>3.3125000000000002E-2</v>
      </c>
      <c r="N358">
        <f t="shared" si="116"/>
        <v>1500</v>
      </c>
      <c r="O358" s="36">
        <f t="shared" si="106"/>
        <v>3.1568355450390098E-3</v>
      </c>
      <c r="P358" s="1">
        <f t="shared" si="117"/>
        <v>0.3635508607527464</v>
      </c>
      <c r="Q358" s="23">
        <f t="shared" si="118"/>
        <v>430.12444913924725</v>
      </c>
      <c r="R358" s="23">
        <f t="shared" si="107"/>
        <v>0.83</v>
      </c>
      <c r="S358" s="11">
        <f t="shared" si="108"/>
        <v>0.96</v>
      </c>
      <c r="T358" s="20"/>
      <c r="U358" s="30">
        <f t="shared" si="109"/>
        <v>7.4716034264186497</v>
      </c>
      <c r="V358" s="24">
        <f t="shared" si="110"/>
        <v>5.95337361017038</v>
      </c>
      <c r="W358" s="24">
        <f t="shared" si="119"/>
        <v>10</v>
      </c>
      <c r="X358" s="31">
        <f t="shared" si="120"/>
        <v>142.88096664408911</v>
      </c>
      <c r="Y358" s="20"/>
      <c r="Z358" s="19"/>
    </row>
    <row r="359" spans="1:26" ht="15.6" x14ac:dyDescent="0.3">
      <c r="A359" s="32">
        <v>341</v>
      </c>
      <c r="B359" s="172">
        <f>'Curva durate'!BH367/1000</f>
        <v>1.7653285598426304E-3</v>
      </c>
      <c r="C359" s="11"/>
      <c r="D359" s="83">
        <f t="shared" si="111"/>
        <v>1.7653285598426304E-3</v>
      </c>
      <c r="E359" s="83">
        <f t="shared" si="112"/>
        <v>0</v>
      </c>
      <c r="F359" s="173">
        <f t="shared" si="113"/>
        <v>1.7653285598426304E-3</v>
      </c>
      <c r="G359" s="174">
        <f t="shared" si="101"/>
        <v>1.7653285598426304E-3</v>
      </c>
      <c r="H359" s="175">
        <f t="shared" si="102"/>
        <v>0</v>
      </c>
      <c r="I359" s="27">
        <f t="shared" si="103"/>
        <v>0.3530657119685261</v>
      </c>
      <c r="J359" s="11">
        <f t="shared" si="104"/>
        <v>432</v>
      </c>
      <c r="K359">
        <f t="shared" si="105"/>
        <v>132.5</v>
      </c>
      <c r="L359" s="36">
        <f t="shared" si="114"/>
        <v>1.3788646506146453E-2</v>
      </c>
      <c r="M359" s="99">
        <f t="shared" si="115"/>
        <v>3.3125000000000002E-2</v>
      </c>
      <c r="N359">
        <f t="shared" si="116"/>
        <v>1500</v>
      </c>
      <c r="O359" s="36">
        <f t="shared" si="106"/>
        <v>3.1568355450390098E-3</v>
      </c>
      <c r="P359" s="1">
        <f t="shared" si="117"/>
        <v>0.3613390682886875</v>
      </c>
      <c r="Q359" s="23">
        <f t="shared" si="118"/>
        <v>430.12666093171129</v>
      </c>
      <c r="R359" s="23">
        <f t="shared" si="107"/>
        <v>0.83</v>
      </c>
      <c r="S359" s="11">
        <f t="shared" si="108"/>
        <v>0.96</v>
      </c>
      <c r="T359" s="20"/>
      <c r="U359" s="30">
        <f t="shared" si="109"/>
        <v>7.4488789619353977</v>
      </c>
      <c r="V359" s="24">
        <f t="shared" si="110"/>
        <v>5.9352667568701243</v>
      </c>
      <c r="W359" s="24">
        <f t="shared" si="119"/>
        <v>10</v>
      </c>
      <c r="X359" s="31">
        <f t="shared" si="120"/>
        <v>142.44640216488298</v>
      </c>
      <c r="Y359" s="20"/>
      <c r="Z359" s="19"/>
    </row>
    <row r="360" spans="1:26" ht="15.6" x14ac:dyDescent="0.3">
      <c r="A360" s="32">
        <v>342</v>
      </c>
      <c r="B360" s="172">
        <f>'Curva durate'!BH368/1000</f>
        <v>1.7600611184530976E-3</v>
      </c>
      <c r="C360" s="11"/>
      <c r="D360" s="83">
        <f t="shared" si="111"/>
        <v>1.7600611184530976E-3</v>
      </c>
      <c r="E360" s="83">
        <f t="shared" si="112"/>
        <v>0</v>
      </c>
      <c r="F360" s="173">
        <f t="shared" si="113"/>
        <v>1.7600611184530976E-3</v>
      </c>
      <c r="G360" s="174">
        <f t="shared" si="101"/>
        <v>1.7600611184530976E-3</v>
      </c>
      <c r="H360" s="175">
        <f t="shared" si="102"/>
        <v>0</v>
      </c>
      <c r="I360" s="27">
        <f t="shared" si="103"/>
        <v>0.35201222369061952</v>
      </c>
      <c r="J360" s="11">
        <f t="shared" si="104"/>
        <v>432</v>
      </c>
      <c r="K360">
        <f t="shared" si="105"/>
        <v>132.5</v>
      </c>
      <c r="L360" s="36">
        <f t="shared" si="114"/>
        <v>1.3788646506146453E-2</v>
      </c>
      <c r="M360" s="99">
        <f t="shared" si="115"/>
        <v>3.3125000000000002E-2</v>
      </c>
      <c r="N360">
        <f t="shared" si="116"/>
        <v>1500</v>
      </c>
      <c r="O360" s="36">
        <f t="shared" si="106"/>
        <v>3.1568355450390098E-3</v>
      </c>
      <c r="P360" s="1">
        <f t="shared" si="117"/>
        <v>0.35918593623552875</v>
      </c>
      <c r="Q360" s="23">
        <f t="shared" si="118"/>
        <v>430.12881406376448</v>
      </c>
      <c r="R360" s="23">
        <f t="shared" si="107"/>
        <v>0.83</v>
      </c>
      <c r="S360" s="11">
        <f t="shared" si="108"/>
        <v>0.96</v>
      </c>
      <c r="T360" s="20"/>
      <c r="U360" s="30">
        <f t="shared" si="109"/>
        <v>7.4266899453033428</v>
      </c>
      <c r="V360" s="24">
        <f t="shared" si="110"/>
        <v>5.9175865484177033</v>
      </c>
      <c r="W360" s="24">
        <f t="shared" si="119"/>
        <v>10</v>
      </c>
      <c r="X360" s="31">
        <f t="shared" si="120"/>
        <v>142.02207716202489</v>
      </c>
      <c r="Y360" s="20"/>
      <c r="Z360" s="19"/>
    </row>
    <row r="361" spans="1:26" ht="15.6" x14ac:dyDescent="0.3">
      <c r="A361" s="26">
        <v>343</v>
      </c>
      <c r="B361" s="172">
        <f>'Curva durate'!BH369/1000</f>
        <v>1.754921811810504E-3</v>
      </c>
      <c r="C361" s="11"/>
      <c r="D361" s="83">
        <f t="shared" si="111"/>
        <v>1.754921811810504E-3</v>
      </c>
      <c r="E361" s="83">
        <f t="shared" si="112"/>
        <v>0</v>
      </c>
      <c r="F361" s="173">
        <f t="shared" si="113"/>
        <v>1.754921811810504E-3</v>
      </c>
      <c r="G361" s="174">
        <f t="shared" si="101"/>
        <v>1.754921811810504E-3</v>
      </c>
      <c r="H361" s="175">
        <f t="shared" si="102"/>
        <v>0</v>
      </c>
      <c r="I361" s="27">
        <f t="shared" si="103"/>
        <v>0.35098436236210079</v>
      </c>
      <c r="J361" s="11">
        <f t="shared" si="104"/>
        <v>432</v>
      </c>
      <c r="K361">
        <f t="shared" si="105"/>
        <v>132.5</v>
      </c>
      <c r="L361" s="36">
        <f t="shared" si="114"/>
        <v>1.3788646506146453E-2</v>
      </c>
      <c r="M361" s="99">
        <f t="shared" si="115"/>
        <v>3.3125000000000002E-2</v>
      </c>
      <c r="N361">
        <f t="shared" si="116"/>
        <v>1500</v>
      </c>
      <c r="O361" s="36">
        <f t="shared" si="106"/>
        <v>3.1568355450390098E-3</v>
      </c>
      <c r="P361" s="1">
        <f t="shared" si="117"/>
        <v>0.35709138216007641</v>
      </c>
      <c r="Q361" s="23">
        <f t="shared" si="118"/>
        <v>430.13090861783991</v>
      </c>
      <c r="R361" s="23">
        <f t="shared" si="107"/>
        <v>0.83</v>
      </c>
      <c r="S361" s="11">
        <f t="shared" si="108"/>
        <v>0.96</v>
      </c>
      <c r="T361" s="20"/>
      <c r="U361" s="30">
        <f t="shared" si="109"/>
        <v>7.4050403731143897</v>
      </c>
      <c r="V361" s="24">
        <f t="shared" si="110"/>
        <v>5.9003361692975451</v>
      </c>
      <c r="W361" s="24">
        <f t="shared" si="119"/>
        <v>10</v>
      </c>
      <c r="X361" s="31">
        <f t="shared" si="120"/>
        <v>141.60806806314108</v>
      </c>
      <c r="Y361" s="20"/>
      <c r="Z361" s="19"/>
    </row>
    <row r="362" spans="1:26" ht="15.6" x14ac:dyDescent="0.3">
      <c r="A362" s="32">
        <v>344</v>
      </c>
      <c r="B362" s="172">
        <f>'Curva durate'!BH370/1000</f>
        <v>1.7499115833639121E-3</v>
      </c>
      <c r="C362" s="11"/>
      <c r="D362" s="83">
        <f t="shared" si="111"/>
        <v>1.7499115833639121E-3</v>
      </c>
      <c r="E362" s="83">
        <f t="shared" si="112"/>
        <v>0</v>
      </c>
      <c r="F362" s="173">
        <f t="shared" si="113"/>
        <v>1.7499115833639121E-3</v>
      </c>
      <c r="G362" s="174">
        <f t="shared" si="101"/>
        <v>1.7499115833639121E-3</v>
      </c>
      <c r="H362" s="175">
        <f t="shared" si="102"/>
        <v>0</v>
      </c>
      <c r="I362" s="27">
        <f t="shared" si="103"/>
        <v>0.3499823166727824</v>
      </c>
      <c r="J362" s="11">
        <f t="shared" si="104"/>
        <v>432</v>
      </c>
      <c r="K362">
        <f t="shared" si="105"/>
        <v>132.5</v>
      </c>
      <c r="L362" s="36">
        <f t="shared" si="114"/>
        <v>1.3788646506146453E-2</v>
      </c>
      <c r="M362" s="99">
        <f t="shared" si="115"/>
        <v>3.3125000000000002E-2</v>
      </c>
      <c r="N362">
        <f t="shared" si="116"/>
        <v>1500</v>
      </c>
      <c r="O362" s="36">
        <f t="shared" si="106"/>
        <v>3.1568355450390098E-3</v>
      </c>
      <c r="P362" s="1">
        <f t="shared" si="117"/>
        <v>0.35505533078432239</v>
      </c>
      <c r="Q362" s="23">
        <f t="shared" si="118"/>
        <v>430.1329446692157</v>
      </c>
      <c r="R362" s="23">
        <f t="shared" si="107"/>
        <v>0.83</v>
      </c>
      <c r="S362" s="11">
        <f t="shared" si="108"/>
        <v>0.96</v>
      </c>
      <c r="T362" s="20"/>
      <c r="U362" s="30">
        <f t="shared" si="109"/>
        <v>7.3839342444009066</v>
      </c>
      <c r="V362" s="24">
        <f t="shared" si="110"/>
        <v>5.8835188059386425</v>
      </c>
      <c r="W362" s="24">
        <f t="shared" si="119"/>
        <v>10</v>
      </c>
      <c r="X362" s="31">
        <f t="shared" si="120"/>
        <v>141.20445134252742</v>
      </c>
      <c r="Y362" s="20"/>
      <c r="Z362" s="19"/>
    </row>
    <row r="363" spans="1:26" ht="15.6" x14ac:dyDescent="0.3">
      <c r="A363" s="32">
        <v>345</v>
      </c>
      <c r="B363" s="172">
        <f>'Curva durate'!BH371/1000</f>
        <v>1.7450313772599138E-3</v>
      </c>
      <c r="C363" s="11"/>
      <c r="D363" s="83">
        <f t="shared" si="111"/>
        <v>1.7450313772599138E-3</v>
      </c>
      <c r="E363" s="83">
        <f t="shared" si="112"/>
        <v>0</v>
      </c>
      <c r="F363" s="173">
        <f t="shared" si="113"/>
        <v>1.7450313772599138E-3</v>
      </c>
      <c r="G363" s="174">
        <f t="shared" si="101"/>
        <v>1.7450313772599138E-3</v>
      </c>
      <c r="H363" s="175">
        <f t="shared" si="102"/>
        <v>0</v>
      </c>
      <c r="I363" s="27">
        <f t="shared" si="103"/>
        <v>0.34900627545198276</v>
      </c>
      <c r="J363" s="11">
        <f t="shared" si="104"/>
        <v>432</v>
      </c>
      <c r="K363">
        <f t="shared" si="105"/>
        <v>132.5</v>
      </c>
      <c r="L363" s="36">
        <f t="shared" si="114"/>
        <v>1.3788646506146453E-2</v>
      </c>
      <c r="M363" s="99">
        <f t="shared" si="115"/>
        <v>3.3125000000000002E-2</v>
      </c>
      <c r="N363">
        <f t="shared" si="116"/>
        <v>1500</v>
      </c>
      <c r="O363" s="36">
        <f t="shared" si="106"/>
        <v>3.1568355450390098E-3</v>
      </c>
      <c r="P363" s="1">
        <f t="shared" si="117"/>
        <v>0.35307771426265211</v>
      </c>
      <c r="Q363" s="23">
        <f t="shared" si="118"/>
        <v>430.13492228573733</v>
      </c>
      <c r="R363" s="23">
        <f t="shared" si="107"/>
        <v>0.83</v>
      </c>
      <c r="S363" s="11">
        <f t="shared" si="108"/>
        <v>0.96</v>
      </c>
      <c r="T363" s="20"/>
      <c r="U363" s="30">
        <f t="shared" si="109"/>
        <v>7.3633755606283282</v>
      </c>
      <c r="V363" s="24">
        <f t="shared" si="110"/>
        <v>5.8671376467086516</v>
      </c>
      <c r="W363" s="24">
        <f t="shared" si="119"/>
        <v>10</v>
      </c>
      <c r="X363" s="31">
        <f t="shared" si="120"/>
        <v>140.81130352100763</v>
      </c>
      <c r="Y363" s="20"/>
      <c r="Z363" s="19"/>
    </row>
    <row r="364" spans="1:26" ht="15.6" x14ac:dyDescent="0.3">
      <c r="A364" s="26">
        <v>346</v>
      </c>
      <c r="B364" s="172">
        <f>'Curva durate'!BH372/1000</f>
        <v>1.7402821383426454E-3</v>
      </c>
      <c r="C364" s="11"/>
      <c r="D364" s="83">
        <f t="shared" si="111"/>
        <v>1.7402821383426454E-3</v>
      </c>
      <c r="E364" s="83">
        <f t="shared" si="112"/>
        <v>0</v>
      </c>
      <c r="F364" s="173">
        <f t="shared" si="113"/>
        <v>1.7402821383426454E-3</v>
      </c>
      <c r="G364" s="174">
        <f t="shared" si="101"/>
        <v>1.7402821383426454E-3</v>
      </c>
      <c r="H364" s="175">
        <f t="shared" si="102"/>
        <v>0</v>
      </c>
      <c r="I364" s="27">
        <f t="shared" si="103"/>
        <v>0.34805642766852907</v>
      </c>
      <c r="J364" s="11">
        <f t="shared" si="104"/>
        <v>432</v>
      </c>
      <c r="K364">
        <f t="shared" si="105"/>
        <v>132.5</v>
      </c>
      <c r="L364" s="36">
        <f t="shared" si="114"/>
        <v>1.3788646506146453E-2</v>
      </c>
      <c r="M364" s="99">
        <f t="shared" si="115"/>
        <v>3.3125000000000002E-2</v>
      </c>
      <c r="N364">
        <f t="shared" si="116"/>
        <v>1500</v>
      </c>
      <c r="O364" s="36">
        <f t="shared" si="106"/>
        <v>3.1568355450390098E-3</v>
      </c>
      <c r="P364" s="1">
        <f t="shared" si="117"/>
        <v>0.35115847246144138</v>
      </c>
      <c r="Q364" s="23">
        <f t="shared" si="118"/>
        <v>430.13684152753854</v>
      </c>
      <c r="R364" s="23">
        <f t="shared" si="107"/>
        <v>0.83</v>
      </c>
      <c r="S364" s="11">
        <f t="shared" si="108"/>
        <v>0.96</v>
      </c>
      <c r="T364" s="20"/>
      <c r="U364" s="30">
        <f t="shared" si="109"/>
        <v>7.3433683256877993</v>
      </c>
      <c r="V364" s="24">
        <f t="shared" si="110"/>
        <v>5.8511958819080379</v>
      </c>
      <c r="W364" s="24">
        <f t="shared" si="119"/>
        <v>10</v>
      </c>
      <c r="X364" s="31">
        <f t="shared" si="120"/>
        <v>140.42870116579292</v>
      </c>
      <c r="Y364" s="20"/>
      <c r="Z364" s="19"/>
    </row>
    <row r="365" spans="1:26" ht="15.6" x14ac:dyDescent="0.3">
      <c r="A365" s="32">
        <v>347</v>
      </c>
      <c r="B365" s="172">
        <f>'Curva durate'!BH373/1000</f>
        <v>1.7356648121537729E-3</v>
      </c>
      <c r="C365" s="11"/>
      <c r="D365" s="83">
        <f t="shared" si="111"/>
        <v>1.7356648121537729E-3</v>
      </c>
      <c r="E365" s="83">
        <f t="shared" si="112"/>
        <v>0</v>
      </c>
      <c r="F365" s="173">
        <f t="shared" si="113"/>
        <v>1.7356648121537729E-3</v>
      </c>
      <c r="G365" s="174">
        <f t="shared" si="101"/>
        <v>1.7356648121537729E-3</v>
      </c>
      <c r="H365" s="175">
        <f t="shared" si="102"/>
        <v>0</v>
      </c>
      <c r="I365" s="27">
        <f t="shared" si="103"/>
        <v>0.34713296243075459</v>
      </c>
      <c r="J365" s="11">
        <f t="shared" si="104"/>
        <v>432</v>
      </c>
      <c r="K365">
        <f t="shared" si="105"/>
        <v>132.5</v>
      </c>
      <c r="L365" s="36">
        <f t="shared" si="114"/>
        <v>1.3788646506146453E-2</v>
      </c>
      <c r="M365" s="99">
        <f t="shared" si="115"/>
        <v>3.3125000000000002E-2</v>
      </c>
      <c r="N365">
        <f t="shared" si="116"/>
        <v>1500</v>
      </c>
      <c r="O365" s="36">
        <f t="shared" si="106"/>
        <v>3.1568355450390098E-3</v>
      </c>
      <c r="P365" s="1">
        <f t="shared" si="117"/>
        <v>0.34929755324102646</v>
      </c>
      <c r="Q365" s="23">
        <f t="shared" si="118"/>
        <v>430.138702446759</v>
      </c>
      <c r="R365" s="23">
        <f t="shared" si="107"/>
        <v>0.83</v>
      </c>
      <c r="S365" s="11">
        <f t="shared" si="108"/>
        <v>0.96</v>
      </c>
      <c r="T365" s="20"/>
      <c r="U365" s="30">
        <f t="shared" si="109"/>
        <v>7.3239165458885749</v>
      </c>
      <c r="V365" s="24">
        <f t="shared" si="110"/>
        <v>5.8356967037640164</v>
      </c>
      <c r="W365" s="24">
        <f t="shared" si="119"/>
        <v>10</v>
      </c>
      <c r="X365" s="31">
        <f t="shared" si="120"/>
        <v>140.05672089033641</v>
      </c>
      <c r="Y365" s="20"/>
      <c r="Z365" s="19"/>
    </row>
    <row r="366" spans="1:26" ht="15.6" x14ac:dyDescent="0.3">
      <c r="A366" s="32">
        <v>348</v>
      </c>
      <c r="B366" s="172">
        <f>'Curva durate'!BH374/1000</f>
        <v>1.7311803449324998E-3</v>
      </c>
      <c r="C366" s="11"/>
      <c r="D366" s="83">
        <f t="shared" si="111"/>
        <v>1.7311803449324998E-3</v>
      </c>
      <c r="E366" s="83">
        <f t="shared" si="112"/>
        <v>0</v>
      </c>
      <c r="F366" s="173">
        <f t="shared" si="113"/>
        <v>1.7311803449324998E-3</v>
      </c>
      <c r="G366" s="174">
        <f t="shared" si="101"/>
        <v>1.7311803449324998E-3</v>
      </c>
      <c r="H366" s="175">
        <f t="shared" si="102"/>
        <v>0</v>
      </c>
      <c r="I366" s="27">
        <f t="shared" si="103"/>
        <v>0.34623606898649995</v>
      </c>
      <c r="J366" s="11">
        <f t="shared" si="104"/>
        <v>432</v>
      </c>
      <c r="K366">
        <f t="shared" si="105"/>
        <v>132.5</v>
      </c>
      <c r="L366" s="36">
        <f t="shared" si="114"/>
        <v>1.3788646506146453E-2</v>
      </c>
      <c r="M366" s="99">
        <f t="shared" si="115"/>
        <v>3.3125000000000002E-2</v>
      </c>
      <c r="N366">
        <f t="shared" si="116"/>
        <v>1500</v>
      </c>
      <c r="O366" s="36">
        <f t="shared" si="106"/>
        <v>3.1568355450390098E-3</v>
      </c>
      <c r="P366" s="1">
        <f t="shared" si="117"/>
        <v>0.34749491274007172</v>
      </c>
      <c r="Q366" s="23">
        <f t="shared" si="118"/>
        <v>430.14050508725995</v>
      </c>
      <c r="R366" s="23">
        <f t="shared" si="107"/>
        <v>0.83</v>
      </c>
      <c r="S366" s="11">
        <f t="shared" si="108"/>
        <v>0.96</v>
      </c>
      <c r="T366" s="20"/>
      <c r="U366" s="30">
        <f t="shared" si="109"/>
        <v>7.3050242299504076</v>
      </c>
      <c r="V366" s="24">
        <f t="shared" si="110"/>
        <v>5.8206433064244845</v>
      </c>
      <c r="W366" s="24">
        <f t="shared" si="119"/>
        <v>10</v>
      </c>
      <c r="X366" s="31">
        <f t="shared" si="120"/>
        <v>139.69543935418761</v>
      </c>
      <c r="Y366" s="20"/>
      <c r="Z366" s="19"/>
    </row>
    <row r="367" spans="1:26" ht="15.6" x14ac:dyDescent="0.3">
      <c r="A367" s="26">
        <v>349</v>
      </c>
      <c r="B367" s="172">
        <f>'Curva durate'!BH375/1000</f>
        <v>1.7268296836155678E-3</v>
      </c>
      <c r="C367" s="11"/>
      <c r="D367" s="83">
        <f t="shared" si="111"/>
        <v>1.7268296836155678E-3</v>
      </c>
      <c r="E367" s="83">
        <f t="shared" si="112"/>
        <v>0</v>
      </c>
      <c r="F367" s="173">
        <f t="shared" si="113"/>
        <v>1.7268296836155678E-3</v>
      </c>
      <c r="G367" s="174">
        <f t="shared" si="101"/>
        <v>1.7268296836155678E-3</v>
      </c>
      <c r="H367" s="175">
        <f t="shared" si="102"/>
        <v>0</v>
      </c>
      <c r="I367" s="27">
        <f t="shared" si="103"/>
        <v>0.34536593672311355</v>
      </c>
      <c r="J367" s="11">
        <f t="shared" si="104"/>
        <v>432</v>
      </c>
      <c r="K367">
        <f t="shared" si="105"/>
        <v>132.5</v>
      </c>
      <c r="L367" s="36">
        <f t="shared" si="114"/>
        <v>1.3788646506146453E-2</v>
      </c>
      <c r="M367" s="99">
        <f t="shared" si="115"/>
        <v>3.3125000000000002E-2</v>
      </c>
      <c r="N367">
        <f t="shared" si="116"/>
        <v>1500</v>
      </c>
      <c r="O367" s="36">
        <f t="shared" si="106"/>
        <v>3.1568355450390098E-3</v>
      </c>
      <c r="P367" s="1">
        <f t="shared" si="117"/>
        <v>0.34575051566232978</v>
      </c>
      <c r="Q367" s="23">
        <f t="shared" si="118"/>
        <v>430.1422494843377</v>
      </c>
      <c r="R367" s="23">
        <f t="shared" si="107"/>
        <v>0.83</v>
      </c>
      <c r="S367" s="11">
        <f t="shared" si="108"/>
        <v>0.96</v>
      </c>
      <c r="T367" s="20"/>
      <c r="U367" s="30">
        <f t="shared" si="109"/>
        <v>7.2866953889957982</v>
      </c>
      <c r="V367" s="24">
        <f t="shared" si="110"/>
        <v>5.8060388859518515</v>
      </c>
      <c r="W367" s="24">
        <f t="shared" si="119"/>
        <v>10</v>
      </c>
      <c r="X367" s="31">
        <f t="shared" si="120"/>
        <v>139.34493326284445</v>
      </c>
      <c r="Y367" s="20"/>
      <c r="Z367" s="19"/>
    </row>
    <row r="368" spans="1:26" ht="15.6" x14ac:dyDescent="0.3">
      <c r="A368" s="32">
        <v>350</v>
      </c>
      <c r="B368" s="172">
        <f>'Curva durate'!BH376/1000</f>
        <v>1.7226137758372497E-3</v>
      </c>
      <c r="C368" s="11"/>
      <c r="D368" s="83">
        <f t="shared" si="111"/>
        <v>1.7226137758372497E-3</v>
      </c>
      <c r="E368" s="83">
        <f t="shared" si="112"/>
        <v>0</v>
      </c>
      <c r="F368" s="173">
        <f t="shared" si="113"/>
        <v>1.7226137758372497E-3</v>
      </c>
      <c r="G368" s="174">
        <f t="shared" si="101"/>
        <v>1.7226137758372497E-3</v>
      </c>
      <c r="H368" s="175">
        <f t="shared" si="102"/>
        <v>0</v>
      </c>
      <c r="I368" s="27">
        <f t="shared" si="103"/>
        <v>0.34452275516744996</v>
      </c>
      <c r="J368" s="11">
        <f t="shared" si="104"/>
        <v>432</v>
      </c>
      <c r="K368">
        <f t="shared" si="105"/>
        <v>132.5</v>
      </c>
      <c r="L368" s="36">
        <f t="shared" si="114"/>
        <v>1.3788646506146453E-2</v>
      </c>
      <c r="M368" s="99">
        <f t="shared" si="115"/>
        <v>3.3125000000000002E-2</v>
      </c>
      <c r="N368">
        <f t="shared" si="116"/>
        <v>1500</v>
      </c>
      <c r="O368" s="36">
        <f t="shared" si="106"/>
        <v>3.1568355450390098E-3</v>
      </c>
      <c r="P368" s="1">
        <f t="shared" si="117"/>
        <v>0.34406433556579907</v>
      </c>
      <c r="Q368" s="23">
        <f t="shared" si="118"/>
        <v>430.1439356644342</v>
      </c>
      <c r="R368" s="23">
        <f t="shared" si="107"/>
        <v>0.83</v>
      </c>
      <c r="S368" s="11">
        <f t="shared" si="108"/>
        <v>0.96</v>
      </c>
      <c r="T368" s="20"/>
      <c r="U368" s="30">
        <f t="shared" si="109"/>
        <v>7.2689340365420625</v>
      </c>
      <c r="V368" s="24">
        <f t="shared" si="110"/>
        <v>5.7918866403167151</v>
      </c>
      <c r="W368" s="24">
        <f t="shared" si="119"/>
        <v>10</v>
      </c>
      <c r="X368" s="31">
        <f t="shared" si="120"/>
        <v>139.00527936760116</v>
      </c>
      <c r="Y368" s="20"/>
      <c r="Z368" s="19"/>
    </row>
    <row r="369" spans="1:26" ht="15.6" x14ac:dyDescent="0.3">
      <c r="A369" s="32">
        <v>351</v>
      </c>
      <c r="B369" s="172">
        <f>'Curva durate'!BH377/1000</f>
        <v>1.71853356992936E-3</v>
      </c>
      <c r="C369" s="11"/>
      <c r="D369" s="83">
        <f t="shared" si="111"/>
        <v>1.71853356992936E-3</v>
      </c>
      <c r="E369" s="83">
        <f t="shared" si="112"/>
        <v>0</v>
      </c>
      <c r="F369" s="173">
        <f t="shared" si="113"/>
        <v>1.71853356992936E-3</v>
      </c>
      <c r="G369" s="174">
        <f t="shared" si="101"/>
        <v>1.71853356992936E-3</v>
      </c>
      <c r="H369" s="175">
        <f t="shared" si="102"/>
        <v>0</v>
      </c>
      <c r="I369" s="27">
        <f t="shared" si="103"/>
        <v>0.34370671398587199</v>
      </c>
      <c r="J369" s="11">
        <f t="shared" si="104"/>
        <v>432</v>
      </c>
      <c r="K369">
        <f t="shared" si="105"/>
        <v>132.5</v>
      </c>
      <c r="L369" s="36">
        <f t="shared" si="114"/>
        <v>1.3788646506146453E-2</v>
      </c>
      <c r="M369" s="99">
        <f t="shared" si="115"/>
        <v>3.3125000000000002E-2</v>
      </c>
      <c r="N369">
        <f t="shared" si="116"/>
        <v>1500</v>
      </c>
      <c r="O369" s="36">
        <f t="shared" si="106"/>
        <v>3.1568355450390098E-3</v>
      </c>
      <c r="P369" s="1">
        <f t="shared" si="117"/>
        <v>0.34243635515429305</v>
      </c>
      <c r="Q369" s="23">
        <f t="shared" si="118"/>
        <v>430.14556364484571</v>
      </c>
      <c r="R369" s="23">
        <f t="shared" si="107"/>
        <v>0.83</v>
      </c>
      <c r="S369" s="11">
        <f t="shared" si="108"/>
        <v>0.96</v>
      </c>
      <c r="T369" s="20"/>
      <c r="U369" s="30">
        <f t="shared" si="109"/>
        <v>7.2517441884933627</v>
      </c>
      <c r="V369" s="24">
        <f t="shared" si="110"/>
        <v>5.7781897693915107</v>
      </c>
      <c r="W369" s="24">
        <f t="shared" si="119"/>
        <v>10</v>
      </c>
      <c r="X369" s="31">
        <f t="shared" si="120"/>
        <v>138.67655446539626</v>
      </c>
      <c r="Y369" s="20"/>
      <c r="Z369" s="19"/>
    </row>
    <row r="370" spans="1:26" ht="15.6" x14ac:dyDescent="0.3">
      <c r="A370" s="26">
        <v>352</v>
      </c>
      <c r="B370" s="172">
        <f>'Curva durate'!BH378/1000</f>
        <v>1.7145900149212476E-3</v>
      </c>
      <c r="C370" s="11"/>
      <c r="D370" s="83">
        <f t="shared" si="111"/>
        <v>1.7145900149212476E-3</v>
      </c>
      <c r="E370" s="83">
        <f t="shared" si="112"/>
        <v>0</v>
      </c>
      <c r="F370" s="173">
        <f t="shared" si="113"/>
        <v>1.7145900149212476E-3</v>
      </c>
      <c r="G370" s="174">
        <f t="shared" si="101"/>
        <v>1.7145900149212476E-3</v>
      </c>
      <c r="H370" s="175">
        <f t="shared" si="102"/>
        <v>0</v>
      </c>
      <c r="I370" s="27">
        <f t="shared" si="103"/>
        <v>0.34291800298424951</v>
      </c>
      <c r="J370" s="11">
        <f t="shared" si="104"/>
        <v>432</v>
      </c>
      <c r="K370">
        <f t="shared" si="105"/>
        <v>132.5</v>
      </c>
      <c r="L370" s="36">
        <f t="shared" si="114"/>
        <v>1.3788646506146453E-2</v>
      </c>
      <c r="M370" s="99">
        <f t="shared" si="115"/>
        <v>3.3125000000000002E-2</v>
      </c>
      <c r="N370">
        <f t="shared" si="116"/>
        <v>1500</v>
      </c>
      <c r="O370" s="36">
        <f t="shared" si="106"/>
        <v>3.1568355450390098E-3</v>
      </c>
      <c r="P370" s="1">
        <f t="shared" si="117"/>
        <v>0.3408665665714144</v>
      </c>
      <c r="Q370" s="23">
        <f t="shared" si="118"/>
        <v>430.14713343342856</v>
      </c>
      <c r="R370" s="23">
        <f t="shared" si="107"/>
        <v>0.83</v>
      </c>
      <c r="S370" s="11">
        <f t="shared" si="108"/>
        <v>0.96</v>
      </c>
      <c r="T370" s="20"/>
      <c r="U370" s="30">
        <f t="shared" si="109"/>
        <v>7.235129863132471</v>
      </c>
      <c r="V370" s="24">
        <f t="shared" si="110"/>
        <v>5.7649514749439525</v>
      </c>
      <c r="W370" s="24">
        <f t="shared" si="119"/>
        <v>10</v>
      </c>
      <c r="X370" s="31">
        <f t="shared" si="120"/>
        <v>138.35883539865486</v>
      </c>
      <c r="Y370" s="20"/>
      <c r="Z370" s="19"/>
    </row>
    <row r="371" spans="1:26" ht="15.6" x14ac:dyDescent="0.3">
      <c r="A371" s="32">
        <v>353</v>
      </c>
      <c r="B371" s="172">
        <f>'Curva durate'!BH379/1000</f>
        <v>1.7107840605397934E-3</v>
      </c>
      <c r="C371" s="11"/>
      <c r="D371" s="83">
        <f t="shared" si="111"/>
        <v>1.7107840605397934E-3</v>
      </c>
      <c r="E371" s="83">
        <f t="shared" si="112"/>
        <v>0</v>
      </c>
      <c r="F371" s="173">
        <f t="shared" si="113"/>
        <v>1.7107840605397934E-3</v>
      </c>
      <c r="G371" s="174">
        <f t="shared" si="101"/>
        <v>1.7107840605397934E-3</v>
      </c>
      <c r="H371" s="175">
        <f t="shared" si="102"/>
        <v>0</v>
      </c>
      <c r="I371" s="27">
        <f t="shared" si="103"/>
        <v>0.34215681210795867</v>
      </c>
      <c r="J371" s="11">
        <f t="shared" si="104"/>
        <v>432</v>
      </c>
      <c r="K371">
        <f t="shared" si="105"/>
        <v>132.5</v>
      </c>
      <c r="L371" s="36">
        <f t="shared" si="114"/>
        <v>1.3788646506146453E-2</v>
      </c>
      <c r="M371" s="99">
        <f t="shared" si="115"/>
        <v>3.3125000000000002E-2</v>
      </c>
      <c r="N371">
        <f t="shared" si="116"/>
        <v>1500</v>
      </c>
      <c r="O371" s="36">
        <f t="shared" si="106"/>
        <v>3.1568355450390098E-3</v>
      </c>
      <c r="P371" s="1">
        <f t="shared" si="117"/>
        <v>0.33935497169694651</v>
      </c>
      <c r="Q371" s="23">
        <f t="shared" si="118"/>
        <v>430.14864502830306</v>
      </c>
      <c r="R371" s="23">
        <f t="shared" si="107"/>
        <v>0.83</v>
      </c>
      <c r="S371" s="11">
        <f t="shared" si="108"/>
        <v>0.96</v>
      </c>
      <c r="T371" s="20"/>
      <c r="U371" s="30">
        <f t="shared" si="109"/>
        <v>7.2190950811124361</v>
      </c>
      <c r="V371" s="24">
        <f t="shared" si="110"/>
        <v>5.7521749606303887</v>
      </c>
      <c r="W371" s="24">
        <f t="shared" si="119"/>
        <v>10</v>
      </c>
      <c r="X371" s="31">
        <f t="shared" si="120"/>
        <v>138.05219905512934</v>
      </c>
      <c r="Y371" s="20"/>
      <c r="Z371" s="19"/>
    </row>
    <row r="372" spans="1:26" ht="15.6" x14ac:dyDescent="0.3">
      <c r="A372" s="32">
        <v>354</v>
      </c>
      <c r="B372" s="172">
        <f>'Curva durate'!BH380/1000</f>
        <v>1.7071166572094217E-3</v>
      </c>
      <c r="C372" s="11"/>
      <c r="D372" s="83">
        <f t="shared" si="111"/>
        <v>1.7071166572094217E-3</v>
      </c>
      <c r="E372" s="83">
        <f t="shared" si="112"/>
        <v>0</v>
      </c>
      <c r="F372" s="173">
        <f t="shared" si="113"/>
        <v>1.7071166572094217E-3</v>
      </c>
      <c r="G372" s="174">
        <f t="shared" si="101"/>
        <v>1.7071166572094217E-3</v>
      </c>
      <c r="H372" s="175">
        <f t="shared" si="102"/>
        <v>0</v>
      </c>
      <c r="I372" s="27">
        <f t="shared" si="103"/>
        <v>0.34142333144188436</v>
      </c>
      <c r="J372" s="11">
        <f t="shared" si="104"/>
        <v>432</v>
      </c>
      <c r="K372">
        <f t="shared" si="105"/>
        <v>132.5</v>
      </c>
      <c r="L372" s="36">
        <f t="shared" si="114"/>
        <v>1.3788646506146453E-2</v>
      </c>
      <c r="M372" s="99">
        <f t="shared" si="115"/>
        <v>3.3125000000000002E-2</v>
      </c>
      <c r="N372">
        <f t="shared" si="116"/>
        <v>1500</v>
      </c>
      <c r="O372" s="36">
        <f t="shared" si="106"/>
        <v>3.1568355450390098E-3</v>
      </c>
      <c r="P372" s="1">
        <f t="shared" si="117"/>
        <v>0.33790158244567281</v>
      </c>
      <c r="Q372" s="23">
        <f t="shared" si="118"/>
        <v>430.15009841755432</v>
      </c>
      <c r="R372" s="23">
        <f t="shared" si="107"/>
        <v>0.83</v>
      </c>
      <c r="S372" s="11">
        <f t="shared" si="108"/>
        <v>0.96</v>
      </c>
      <c r="T372" s="20"/>
      <c r="U372" s="30">
        <f t="shared" si="109"/>
        <v>7.2036438654481039</v>
      </c>
      <c r="V372" s="24">
        <f t="shared" si="110"/>
        <v>5.7398634319890487</v>
      </c>
      <c r="W372" s="24">
        <f t="shared" si="119"/>
        <v>10</v>
      </c>
      <c r="X372" s="31">
        <f t="shared" si="120"/>
        <v>137.75672236773715</v>
      </c>
      <c r="Y372" s="20"/>
      <c r="Z372" s="19"/>
    </row>
    <row r="373" spans="1:26" ht="15.6" x14ac:dyDescent="0.3">
      <c r="A373" s="26">
        <v>355</v>
      </c>
      <c r="B373" s="172">
        <f>'Curva durate'!BH381/1000</f>
        <v>1.7035887560520842E-3</v>
      </c>
      <c r="C373" s="11"/>
      <c r="D373" s="83">
        <f t="shared" si="111"/>
        <v>1.7035887560520842E-3</v>
      </c>
      <c r="E373" s="83">
        <f t="shared" si="112"/>
        <v>0</v>
      </c>
      <c r="F373" s="173">
        <f t="shared" si="113"/>
        <v>1.7035887560520842E-3</v>
      </c>
      <c r="G373" s="174">
        <f t="shared" si="101"/>
        <v>1.7035887560520842E-3</v>
      </c>
      <c r="H373" s="175">
        <f t="shared" si="102"/>
        <v>0</v>
      </c>
      <c r="I373" s="27">
        <f t="shared" si="103"/>
        <v>0.34071775121041686</v>
      </c>
      <c r="J373" s="11">
        <f t="shared" si="104"/>
        <v>432</v>
      </c>
      <c r="K373">
        <f t="shared" si="105"/>
        <v>132.5</v>
      </c>
      <c r="L373" s="36">
        <f t="shared" si="114"/>
        <v>1.3788646506146453E-2</v>
      </c>
      <c r="M373" s="99">
        <f t="shared" si="115"/>
        <v>3.3125000000000002E-2</v>
      </c>
      <c r="N373">
        <f t="shared" si="116"/>
        <v>1500</v>
      </c>
      <c r="O373" s="36">
        <f t="shared" si="106"/>
        <v>3.1568355450390098E-3</v>
      </c>
      <c r="P373" s="1">
        <f t="shared" si="117"/>
        <v>0.336506421068612</v>
      </c>
      <c r="Q373" s="23">
        <f t="shared" si="118"/>
        <v>430.15149357893137</v>
      </c>
      <c r="R373" s="23">
        <f t="shared" si="107"/>
        <v>0.83</v>
      </c>
      <c r="S373" s="11">
        <f t="shared" si="108"/>
        <v>0.96</v>
      </c>
      <c r="T373" s="20"/>
      <c r="U373" s="30">
        <f t="shared" si="109"/>
        <v>7.1887802415073638</v>
      </c>
      <c r="V373" s="24">
        <f t="shared" si="110"/>
        <v>5.7280200964330668</v>
      </c>
      <c r="W373" s="24">
        <f t="shared" si="119"/>
        <v>10</v>
      </c>
      <c r="X373" s="31">
        <f t="shared" si="120"/>
        <v>137.4724823143936</v>
      </c>
      <c r="Y373" s="20"/>
      <c r="Z373" s="19"/>
    </row>
    <row r="374" spans="1:26" ht="15.6" x14ac:dyDescent="0.3">
      <c r="A374" s="32">
        <v>356</v>
      </c>
      <c r="B374" s="172">
        <f>'Curva durate'!BH382/1000</f>
        <v>1.7002013088872772E-3</v>
      </c>
      <c r="C374" s="11"/>
      <c r="D374" s="83">
        <f t="shared" si="111"/>
        <v>1.7002013088872772E-3</v>
      </c>
      <c r="E374" s="83">
        <f t="shared" si="112"/>
        <v>0</v>
      </c>
      <c r="F374" s="173">
        <f t="shared" si="113"/>
        <v>1.7002013088872772E-3</v>
      </c>
      <c r="G374" s="174">
        <f t="shared" si="101"/>
        <v>1.7002013088872772E-3</v>
      </c>
      <c r="H374" s="175">
        <f t="shared" si="102"/>
        <v>0</v>
      </c>
      <c r="I374" s="27">
        <f t="shared" si="103"/>
        <v>0.34004026177745544</v>
      </c>
      <c r="J374" s="11">
        <f t="shared" si="104"/>
        <v>432</v>
      </c>
      <c r="K374">
        <f t="shared" si="105"/>
        <v>132.5</v>
      </c>
      <c r="L374" s="36">
        <f t="shared" si="114"/>
        <v>1.3788646506146453E-2</v>
      </c>
      <c r="M374" s="99">
        <f t="shared" si="115"/>
        <v>3.3125000000000002E-2</v>
      </c>
      <c r="N374">
        <f t="shared" si="116"/>
        <v>1500</v>
      </c>
      <c r="O374" s="36">
        <f t="shared" si="106"/>
        <v>3.1568355450390098E-3</v>
      </c>
      <c r="P374" s="1">
        <f t="shared" si="117"/>
        <v>0.33516952045669879</v>
      </c>
      <c r="Q374" s="23">
        <f t="shared" si="118"/>
        <v>430.1528304795433</v>
      </c>
      <c r="R374" s="23">
        <f t="shared" si="107"/>
        <v>0.83</v>
      </c>
      <c r="S374" s="11">
        <f t="shared" si="108"/>
        <v>0.96</v>
      </c>
      <c r="T374" s="20"/>
      <c r="U374" s="30">
        <f t="shared" si="109"/>
        <v>7.1745082370023168</v>
      </c>
      <c r="V374" s="24">
        <f t="shared" si="110"/>
        <v>5.7166481632434456</v>
      </c>
      <c r="W374" s="24">
        <f t="shared" si="119"/>
        <v>10</v>
      </c>
      <c r="X374" s="31">
        <f t="shared" si="120"/>
        <v>137.1995559178427</v>
      </c>
      <c r="Y374" s="20"/>
      <c r="Z374" s="19"/>
    </row>
    <row r="375" spans="1:26" ht="15.6" x14ac:dyDescent="0.3">
      <c r="A375" s="32">
        <v>357</v>
      </c>
      <c r="B375" s="172">
        <f>'Curva durate'!BH383/1000</f>
        <v>1.6969552682320236E-3</v>
      </c>
      <c r="C375" s="11"/>
      <c r="D375" s="83">
        <f t="shared" si="111"/>
        <v>1.6969552682320236E-3</v>
      </c>
      <c r="E375" s="83">
        <f t="shared" si="112"/>
        <v>0</v>
      </c>
      <c r="F375" s="173">
        <f t="shared" si="113"/>
        <v>1.6969552682320236E-3</v>
      </c>
      <c r="G375" s="174">
        <f t="shared" si="101"/>
        <v>1.6969552682320236E-3</v>
      </c>
      <c r="H375" s="175">
        <f t="shared" si="102"/>
        <v>0</v>
      </c>
      <c r="I375" s="27">
        <f t="shared" si="103"/>
        <v>0.33939105364640471</v>
      </c>
      <c r="J375" s="11">
        <f t="shared" si="104"/>
        <v>432</v>
      </c>
      <c r="K375">
        <f t="shared" si="105"/>
        <v>132.5</v>
      </c>
      <c r="L375" s="36">
        <f t="shared" si="114"/>
        <v>1.3788646506146453E-2</v>
      </c>
      <c r="M375" s="99">
        <f t="shared" si="115"/>
        <v>3.3125000000000002E-2</v>
      </c>
      <c r="N375">
        <f t="shared" si="116"/>
        <v>1500</v>
      </c>
      <c r="O375" s="36">
        <f t="shared" si="106"/>
        <v>3.1568355450390098E-3</v>
      </c>
      <c r="P375" s="1">
        <f t="shared" si="117"/>
        <v>0.33389092444688856</v>
      </c>
      <c r="Q375" s="23">
        <f t="shared" si="118"/>
        <v>430.15410907555309</v>
      </c>
      <c r="R375" s="23">
        <f t="shared" si="107"/>
        <v>0.83</v>
      </c>
      <c r="S375" s="11">
        <f t="shared" si="108"/>
        <v>0.96</v>
      </c>
      <c r="T375" s="20"/>
      <c r="U375" s="30">
        <f t="shared" si="109"/>
        <v>7.1608318819801147</v>
      </c>
      <c r="V375" s="24">
        <f t="shared" si="110"/>
        <v>5.7057508435617548</v>
      </c>
      <c r="W375" s="24">
        <f t="shared" si="119"/>
        <v>10</v>
      </c>
      <c r="X375" s="31">
        <f t="shared" si="120"/>
        <v>136.93802024548211</v>
      </c>
      <c r="Y375" s="20"/>
      <c r="Z375" s="19"/>
    </row>
    <row r="376" spans="1:26" ht="15.6" x14ac:dyDescent="0.3">
      <c r="A376" s="26">
        <v>358</v>
      </c>
      <c r="B376" s="172">
        <f>'Curva durate'!BH384/1000</f>
        <v>1.6938515873008901E-3</v>
      </c>
      <c r="C376" s="11"/>
      <c r="D376" s="83">
        <f t="shared" si="111"/>
        <v>1.6938515873008901E-3</v>
      </c>
      <c r="E376" s="83">
        <f t="shared" si="112"/>
        <v>0</v>
      </c>
      <c r="F376" s="173">
        <f t="shared" si="113"/>
        <v>1.6938515873008901E-3</v>
      </c>
      <c r="G376" s="174">
        <f t="shared" si="101"/>
        <v>1.6938515873008901E-3</v>
      </c>
      <c r="H376" s="175">
        <f t="shared" si="102"/>
        <v>0</v>
      </c>
      <c r="I376" s="27">
        <f t="shared" si="103"/>
        <v>0.33877031746017799</v>
      </c>
      <c r="J376" s="11">
        <f t="shared" si="104"/>
        <v>432</v>
      </c>
      <c r="K376">
        <f t="shared" si="105"/>
        <v>132.5</v>
      </c>
      <c r="L376" s="36">
        <f t="shared" si="114"/>
        <v>1.3788646506146453E-2</v>
      </c>
      <c r="M376" s="99">
        <f t="shared" si="115"/>
        <v>3.3125000000000002E-2</v>
      </c>
      <c r="N376">
        <f t="shared" si="116"/>
        <v>1500</v>
      </c>
      <c r="O376" s="36">
        <f t="shared" si="106"/>
        <v>3.1568355450390098E-3</v>
      </c>
      <c r="P376" s="1">
        <f t="shared" si="117"/>
        <v>0.33267068813071993</v>
      </c>
      <c r="Q376" s="23">
        <f t="shared" si="118"/>
        <v>430.15532931186925</v>
      </c>
      <c r="R376" s="23">
        <f t="shared" si="107"/>
        <v>0.83</v>
      </c>
      <c r="S376" s="11">
        <f t="shared" si="108"/>
        <v>0.96</v>
      </c>
      <c r="T376" s="20"/>
      <c r="U376" s="30">
        <f t="shared" si="109"/>
        <v>7.1477552088137077</v>
      </c>
      <c r="V376" s="24">
        <f t="shared" si="110"/>
        <v>5.6953313503827623</v>
      </c>
      <c r="W376" s="24">
        <f t="shared" si="119"/>
        <v>10</v>
      </c>
      <c r="X376" s="31">
        <f t="shared" si="120"/>
        <v>136.68795240918629</v>
      </c>
      <c r="Y376" s="20"/>
      <c r="Z376" s="19"/>
    </row>
    <row r="377" spans="1:26" ht="15.6" x14ac:dyDescent="0.3">
      <c r="A377" s="32">
        <v>359</v>
      </c>
      <c r="B377" s="172">
        <f>'Curva durate'!BH385/1000</f>
        <v>1.6908912200059771E-3</v>
      </c>
      <c r="C377" s="11"/>
      <c r="D377" s="83">
        <f t="shared" si="111"/>
        <v>1.6908912200059771E-3</v>
      </c>
      <c r="E377" s="83">
        <f t="shared" si="112"/>
        <v>0</v>
      </c>
      <c r="F377" s="173">
        <f t="shared" si="113"/>
        <v>1.6908912200059771E-3</v>
      </c>
      <c r="G377" s="174">
        <f t="shared" si="101"/>
        <v>1.6908912200059771E-3</v>
      </c>
      <c r="H377" s="175">
        <f t="shared" si="102"/>
        <v>0</v>
      </c>
      <c r="I377" s="27">
        <f t="shared" si="103"/>
        <v>0.33817824400119539</v>
      </c>
      <c r="J377" s="11">
        <f t="shared" si="104"/>
        <v>432</v>
      </c>
      <c r="K377">
        <f t="shared" si="105"/>
        <v>132.5</v>
      </c>
      <c r="L377" s="36">
        <f t="shared" si="114"/>
        <v>1.3788646506146453E-2</v>
      </c>
      <c r="M377" s="99">
        <f t="shared" si="115"/>
        <v>3.3125000000000002E-2</v>
      </c>
      <c r="N377">
        <f t="shared" si="116"/>
        <v>1500</v>
      </c>
      <c r="O377" s="36">
        <f t="shared" si="106"/>
        <v>3.1568355450390098E-3</v>
      </c>
      <c r="P377" s="1">
        <f t="shared" si="117"/>
        <v>0.3315088781653136</v>
      </c>
      <c r="Q377" s="23">
        <f t="shared" si="118"/>
        <v>430.15649112183468</v>
      </c>
      <c r="R377" s="23">
        <f t="shared" si="107"/>
        <v>0.83</v>
      </c>
      <c r="S377" s="11">
        <f t="shared" si="108"/>
        <v>0.96</v>
      </c>
      <c r="T377" s="20"/>
      <c r="U377" s="30">
        <f t="shared" si="109"/>
        <v>7.1352822521922601</v>
      </c>
      <c r="V377" s="24">
        <f t="shared" si="110"/>
        <v>5.6853928985467928</v>
      </c>
      <c r="W377" s="24">
        <f t="shared" si="119"/>
        <v>10</v>
      </c>
      <c r="X377" s="31">
        <f t="shared" si="120"/>
        <v>136.44942956512301</v>
      </c>
      <c r="Y377" s="20"/>
      <c r="Z377" s="19"/>
    </row>
    <row r="378" spans="1:26" ht="15.6" x14ac:dyDescent="0.3">
      <c r="A378" s="32">
        <v>360</v>
      </c>
      <c r="B378" s="172">
        <f>'Curva durate'!BH386/1000</f>
        <v>1.6880751209569203E-3</v>
      </c>
      <c r="C378" s="11"/>
      <c r="D378" s="83">
        <f t="shared" si="111"/>
        <v>1.6880751209569203E-3</v>
      </c>
      <c r="E378" s="83">
        <f t="shared" si="112"/>
        <v>0</v>
      </c>
      <c r="F378" s="173">
        <f t="shared" si="113"/>
        <v>1.6880751209569203E-3</v>
      </c>
      <c r="G378" s="174">
        <f t="shared" si="101"/>
        <v>1.6880751209569203E-3</v>
      </c>
      <c r="H378" s="175">
        <f t="shared" si="102"/>
        <v>0</v>
      </c>
      <c r="I378" s="27">
        <f t="shared" si="103"/>
        <v>0.33761502419138406</v>
      </c>
      <c r="J378" s="11">
        <f t="shared" si="104"/>
        <v>432</v>
      </c>
      <c r="K378">
        <f t="shared" si="105"/>
        <v>132.5</v>
      </c>
      <c r="L378" s="36">
        <f t="shared" si="114"/>
        <v>1.3788646506146453E-2</v>
      </c>
      <c r="M378" s="99">
        <f t="shared" si="115"/>
        <v>3.3125000000000002E-2</v>
      </c>
      <c r="N378">
        <f t="shared" si="116"/>
        <v>1500</v>
      </c>
      <c r="O378" s="36">
        <f t="shared" si="106"/>
        <v>3.1568355450390098E-3</v>
      </c>
      <c r="P378" s="1">
        <f t="shared" si="117"/>
        <v>0.33040557308683111</v>
      </c>
      <c r="Q378" s="23">
        <f t="shared" si="118"/>
        <v>430.15759442691319</v>
      </c>
      <c r="R378" s="23">
        <f t="shared" si="107"/>
        <v>0.83</v>
      </c>
      <c r="S378" s="11">
        <f t="shared" si="108"/>
        <v>0.96</v>
      </c>
      <c r="T378" s="20"/>
      <c r="U378" s="30">
        <f t="shared" si="109"/>
        <v>7.1234170491113709</v>
      </c>
      <c r="V378" s="24">
        <f t="shared" si="110"/>
        <v>5.6759387047319398</v>
      </c>
      <c r="W378" s="24">
        <f t="shared" si="119"/>
        <v>10</v>
      </c>
      <c r="X378" s="31">
        <f t="shared" si="120"/>
        <v>136.22252891356655</v>
      </c>
      <c r="Y378" s="20"/>
      <c r="Z378" s="19"/>
    </row>
    <row r="379" spans="1:26" ht="15.6" x14ac:dyDescent="0.3">
      <c r="A379" s="26">
        <v>361</v>
      </c>
      <c r="B379" s="172">
        <f>'Curva durate'!BH387/1000</f>
        <v>1.6854042454608911E-3</v>
      </c>
      <c r="C379" s="11"/>
      <c r="D379" s="83">
        <f t="shared" si="111"/>
        <v>1.6854042454608911E-3</v>
      </c>
      <c r="E379" s="83">
        <f t="shared" si="112"/>
        <v>0</v>
      </c>
      <c r="F379" s="173">
        <f t="shared" si="113"/>
        <v>1.6854042454608911E-3</v>
      </c>
      <c r="G379" s="174">
        <f t="shared" si="101"/>
        <v>1.6854042454608911E-3</v>
      </c>
      <c r="H379" s="175">
        <f t="shared" si="102"/>
        <v>0</v>
      </c>
      <c r="I379" s="27">
        <f t="shared" si="103"/>
        <v>0.33708084909217823</v>
      </c>
      <c r="J379" s="11">
        <f t="shared" si="104"/>
        <v>432</v>
      </c>
      <c r="K379">
        <f t="shared" si="105"/>
        <v>132.5</v>
      </c>
      <c r="L379" s="36">
        <f t="shared" si="114"/>
        <v>1.3788646506146453E-2</v>
      </c>
      <c r="M379" s="99">
        <f t="shared" si="115"/>
        <v>3.3125000000000002E-2</v>
      </c>
      <c r="N379">
        <f t="shared" si="116"/>
        <v>1500</v>
      </c>
      <c r="O379" s="36">
        <f t="shared" si="106"/>
        <v>3.1568355450390098E-3</v>
      </c>
      <c r="P379" s="1">
        <f t="shared" si="117"/>
        <v>0.32936086362639222</v>
      </c>
      <c r="Q379" s="23">
        <f t="shared" si="118"/>
        <v>430.15863913637361</v>
      </c>
      <c r="R379" s="23">
        <f t="shared" si="107"/>
        <v>0.83</v>
      </c>
      <c r="S379" s="11">
        <f t="shared" si="108"/>
        <v>0.96</v>
      </c>
      <c r="T379" s="20"/>
      <c r="U379" s="30">
        <f t="shared" si="109"/>
        <v>7.1121636388630325</v>
      </c>
      <c r="V379" s="24">
        <f t="shared" si="110"/>
        <v>5.6669719874460638</v>
      </c>
      <c r="W379" s="24">
        <f t="shared" si="119"/>
        <v>10</v>
      </c>
      <c r="X379" s="31">
        <f t="shared" si="120"/>
        <v>136.00732769870552</v>
      </c>
      <c r="Y379" s="20"/>
      <c r="Z379" s="19"/>
    </row>
    <row r="380" spans="1:26" ht="15.6" x14ac:dyDescent="0.3">
      <c r="A380" s="32">
        <v>362</v>
      </c>
      <c r="B380" s="172">
        <f>'Curva durate'!BH388/1000</f>
        <v>1.6828795495225973E-3</v>
      </c>
      <c r="C380" s="11"/>
      <c r="D380" s="83">
        <f t="shared" si="111"/>
        <v>1.6828795495225973E-3</v>
      </c>
      <c r="E380" s="83">
        <f t="shared" si="112"/>
        <v>0</v>
      </c>
      <c r="F380" s="173">
        <f t="shared" si="113"/>
        <v>1.6828795495225973E-3</v>
      </c>
      <c r="G380" s="174">
        <f t="shared" si="101"/>
        <v>1.6828795495225973E-3</v>
      </c>
      <c r="H380" s="175">
        <f t="shared" si="102"/>
        <v>0</v>
      </c>
      <c r="I380" s="27">
        <f t="shared" si="103"/>
        <v>0.33657590990451947</v>
      </c>
      <c r="J380" s="11">
        <f t="shared" si="104"/>
        <v>432</v>
      </c>
      <c r="K380">
        <f t="shared" si="105"/>
        <v>132.5</v>
      </c>
      <c r="L380" s="36">
        <f t="shared" si="114"/>
        <v>1.3788646506146453E-2</v>
      </c>
      <c r="M380" s="99">
        <f t="shared" si="115"/>
        <v>3.3125000000000002E-2</v>
      </c>
      <c r="N380">
        <f t="shared" si="116"/>
        <v>1500</v>
      </c>
      <c r="O380" s="36">
        <f t="shared" si="106"/>
        <v>3.1568355450390098E-3</v>
      </c>
      <c r="P380" s="1">
        <f t="shared" si="117"/>
        <v>0.32837485302845709</v>
      </c>
      <c r="Q380" s="23">
        <f t="shared" si="118"/>
        <v>430.15962514697156</v>
      </c>
      <c r="R380" s="23">
        <f t="shared" si="107"/>
        <v>0.83</v>
      </c>
      <c r="S380" s="11">
        <f t="shared" si="108"/>
        <v>0.96</v>
      </c>
      <c r="T380" s="20"/>
      <c r="U380" s="30">
        <f t="shared" si="109"/>
        <v>7.1015260630253216</v>
      </c>
      <c r="V380" s="24">
        <f t="shared" si="110"/>
        <v>5.6584959670185757</v>
      </c>
      <c r="W380" s="24">
        <f t="shared" si="119"/>
        <v>10</v>
      </c>
      <c r="X380" s="31">
        <f t="shared" si="120"/>
        <v>135.80390320844583</v>
      </c>
      <c r="Y380" s="20"/>
      <c r="Z380" s="19"/>
    </row>
    <row r="381" spans="1:26" ht="15.6" x14ac:dyDescent="0.3">
      <c r="A381" s="32">
        <v>363</v>
      </c>
      <c r="B381" s="172">
        <f>'Curva durate'!BH389/1000</f>
        <v>1.6805019898442856E-3</v>
      </c>
      <c r="C381" s="11"/>
      <c r="D381" s="83">
        <f t="shared" si="111"/>
        <v>1.6805019898442856E-3</v>
      </c>
      <c r="E381" s="83">
        <f t="shared" si="112"/>
        <v>0</v>
      </c>
      <c r="F381" s="173">
        <f t="shared" si="113"/>
        <v>1.6805019898442856E-3</v>
      </c>
      <c r="G381" s="174">
        <f t="shared" si="101"/>
        <v>1.6805019898442856E-3</v>
      </c>
      <c r="H381" s="175">
        <f t="shared" si="102"/>
        <v>0</v>
      </c>
      <c r="I381" s="27">
        <f t="shared" si="103"/>
        <v>0.3361003979688571</v>
      </c>
      <c r="J381" s="11">
        <f t="shared" si="104"/>
        <v>432</v>
      </c>
      <c r="K381">
        <f t="shared" si="105"/>
        <v>132.5</v>
      </c>
      <c r="L381" s="36">
        <f t="shared" si="114"/>
        <v>1.3788646506146453E-2</v>
      </c>
      <c r="M381" s="99">
        <f t="shared" si="115"/>
        <v>3.3125000000000002E-2</v>
      </c>
      <c r="N381">
        <f t="shared" si="116"/>
        <v>1500</v>
      </c>
      <c r="O381" s="36">
        <f t="shared" si="106"/>
        <v>3.1568355450390098E-3</v>
      </c>
      <c r="P381" s="1">
        <f t="shared" si="117"/>
        <v>0.32744765737167919</v>
      </c>
      <c r="Q381" s="23">
        <f t="shared" si="118"/>
        <v>430.16055234262831</v>
      </c>
      <c r="R381" s="23">
        <f t="shared" si="107"/>
        <v>0.83</v>
      </c>
      <c r="S381" s="11">
        <f t="shared" si="108"/>
        <v>0.96</v>
      </c>
      <c r="T381" s="20"/>
      <c r="U381" s="30">
        <f t="shared" si="109"/>
        <v>7.0915083654518209</v>
      </c>
      <c r="V381" s="24">
        <f t="shared" si="110"/>
        <v>5.6505138655920106</v>
      </c>
      <c r="W381" s="24">
        <f t="shared" si="119"/>
        <v>10</v>
      </c>
      <c r="X381" s="31">
        <f t="shared" si="120"/>
        <v>135.61233277420826</v>
      </c>
      <c r="Y381" s="20"/>
      <c r="Z381" s="19"/>
    </row>
    <row r="382" spans="1:26" ht="15.6" x14ac:dyDescent="0.3">
      <c r="A382" s="26">
        <v>364</v>
      </c>
      <c r="B382" s="172">
        <f>'Curva durate'!BH390/1000</f>
        <v>1.6782725238257304E-3</v>
      </c>
      <c r="C382" s="11"/>
      <c r="D382" s="83">
        <f t="shared" si="111"/>
        <v>1.6782725238257304E-3</v>
      </c>
      <c r="E382" s="83">
        <f t="shared" si="112"/>
        <v>0</v>
      </c>
      <c r="F382" s="173">
        <f t="shared" si="113"/>
        <v>1.6782725238257304E-3</v>
      </c>
      <c r="G382" s="174">
        <f t="shared" si="101"/>
        <v>1.6782725238257304E-3</v>
      </c>
      <c r="H382" s="175">
        <f t="shared" si="102"/>
        <v>0</v>
      </c>
      <c r="I382" s="27">
        <f t="shared" si="103"/>
        <v>0.33565450476514608</v>
      </c>
      <c r="J382" s="11">
        <f t="shared" si="104"/>
        <v>432</v>
      </c>
      <c r="K382">
        <f t="shared" si="105"/>
        <v>132.5</v>
      </c>
      <c r="L382" s="36">
        <f t="shared" si="114"/>
        <v>1.3788646506146453E-2</v>
      </c>
      <c r="M382" s="99">
        <f t="shared" si="115"/>
        <v>3.3125000000000002E-2</v>
      </c>
      <c r="N382">
        <f t="shared" si="116"/>
        <v>1500</v>
      </c>
      <c r="O382" s="36">
        <f t="shared" si="106"/>
        <v>3.1568355450390098E-3</v>
      </c>
      <c r="P382" s="1">
        <f t="shared" si="117"/>
        <v>0.32657940589222906</v>
      </c>
      <c r="Q382" s="23">
        <f t="shared" si="118"/>
        <v>430.16142059410777</v>
      </c>
      <c r="R382" s="23">
        <f t="shared" si="107"/>
        <v>0.83</v>
      </c>
      <c r="S382" s="11">
        <f t="shared" si="108"/>
        <v>0.96</v>
      </c>
      <c r="T382" s="20"/>
      <c r="U382" s="30">
        <f t="shared" si="109"/>
        <v>7.0821145922606901</v>
      </c>
      <c r="V382" s="24">
        <f t="shared" si="110"/>
        <v>5.6430289071133171</v>
      </c>
      <c r="W382" s="24">
        <f t="shared" si="119"/>
        <v>10</v>
      </c>
      <c r="X382" s="31">
        <f t="shared" si="120"/>
        <v>135.4326937707196</v>
      </c>
      <c r="Y382" s="20"/>
      <c r="Z382" s="19"/>
    </row>
    <row r="383" spans="1:26" ht="15.6" x14ac:dyDescent="0.3">
      <c r="A383" s="32">
        <v>365</v>
      </c>
      <c r="B383" s="172">
        <f>'Curva durate'!BH391/1000</f>
        <v>1.6761921095642552E-3</v>
      </c>
      <c r="C383" s="11"/>
      <c r="D383" s="83">
        <f t="shared" si="111"/>
        <v>1.6761921095642552E-3</v>
      </c>
      <c r="E383" s="83">
        <f t="shared" si="112"/>
        <v>0</v>
      </c>
      <c r="F383" s="173">
        <f t="shared" si="113"/>
        <v>1.6761921095642552E-3</v>
      </c>
      <c r="G383" s="174">
        <f t="shared" si="101"/>
        <v>1.6761921095642552E-3</v>
      </c>
      <c r="H383" s="175">
        <f t="shared" si="102"/>
        <v>0</v>
      </c>
      <c r="I383" s="27">
        <f t="shared" si="103"/>
        <v>0.33523842191285103</v>
      </c>
      <c r="J383" s="11">
        <f t="shared" si="104"/>
        <v>432</v>
      </c>
      <c r="K383">
        <f t="shared" si="105"/>
        <v>132.5</v>
      </c>
      <c r="L383" s="36">
        <f t="shared" si="114"/>
        <v>1.3788646506146453E-2</v>
      </c>
      <c r="M383" s="99">
        <f t="shared" si="115"/>
        <v>3.3125000000000002E-2</v>
      </c>
      <c r="N383">
        <f t="shared" si="116"/>
        <v>1500</v>
      </c>
      <c r="O383" s="36">
        <f t="shared" si="106"/>
        <v>3.1568355450390098E-3</v>
      </c>
      <c r="P383" s="1">
        <f t="shared" si="117"/>
        <v>0.32577024130961124</v>
      </c>
      <c r="Q383" s="23">
        <f t="shared" si="118"/>
        <v>430.16222975869039</v>
      </c>
      <c r="R383" s="23">
        <f t="shared" si="107"/>
        <v>0.83</v>
      </c>
      <c r="S383" s="11">
        <f t="shared" si="108"/>
        <v>0.96</v>
      </c>
      <c r="T383" s="20"/>
      <c r="U383" s="30">
        <f t="shared" si="109"/>
        <v>7.0733487918235545</v>
      </c>
      <c r="V383" s="24">
        <f t="shared" si="110"/>
        <v>5.6360443173250072</v>
      </c>
      <c r="W383" s="24">
        <f t="shared" si="119"/>
        <v>10</v>
      </c>
      <c r="X383" s="31">
        <f t="shared" si="120"/>
        <v>135.26506361580016</v>
      </c>
      <c r="Y383" s="20"/>
      <c r="Z383" s="19"/>
    </row>
  </sheetData>
  <pageMargins left="0.7" right="0.7" top="0.75" bottom="0.75" header="0.3" footer="0.3"/>
  <pageSetup paperSize="9" orientation="portrait" verticalDpi="1200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J383"/>
  <sheetViews>
    <sheetView topLeftCell="V9" zoomScaleNormal="100" workbookViewId="0">
      <selection activeCell="AG31" sqref="AG31"/>
    </sheetView>
  </sheetViews>
  <sheetFormatPr defaultRowHeight="14.4" x14ac:dyDescent="0.3"/>
  <cols>
    <col min="2" max="3" width="10.6640625" customWidth="1"/>
    <col min="4" max="4" width="12.109375" bestFit="1" customWidth="1"/>
    <col min="5" max="5" width="14.44140625" customWidth="1"/>
    <col min="6" max="6" width="18.88671875" customWidth="1"/>
    <col min="7" max="9" width="10.6640625" customWidth="1"/>
    <col min="10" max="10" width="11.88671875" customWidth="1"/>
    <col min="11" max="11" width="11.5546875" customWidth="1"/>
    <col min="12" max="20" width="10.6640625" customWidth="1"/>
    <col min="21" max="21" width="12" customWidth="1"/>
    <col min="22" max="26" width="10.6640625" customWidth="1"/>
    <col min="27" max="27" width="14.88671875" bestFit="1" customWidth="1"/>
    <col min="28" max="28" width="10.6640625" customWidth="1"/>
    <col min="32" max="32" width="10.6640625" bestFit="1" customWidth="1"/>
    <col min="33" max="33" width="12" bestFit="1" customWidth="1"/>
    <col min="34" max="34" width="11.109375" bestFit="1" customWidth="1"/>
    <col min="36" max="36" width="18.5546875" customWidth="1"/>
  </cols>
  <sheetData>
    <row r="1" spans="1:36" ht="31.8" x14ac:dyDescent="0.55000000000000004">
      <c r="B1" s="5" t="s">
        <v>79</v>
      </c>
    </row>
    <row r="2" spans="1:36" ht="37.799999999999997" x14ac:dyDescent="0.65">
      <c r="B2" s="33" t="s">
        <v>31</v>
      </c>
    </row>
    <row r="3" spans="1:36" ht="15" thickBot="1" x14ac:dyDescent="0.35"/>
    <row r="4" spans="1:36" ht="15" thickBot="1" x14ac:dyDescent="0.35">
      <c r="B4" t="s">
        <v>52</v>
      </c>
      <c r="E4" s="6"/>
      <c r="N4" s="89"/>
      <c r="Q4" s="90" t="s">
        <v>51</v>
      </c>
      <c r="X4" s="121" t="s">
        <v>91</v>
      </c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3"/>
    </row>
    <row r="5" spans="1:36" ht="72" x14ac:dyDescent="0.3">
      <c r="B5" s="72" t="s">
        <v>3</v>
      </c>
      <c r="E5" s="7" t="s">
        <v>37</v>
      </c>
      <c r="F5" s="7" t="s">
        <v>36</v>
      </c>
      <c r="G5" s="7" t="s">
        <v>0</v>
      </c>
      <c r="H5" s="7" t="s">
        <v>1</v>
      </c>
      <c r="I5" s="7"/>
      <c r="J5" s="7" t="s">
        <v>2</v>
      </c>
      <c r="K5" s="7"/>
      <c r="L5" s="7"/>
      <c r="N5" s="95" t="s">
        <v>49</v>
      </c>
      <c r="O5" s="93" t="s">
        <v>50</v>
      </c>
      <c r="P5" s="3"/>
      <c r="Q5" s="91" t="s">
        <v>15</v>
      </c>
      <c r="R5" s="3"/>
      <c r="S5" s="3"/>
      <c r="X5" s="124" t="s">
        <v>92</v>
      </c>
      <c r="Y5" s="119" t="s">
        <v>94</v>
      </c>
      <c r="Z5" s="119"/>
      <c r="AA5" s="119" t="s">
        <v>95</v>
      </c>
      <c r="AB5" s="119"/>
      <c r="AC5" s="119" t="s">
        <v>93</v>
      </c>
      <c r="AD5" s="119" t="s">
        <v>96</v>
      </c>
      <c r="AE5" s="119"/>
      <c r="AF5" s="119" t="s">
        <v>97</v>
      </c>
      <c r="AG5" s="119"/>
      <c r="AH5" s="119"/>
      <c r="AI5" s="119"/>
      <c r="AJ5" s="340" t="s">
        <v>99</v>
      </c>
    </row>
    <row r="6" spans="1:36" ht="15" thickBot="1" x14ac:dyDescent="0.35">
      <c r="B6" s="73">
        <f>H16*J6*9.81</f>
        <v>19.00287912008724</v>
      </c>
      <c r="E6" s="118"/>
      <c r="F6" s="81">
        <v>0.05</v>
      </c>
      <c r="G6" s="52">
        <f>F6</f>
        <v>0.05</v>
      </c>
      <c r="H6" s="47">
        <f>(0.25*G6)</f>
        <v>1.2500000000000001E-2</v>
      </c>
      <c r="J6" s="82">
        <v>219</v>
      </c>
      <c r="N6" s="94">
        <f>J6*G6*9.81</f>
        <v>107.41950000000001</v>
      </c>
      <c r="O6" s="88">
        <f>MAX(W19:W383)</f>
        <v>85.042161906765685</v>
      </c>
      <c r="P6" s="4"/>
      <c r="Q6" s="92">
        <f>X17</f>
        <v>90</v>
      </c>
      <c r="R6" s="4"/>
      <c r="S6" s="4"/>
      <c r="X6" s="341">
        <v>6.59</v>
      </c>
      <c r="Y6" s="126">
        <v>1.36</v>
      </c>
      <c r="Z6" s="126"/>
      <c r="AA6" s="342">
        <f>Y6/X6</f>
        <v>0.20637329286798181</v>
      </c>
      <c r="AB6" s="126"/>
      <c r="AC6" s="126">
        <v>50</v>
      </c>
      <c r="AD6" s="343">
        <v>54.95</v>
      </c>
      <c r="AE6" s="126"/>
      <c r="AF6" s="342">
        <f>AC6/AD6</f>
        <v>0.90991810737033663</v>
      </c>
      <c r="AG6" s="126"/>
      <c r="AH6" s="342" t="s">
        <v>98</v>
      </c>
      <c r="AI6" s="126"/>
      <c r="AJ6" s="344" t="s">
        <v>100</v>
      </c>
    </row>
    <row r="7" spans="1:36" x14ac:dyDescent="0.3">
      <c r="G7" s="6"/>
    </row>
    <row r="8" spans="1:36" ht="85.5" customHeight="1" x14ac:dyDescent="0.3">
      <c r="G8" s="7" t="s">
        <v>4</v>
      </c>
      <c r="H8" s="7" t="s">
        <v>5</v>
      </c>
      <c r="I8" s="8"/>
      <c r="J8" s="8" t="s">
        <v>22</v>
      </c>
      <c r="K8" s="8" t="s">
        <v>6</v>
      </c>
      <c r="L8" s="8" t="s">
        <v>7</v>
      </c>
      <c r="M8" s="8"/>
      <c r="N8" s="8" t="s">
        <v>23</v>
      </c>
      <c r="O8" s="8" t="s">
        <v>26</v>
      </c>
      <c r="P8" s="8" t="s">
        <v>29</v>
      </c>
      <c r="R8" s="8" t="s">
        <v>30</v>
      </c>
      <c r="S8" s="37" t="s">
        <v>8</v>
      </c>
      <c r="U8" s="71" t="s">
        <v>38</v>
      </c>
    </row>
    <row r="9" spans="1:36" ht="15.6" x14ac:dyDescent="0.3">
      <c r="G9" s="114">
        <v>0.05</v>
      </c>
      <c r="H9" s="117">
        <v>0</v>
      </c>
      <c r="I9" s="9"/>
      <c r="J9" s="114">
        <v>0</v>
      </c>
      <c r="K9" s="4">
        <f>COUNTIF(H19:H383,0)</f>
        <v>287</v>
      </c>
      <c r="L9" s="10">
        <f>COUNTIF(H19:H383,G6)</f>
        <v>45</v>
      </c>
      <c r="N9" s="81">
        <v>263</v>
      </c>
      <c r="O9" s="81">
        <v>1593</v>
      </c>
      <c r="P9" s="81">
        <v>80</v>
      </c>
      <c r="R9" s="81">
        <v>0.85</v>
      </c>
      <c r="S9" s="115">
        <v>0.97</v>
      </c>
      <c r="U9" s="116">
        <f>'Prezzi minimi garantiti'!I33</f>
        <v>0</v>
      </c>
    </row>
    <row r="10" spans="1:36" x14ac:dyDescent="0.3">
      <c r="Z10" s="9"/>
    </row>
    <row r="12" spans="1:36" x14ac:dyDescent="0.3">
      <c r="Q12" s="87">
        <v>3.5000000000000001E-3</v>
      </c>
    </row>
    <row r="13" spans="1:36" x14ac:dyDescent="0.3">
      <c r="Q13">
        <f>J6*Q12</f>
        <v>0.76650000000000007</v>
      </c>
      <c r="X13" s="80"/>
    </row>
    <row r="14" spans="1:36" ht="109.2" x14ac:dyDescent="0.3">
      <c r="B14" s="38" t="s">
        <v>34</v>
      </c>
      <c r="C14" s="38" t="s">
        <v>32</v>
      </c>
      <c r="E14" s="13" t="s">
        <v>33</v>
      </c>
      <c r="F14" s="13" t="s">
        <v>21</v>
      </c>
      <c r="G14" s="14" t="s">
        <v>9</v>
      </c>
      <c r="H14" s="15" t="s">
        <v>35</v>
      </c>
      <c r="I14" s="16" t="s">
        <v>10</v>
      </c>
      <c r="J14" s="13" t="s">
        <v>11</v>
      </c>
      <c r="K14" s="13" t="s">
        <v>2</v>
      </c>
      <c r="L14" s="35" t="s">
        <v>23</v>
      </c>
      <c r="M14" s="35" t="s">
        <v>24</v>
      </c>
      <c r="N14" s="35" t="s">
        <v>25</v>
      </c>
      <c r="O14" s="35" t="s">
        <v>26</v>
      </c>
      <c r="P14" s="7" t="s">
        <v>27</v>
      </c>
      <c r="Q14" s="35" t="s">
        <v>28</v>
      </c>
      <c r="R14" s="13" t="s">
        <v>12</v>
      </c>
      <c r="S14" s="17" t="s">
        <v>13</v>
      </c>
      <c r="T14" s="17" t="s">
        <v>14</v>
      </c>
      <c r="U14" s="12"/>
      <c r="V14" s="18" t="s">
        <v>47</v>
      </c>
      <c r="W14" s="18" t="s">
        <v>48</v>
      </c>
      <c r="X14" s="18" t="s">
        <v>15</v>
      </c>
      <c r="Y14" s="18" t="s">
        <v>16</v>
      </c>
      <c r="Z14" s="12" t="s">
        <v>17</v>
      </c>
      <c r="AA14" s="17" t="s">
        <v>39</v>
      </c>
    </row>
    <row r="15" spans="1:36" ht="15.6" x14ac:dyDescent="0.3">
      <c r="A15" s="12" t="s">
        <v>18</v>
      </c>
      <c r="K15" s="20"/>
      <c r="L15" s="1"/>
      <c r="O15" s="1"/>
      <c r="P15" s="1"/>
      <c r="Q15" s="1"/>
      <c r="R15" s="20"/>
      <c r="S15" s="11"/>
      <c r="T15" s="11"/>
      <c r="U15" s="12" t="s">
        <v>18</v>
      </c>
      <c r="V15" s="66"/>
      <c r="W15" s="66"/>
      <c r="X15" s="66"/>
      <c r="Y15" s="67">
        <f>SUM(Y19:Y383)</f>
        <v>132549.40107189229</v>
      </c>
      <c r="Z15" s="21">
        <f>Y15/1000000</f>
        <v>0.13254940107189228</v>
      </c>
      <c r="AA15" s="70">
        <f>Z15*U9*1000000</f>
        <v>0</v>
      </c>
      <c r="AB15" s="2"/>
    </row>
    <row r="16" spans="1:36" ht="15.6" x14ac:dyDescent="0.3">
      <c r="A16" s="12" t="s">
        <v>19</v>
      </c>
      <c r="B16" s="42">
        <f>AVERAGE(B19:B383)</f>
        <v>4.2469103886786368E-2</v>
      </c>
      <c r="C16" s="43">
        <f>AVERAGE(C19:C383)</f>
        <v>5.0000000000000343E-2</v>
      </c>
      <c r="E16" s="44">
        <f t="shared" ref="E16:L16" si="0">AVERAGE(E19:E383)</f>
        <v>4.2469103886786368E-2</v>
      </c>
      <c r="F16" s="84">
        <f t="shared" si="0"/>
        <v>0</v>
      </c>
      <c r="G16" s="39">
        <f t="shared" si="0"/>
        <v>1.4076975288306658E-2</v>
      </c>
      <c r="H16" s="294">
        <f>AVERAGE(H19:H383)</f>
        <v>8.8451720218802165E-3</v>
      </c>
      <c r="I16" s="22">
        <f t="shared" si="0"/>
        <v>3.3623931864906136E-2</v>
      </c>
      <c r="J16" s="45">
        <f t="shared" si="0"/>
        <v>0.17690344043760428</v>
      </c>
      <c r="K16" s="46">
        <f t="shared" si="0"/>
        <v>219</v>
      </c>
      <c r="L16" s="1">
        <f t="shared" si="0"/>
        <v>263</v>
      </c>
      <c r="M16" s="1"/>
      <c r="N16" s="1"/>
      <c r="O16" s="1"/>
      <c r="P16" s="36">
        <f>AVERAGE(P19:P383)</f>
        <v>2.5119172858878666E-3</v>
      </c>
      <c r="Q16" s="1">
        <f>AVERAGE(Q19:Q383)</f>
        <v>1.266755985317829</v>
      </c>
      <c r="R16" s="23">
        <f>AVERAGE(R19:R178)</f>
        <v>215.34371290849307</v>
      </c>
      <c r="S16" s="11">
        <f>AVERAGE(S19:S170)</f>
        <v>0.84999999999999765</v>
      </c>
      <c r="T16" s="11">
        <f>AVERAGE(T19:T383)</f>
        <v>0.97000000000000686</v>
      </c>
      <c r="U16" s="12" t="s">
        <v>19</v>
      </c>
      <c r="V16" s="68">
        <f>H16*9.81*J6</f>
        <v>19.00287912008724</v>
      </c>
      <c r="W16" s="68">
        <f>H16*R16*9.81*S16*T16</f>
        <v>15.406292807788317</v>
      </c>
      <c r="X16" s="24">
        <f>CEILING(W16,5)</f>
        <v>20</v>
      </c>
      <c r="Y16" s="69"/>
      <c r="Z16" s="21"/>
      <c r="AA16" s="19"/>
    </row>
    <row r="17" spans="1:27" ht="15.6" x14ac:dyDescent="0.3">
      <c r="B17" s="20"/>
      <c r="K17" s="20"/>
      <c r="L17" s="1"/>
      <c r="M17" s="1"/>
      <c r="N17" s="1"/>
      <c r="O17" s="1"/>
      <c r="P17" s="1"/>
      <c r="Q17" s="1"/>
      <c r="R17" s="20"/>
      <c r="S17" s="11"/>
      <c r="T17" s="11"/>
      <c r="U17" s="12" t="s">
        <v>20</v>
      </c>
      <c r="V17" s="25"/>
      <c r="W17" s="24"/>
      <c r="X17" s="24">
        <f>MAX(X19:X383)</f>
        <v>90</v>
      </c>
      <c r="Y17" s="24"/>
      <c r="Z17" s="12"/>
    </row>
    <row r="18" spans="1:27" ht="15.6" x14ac:dyDescent="0.3">
      <c r="B18" s="20"/>
      <c r="E18" s="12"/>
      <c r="F18" s="12"/>
      <c r="G18" s="12"/>
      <c r="H18" s="12"/>
      <c r="I18" s="12"/>
      <c r="J18" s="20"/>
      <c r="K18" s="20"/>
      <c r="R18" s="20"/>
      <c r="S18" s="12"/>
      <c r="T18" s="12"/>
      <c r="U18" s="12"/>
      <c r="V18" s="12"/>
      <c r="W18" s="12"/>
      <c r="X18" s="12"/>
      <c r="Y18" s="12"/>
      <c r="Z18" s="12"/>
      <c r="AA18" s="19"/>
    </row>
    <row r="19" spans="1:27" ht="15.6" x14ac:dyDescent="0.3">
      <c r="A19" s="26">
        <v>1</v>
      </c>
      <c r="B19" s="28">
        <f>'Curva durate'!B23/1000</f>
        <v>0.18906332230001088</v>
      </c>
      <c r="C19" s="11">
        <f>$G$9</f>
        <v>0.05</v>
      </c>
      <c r="D19" s="11"/>
      <c r="E19" s="29">
        <f>B19</f>
        <v>0.18906332230001088</v>
      </c>
      <c r="F19" s="83">
        <f>$J$9</f>
        <v>0</v>
      </c>
      <c r="G19" s="40">
        <f>IF((B19-C19)-F19&gt;0,(B19-C19)-F19,0)</f>
        <v>0.13906332230001089</v>
      </c>
      <c r="H19" s="34">
        <f t="shared" ref="H19:H82" si="1">IF(G19&gt;$G$6,$G$6,IF(G19&lt;$H$6,0,G19))</f>
        <v>0.05</v>
      </c>
      <c r="I19" s="41">
        <f t="shared" ref="I19:I82" si="2">E19-H19</f>
        <v>0.13906332230001089</v>
      </c>
      <c r="J19" s="27">
        <f t="shared" ref="J19:J82" si="3">H19/$G$6</f>
        <v>1</v>
      </c>
      <c r="K19" s="11">
        <f t="shared" ref="K19:K82" si="4">$J$6</f>
        <v>219</v>
      </c>
      <c r="L19">
        <f t="shared" ref="L19:L82" si="5">$N$9</f>
        <v>263</v>
      </c>
      <c r="M19" s="36">
        <f>PI()*(L19/1000)^2/4</f>
        <v>5.4325205564038109E-2</v>
      </c>
      <c r="N19" s="99">
        <f>L19/4/1000</f>
        <v>6.5750000000000003E-2</v>
      </c>
      <c r="O19">
        <f>$O$9</f>
        <v>1593</v>
      </c>
      <c r="P19" s="36">
        <f t="shared" ref="P19:P82" si="6">10.3/($P$9^2*(L19/1000)^(1/3))</f>
        <v>2.511917285887877E-3</v>
      </c>
      <c r="Q19" s="1">
        <f>P19*(H19)^2*(L19/1000)^(-5)*O19</f>
        <v>7.9502791265934247</v>
      </c>
      <c r="R19" s="23">
        <f>K19-Q19-$Q$13</f>
        <v>210.28322087340658</v>
      </c>
      <c r="S19" s="23">
        <f t="shared" ref="S19:S82" si="7">$R$9</f>
        <v>0.85</v>
      </c>
      <c r="T19" s="11">
        <f t="shared" ref="T19:T82" si="8">$S$9</f>
        <v>0.97</v>
      </c>
      <c r="U19" s="12"/>
      <c r="V19" s="30">
        <f t="shared" ref="V19:V82" si="9">H19*9.81*R19</f>
        <v>103.14391983840594</v>
      </c>
      <c r="W19" s="24">
        <f t="shared" ref="W19:W82" si="10">V19*S19*T19</f>
        <v>85.042161906765685</v>
      </c>
      <c r="X19" s="24">
        <f>CEILING(W19,5)</f>
        <v>90</v>
      </c>
      <c r="Y19" s="31">
        <f>W19*24</f>
        <v>2041.0118857623766</v>
      </c>
      <c r="Z19" s="12"/>
      <c r="AA19" s="19"/>
    </row>
    <row r="20" spans="1:27" ht="15.6" x14ac:dyDescent="0.3">
      <c r="A20" s="32">
        <v>2</v>
      </c>
      <c r="B20" s="28">
        <f>'Curva durate'!B24/1000</f>
        <v>0.18637465231519529</v>
      </c>
      <c r="C20" s="11">
        <f t="shared" ref="C20:C83" si="11">$G$9</f>
        <v>0.05</v>
      </c>
      <c r="D20" s="11"/>
      <c r="E20" s="29">
        <f t="shared" ref="E20:E83" si="12">B20</f>
        <v>0.18637465231519529</v>
      </c>
      <c r="F20" s="83">
        <f t="shared" ref="F20:F83" si="13">$J$9</f>
        <v>0</v>
      </c>
      <c r="G20" s="40">
        <f t="shared" ref="G20:G83" si="14">IF((B20-C20)-F20&gt;0,(B20-C20)-F20,0)</f>
        <v>0.1363746523151953</v>
      </c>
      <c r="H20" s="34">
        <f t="shared" si="1"/>
        <v>0.05</v>
      </c>
      <c r="I20" s="41">
        <f t="shared" si="2"/>
        <v>0.1363746523151953</v>
      </c>
      <c r="J20" s="27">
        <f t="shared" si="3"/>
        <v>1</v>
      </c>
      <c r="K20" s="11">
        <f t="shared" si="4"/>
        <v>219</v>
      </c>
      <c r="L20">
        <f t="shared" si="5"/>
        <v>263</v>
      </c>
      <c r="M20" s="36">
        <f t="shared" ref="M20:M83" si="15">PI()*(L20/1000)^2/4</f>
        <v>5.4325205564038109E-2</v>
      </c>
      <c r="N20" s="99">
        <f t="shared" ref="N20:N83" si="16">L20/4/1000</f>
        <v>6.5750000000000003E-2</v>
      </c>
      <c r="O20">
        <f t="shared" ref="O20:O83" si="17">$O$9</f>
        <v>1593</v>
      </c>
      <c r="P20" s="36">
        <f t="shared" si="6"/>
        <v>2.511917285887877E-3</v>
      </c>
      <c r="Q20" s="1">
        <f t="shared" ref="Q20:Q83" si="18">P20*(H20)^2*(L20/1000)^(-5)*O20</f>
        <v>7.9502791265934247</v>
      </c>
      <c r="R20" s="23">
        <f t="shared" ref="R20:R83" si="19">K20-Q20-$Q$13</f>
        <v>210.28322087340658</v>
      </c>
      <c r="S20" s="23">
        <f t="shared" si="7"/>
        <v>0.85</v>
      </c>
      <c r="T20" s="11">
        <f t="shared" si="8"/>
        <v>0.97</v>
      </c>
      <c r="U20" s="20"/>
      <c r="V20" s="30">
        <f t="shared" si="9"/>
        <v>103.14391983840594</v>
      </c>
      <c r="W20" s="24">
        <f t="shared" si="10"/>
        <v>85.042161906765685</v>
      </c>
      <c r="X20" s="24">
        <f t="shared" ref="X20:X83" si="20">CEILING(W20,5)</f>
        <v>90</v>
      </c>
      <c r="Y20" s="31">
        <f t="shared" ref="Y20:Y83" si="21">W20*24</f>
        <v>2041.0118857623766</v>
      </c>
      <c r="Z20" s="20"/>
      <c r="AA20" s="19"/>
    </row>
    <row r="21" spans="1:27" ht="15.6" x14ac:dyDescent="0.3">
      <c r="A21" s="32">
        <v>3</v>
      </c>
      <c r="B21" s="28">
        <f>'Curva durate'!B25/1000</f>
        <v>0.18372421791303686</v>
      </c>
      <c r="C21" s="11">
        <f t="shared" si="11"/>
        <v>0.05</v>
      </c>
      <c r="D21" s="11"/>
      <c r="E21" s="29">
        <f t="shared" si="12"/>
        <v>0.18372421791303686</v>
      </c>
      <c r="F21" s="83">
        <f t="shared" si="13"/>
        <v>0</v>
      </c>
      <c r="G21" s="40">
        <f t="shared" si="14"/>
        <v>0.13372421791303685</v>
      </c>
      <c r="H21" s="34">
        <f t="shared" si="1"/>
        <v>0.05</v>
      </c>
      <c r="I21" s="41">
        <f t="shared" si="2"/>
        <v>0.13372421791303685</v>
      </c>
      <c r="J21" s="27">
        <f t="shared" si="3"/>
        <v>1</v>
      </c>
      <c r="K21" s="11">
        <f t="shared" si="4"/>
        <v>219</v>
      </c>
      <c r="L21">
        <f t="shared" si="5"/>
        <v>263</v>
      </c>
      <c r="M21" s="36">
        <f t="shared" si="15"/>
        <v>5.4325205564038109E-2</v>
      </c>
      <c r="N21" s="99">
        <f t="shared" si="16"/>
        <v>6.5750000000000003E-2</v>
      </c>
      <c r="O21">
        <f t="shared" si="17"/>
        <v>1593</v>
      </c>
      <c r="P21" s="36">
        <f t="shared" si="6"/>
        <v>2.511917285887877E-3</v>
      </c>
      <c r="Q21" s="1">
        <f t="shared" si="18"/>
        <v>7.9502791265934247</v>
      </c>
      <c r="R21" s="23">
        <f t="shared" si="19"/>
        <v>210.28322087340658</v>
      </c>
      <c r="S21" s="23">
        <f t="shared" si="7"/>
        <v>0.85</v>
      </c>
      <c r="T21" s="11">
        <f t="shared" si="8"/>
        <v>0.97</v>
      </c>
      <c r="U21" s="20"/>
      <c r="V21" s="30">
        <f t="shared" si="9"/>
        <v>103.14391983840594</v>
      </c>
      <c r="W21" s="24">
        <f t="shared" si="10"/>
        <v>85.042161906765685</v>
      </c>
      <c r="X21" s="24">
        <f t="shared" si="20"/>
        <v>90</v>
      </c>
      <c r="Y21" s="31">
        <f t="shared" si="21"/>
        <v>2041.0118857623766</v>
      </c>
      <c r="Z21" s="20"/>
      <c r="AA21" s="19"/>
    </row>
    <row r="22" spans="1:27" ht="15.6" x14ac:dyDescent="0.3">
      <c r="A22" s="26">
        <v>4</v>
      </c>
      <c r="B22" s="28">
        <f>'Curva durate'!B26/1000</f>
        <v>0.18111147534521793</v>
      </c>
      <c r="C22" s="11">
        <f t="shared" si="11"/>
        <v>0.05</v>
      </c>
      <c r="D22" s="11"/>
      <c r="E22" s="29">
        <f t="shared" si="12"/>
        <v>0.18111147534521793</v>
      </c>
      <c r="F22" s="83">
        <f t="shared" si="13"/>
        <v>0</v>
      </c>
      <c r="G22" s="40">
        <f t="shared" si="14"/>
        <v>0.13111147534521794</v>
      </c>
      <c r="H22" s="34">
        <f t="shared" si="1"/>
        <v>0.05</v>
      </c>
      <c r="I22" s="41">
        <f t="shared" si="2"/>
        <v>0.13111147534521794</v>
      </c>
      <c r="J22" s="27">
        <f t="shared" si="3"/>
        <v>1</v>
      </c>
      <c r="K22" s="11">
        <f t="shared" si="4"/>
        <v>219</v>
      </c>
      <c r="L22">
        <f t="shared" si="5"/>
        <v>263</v>
      </c>
      <c r="M22" s="36">
        <f t="shared" si="15"/>
        <v>5.4325205564038109E-2</v>
      </c>
      <c r="N22" s="99">
        <f t="shared" si="16"/>
        <v>6.5750000000000003E-2</v>
      </c>
      <c r="O22">
        <f t="shared" si="17"/>
        <v>1593</v>
      </c>
      <c r="P22" s="36">
        <f t="shared" si="6"/>
        <v>2.511917285887877E-3</v>
      </c>
      <c r="Q22" s="1">
        <f t="shared" si="18"/>
        <v>7.9502791265934247</v>
      </c>
      <c r="R22" s="23">
        <f t="shared" si="19"/>
        <v>210.28322087340658</v>
      </c>
      <c r="S22" s="23">
        <f t="shared" si="7"/>
        <v>0.85</v>
      </c>
      <c r="T22" s="11">
        <f t="shared" si="8"/>
        <v>0.97</v>
      </c>
      <c r="U22" s="20"/>
      <c r="V22" s="30">
        <f t="shared" si="9"/>
        <v>103.14391983840594</v>
      </c>
      <c r="W22" s="24">
        <f t="shared" si="10"/>
        <v>85.042161906765685</v>
      </c>
      <c r="X22" s="24">
        <f t="shared" si="20"/>
        <v>90</v>
      </c>
      <c r="Y22" s="31">
        <f t="shared" si="21"/>
        <v>2041.0118857623766</v>
      </c>
      <c r="Z22" s="20"/>
      <c r="AA22" s="19"/>
    </row>
    <row r="23" spans="1:27" ht="15.6" x14ac:dyDescent="0.3">
      <c r="A23" s="32">
        <v>5</v>
      </c>
      <c r="B23" s="28">
        <f>'Curva durate'!B27/1000</f>
        <v>0.17853588859606701</v>
      </c>
      <c r="C23" s="11">
        <f t="shared" si="11"/>
        <v>0.05</v>
      </c>
      <c r="D23" s="11"/>
      <c r="E23" s="29">
        <f t="shared" si="12"/>
        <v>0.17853588859606701</v>
      </c>
      <c r="F23" s="83">
        <f t="shared" si="13"/>
        <v>0</v>
      </c>
      <c r="G23" s="40">
        <f t="shared" si="14"/>
        <v>0.12853588859606702</v>
      </c>
      <c r="H23" s="34">
        <f t="shared" si="1"/>
        <v>0.05</v>
      </c>
      <c r="I23" s="41">
        <f t="shared" si="2"/>
        <v>0.12853588859606702</v>
      </c>
      <c r="J23" s="27">
        <f t="shared" si="3"/>
        <v>1</v>
      </c>
      <c r="K23" s="11">
        <f t="shared" si="4"/>
        <v>219</v>
      </c>
      <c r="L23">
        <f t="shared" si="5"/>
        <v>263</v>
      </c>
      <c r="M23" s="36">
        <f t="shared" si="15"/>
        <v>5.4325205564038109E-2</v>
      </c>
      <c r="N23" s="99">
        <f t="shared" si="16"/>
        <v>6.5750000000000003E-2</v>
      </c>
      <c r="O23">
        <f t="shared" si="17"/>
        <v>1593</v>
      </c>
      <c r="P23" s="36">
        <f t="shared" si="6"/>
        <v>2.511917285887877E-3</v>
      </c>
      <c r="Q23" s="1">
        <f t="shared" si="18"/>
        <v>7.9502791265934247</v>
      </c>
      <c r="R23" s="23">
        <f t="shared" si="19"/>
        <v>210.28322087340658</v>
      </c>
      <c r="S23" s="23">
        <f t="shared" si="7"/>
        <v>0.85</v>
      </c>
      <c r="T23" s="11">
        <f t="shared" si="8"/>
        <v>0.97</v>
      </c>
      <c r="U23" s="20"/>
      <c r="V23" s="30">
        <f t="shared" si="9"/>
        <v>103.14391983840594</v>
      </c>
      <c r="W23" s="24">
        <f t="shared" si="10"/>
        <v>85.042161906765685</v>
      </c>
      <c r="X23" s="24">
        <f t="shared" si="20"/>
        <v>90</v>
      </c>
      <c r="Y23" s="31">
        <f t="shared" si="21"/>
        <v>2041.0118857623766</v>
      </c>
      <c r="Z23" s="20"/>
      <c r="AA23" s="19"/>
    </row>
    <row r="24" spans="1:27" ht="15.6" x14ac:dyDescent="0.3">
      <c r="A24" s="32">
        <v>6</v>
      </c>
      <c r="B24" s="28">
        <f>'Curva durate'!B28/1000</f>
        <v>0.17599692927259275</v>
      </c>
      <c r="C24" s="11">
        <f t="shared" si="11"/>
        <v>0.05</v>
      </c>
      <c r="D24" s="11"/>
      <c r="E24" s="29">
        <f t="shared" si="12"/>
        <v>0.17599692927259275</v>
      </c>
      <c r="F24" s="83">
        <f t="shared" si="13"/>
        <v>0</v>
      </c>
      <c r="G24" s="40">
        <f t="shared" si="14"/>
        <v>0.12599692927259276</v>
      </c>
      <c r="H24" s="34">
        <f t="shared" si="1"/>
        <v>0.05</v>
      </c>
      <c r="I24" s="41">
        <f t="shared" si="2"/>
        <v>0.12599692927259276</v>
      </c>
      <c r="J24" s="27">
        <f t="shared" si="3"/>
        <v>1</v>
      </c>
      <c r="K24" s="11">
        <f t="shared" si="4"/>
        <v>219</v>
      </c>
      <c r="L24">
        <f t="shared" si="5"/>
        <v>263</v>
      </c>
      <c r="M24" s="36">
        <f t="shared" si="15"/>
        <v>5.4325205564038109E-2</v>
      </c>
      <c r="N24" s="99">
        <f t="shared" si="16"/>
        <v>6.5750000000000003E-2</v>
      </c>
      <c r="O24">
        <f t="shared" si="17"/>
        <v>1593</v>
      </c>
      <c r="P24" s="36">
        <f t="shared" si="6"/>
        <v>2.511917285887877E-3</v>
      </c>
      <c r="Q24" s="1">
        <f t="shared" si="18"/>
        <v>7.9502791265934247</v>
      </c>
      <c r="R24" s="23">
        <f t="shared" si="19"/>
        <v>210.28322087340658</v>
      </c>
      <c r="S24" s="23">
        <f t="shared" si="7"/>
        <v>0.85</v>
      </c>
      <c r="T24" s="11">
        <f t="shared" si="8"/>
        <v>0.97</v>
      </c>
      <c r="U24" s="20"/>
      <c r="V24" s="30">
        <f t="shared" si="9"/>
        <v>103.14391983840594</v>
      </c>
      <c r="W24" s="24">
        <f t="shared" si="10"/>
        <v>85.042161906765685</v>
      </c>
      <c r="X24" s="24">
        <f t="shared" si="20"/>
        <v>90</v>
      </c>
      <c r="Y24" s="31">
        <f t="shared" si="21"/>
        <v>2041.0118857623766</v>
      </c>
      <c r="Z24" s="20"/>
      <c r="AA24" s="19"/>
    </row>
    <row r="25" spans="1:27" ht="15.6" x14ac:dyDescent="0.3">
      <c r="A25" s="26">
        <v>7</v>
      </c>
      <c r="B25" s="28">
        <f>'Curva durate'!B29/1000</f>
        <v>0.17349407649608195</v>
      </c>
      <c r="C25" s="11">
        <f t="shared" si="11"/>
        <v>0.05</v>
      </c>
      <c r="D25" s="11"/>
      <c r="E25" s="29">
        <f t="shared" si="12"/>
        <v>0.17349407649608195</v>
      </c>
      <c r="F25" s="83">
        <f t="shared" si="13"/>
        <v>0</v>
      </c>
      <c r="G25" s="40">
        <f t="shared" si="14"/>
        <v>0.12349407649608195</v>
      </c>
      <c r="H25" s="34">
        <f t="shared" si="1"/>
        <v>0.05</v>
      </c>
      <c r="I25" s="41">
        <f t="shared" si="2"/>
        <v>0.12349407649608195</v>
      </c>
      <c r="J25" s="27">
        <f t="shared" si="3"/>
        <v>1</v>
      </c>
      <c r="K25" s="11">
        <f t="shared" si="4"/>
        <v>219</v>
      </c>
      <c r="L25">
        <f t="shared" si="5"/>
        <v>263</v>
      </c>
      <c r="M25" s="36">
        <f t="shared" si="15"/>
        <v>5.4325205564038109E-2</v>
      </c>
      <c r="N25" s="99">
        <f t="shared" si="16"/>
        <v>6.5750000000000003E-2</v>
      </c>
      <c r="O25">
        <f t="shared" si="17"/>
        <v>1593</v>
      </c>
      <c r="P25" s="36">
        <f t="shared" si="6"/>
        <v>2.511917285887877E-3</v>
      </c>
      <c r="Q25" s="1">
        <f t="shared" si="18"/>
        <v>7.9502791265934247</v>
      </c>
      <c r="R25" s="23">
        <f t="shared" si="19"/>
        <v>210.28322087340658</v>
      </c>
      <c r="S25" s="23">
        <f t="shared" si="7"/>
        <v>0.85</v>
      </c>
      <c r="T25" s="11">
        <f t="shared" si="8"/>
        <v>0.97</v>
      </c>
      <c r="U25" s="12"/>
      <c r="V25" s="30">
        <f t="shared" si="9"/>
        <v>103.14391983840594</v>
      </c>
      <c r="W25" s="24">
        <f t="shared" si="10"/>
        <v>85.042161906765685</v>
      </c>
      <c r="X25" s="24">
        <f t="shared" si="20"/>
        <v>90</v>
      </c>
      <c r="Y25" s="31">
        <f t="shared" si="21"/>
        <v>2041.0118857623766</v>
      </c>
      <c r="Z25" s="20"/>
      <c r="AA25" s="19"/>
    </row>
    <row r="26" spans="1:27" ht="15.6" x14ac:dyDescent="0.3">
      <c r="A26" s="32">
        <v>8</v>
      </c>
      <c r="B26" s="28">
        <f>'Curva durate'!B30/1000</f>
        <v>0.17102681679523887</v>
      </c>
      <c r="C26" s="11">
        <f t="shared" si="11"/>
        <v>0.05</v>
      </c>
      <c r="D26" s="11"/>
      <c r="E26" s="29">
        <f t="shared" si="12"/>
        <v>0.17102681679523887</v>
      </c>
      <c r="F26" s="83">
        <f t="shared" si="13"/>
        <v>0</v>
      </c>
      <c r="G26" s="40">
        <f t="shared" si="14"/>
        <v>0.12102681679523887</v>
      </c>
      <c r="H26" s="34">
        <f t="shared" si="1"/>
        <v>0.05</v>
      </c>
      <c r="I26" s="41">
        <f t="shared" si="2"/>
        <v>0.12102681679523887</v>
      </c>
      <c r="J26" s="27">
        <f t="shared" si="3"/>
        <v>1</v>
      </c>
      <c r="K26" s="11">
        <f t="shared" si="4"/>
        <v>219</v>
      </c>
      <c r="L26">
        <f t="shared" si="5"/>
        <v>263</v>
      </c>
      <c r="M26" s="36">
        <f t="shared" si="15"/>
        <v>5.4325205564038109E-2</v>
      </c>
      <c r="N26" s="99">
        <f t="shared" si="16"/>
        <v>6.5750000000000003E-2</v>
      </c>
      <c r="O26">
        <f t="shared" si="17"/>
        <v>1593</v>
      </c>
      <c r="P26" s="36">
        <f t="shared" si="6"/>
        <v>2.511917285887877E-3</v>
      </c>
      <c r="Q26" s="1">
        <f t="shared" si="18"/>
        <v>7.9502791265934247</v>
      </c>
      <c r="R26" s="23">
        <f t="shared" si="19"/>
        <v>210.28322087340658</v>
      </c>
      <c r="S26" s="23">
        <f t="shared" si="7"/>
        <v>0.85</v>
      </c>
      <c r="T26" s="11">
        <f t="shared" si="8"/>
        <v>0.97</v>
      </c>
      <c r="U26" s="20"/>
      <c r="V26" s="30">
        <f t="shared" si="9"/>
        <v>103.14391983840594</v>
      </c>
      <c r="W26" s="24">
        <f t="shared" si="10"/>
        <v>85.042161906765685</v>
      </c>
      <c r="X26" s="24">
        <f t="shared" si="20"/>
        <v>90</v>
      </c>
      <c r="Y26" s="31">
        <f t="shared" si="21"/>
        <v>2041.0118857623766</v>
      </c>
      <c r="Z26" s="20"/>
      <c r="AA26" s="19"/>
    </row>
    <row r="27" spans="1:27" ht="15.6" x14ac:dyDescent="0.3">
      <c r="A27" s="32">
        <v>9</v>
      </c>
      <c r="B27" s="28">
        <f>'Curva durate'!B31/1000</f>
        <v>0.16859464400084442</v>
      </c>
      <c r="C27" s="11">
        <f t="shared" si="11"/>
        <v>0.05</v>
      </c>
      <c r="D27" s="11"/>
      <c r="E27" s="29">
        <f t="shared" si="12"/>
        <v>0.16859464400084442</v>
      </c>
      <c r="F27" s="83">
        <f t="shared" si="13"/>
        <v>0</v>
      </c>
      <c r="G27" s="40">
        <f t="shared" si="14"/>
        <v>0.11859464400084442</v>
      </c>
      <c r="H27" s="34">
        <f t="shared" si="1"/>
        <v>0.05</v>
      </c>
      <c r="I27" s="41">
        <f t="shared" si="2"/>
        <v>0.11859464400084442</v>
      </c>
      <c r="J27" s="27">
        <f t="shared" si="3"/>
        <v>1</v>
      </c>
      <c r="K27" s="11">
        <f t="shared" si="4"/>
        <v>219</v>
      </c>
      <c r="L27">
        <f t="shared" si="5"/>
        <v>263</v>
      </c>
      <c r="M27" s="36">
        <f t="shared" si="15"/>
        <v>5.4325205564038109E-2</v>
      </c>
      <c r="N27" s="99">
        <f t="shared" si="16"/>
        <v>6.5750000000000003E-2</v>
      </c>
      <c r="O27">
        <f t="shared" si="17"/>
        <v>1593</v>
      </c>
      <c r="P27" s="36">
        <f t="shared" si="6"/>
        <v>2.511917285887877E-3</v>
      </c>
      <c r="Q27" s="1">
        <f t="shared" si="18"/>
        <v>7.9502791265934247</v>
      </c>
      <c r="R27" s="23">
        <f t="shared" si="19"/>
        <v>210.28322087340658</v>
      </c>
      <c r="S27" s="23">
        <f t="shared" si="7"/>
        <v>0.85</v>
      </c>
      <c r="T27" s="11">
        <f t="shared" si="8"/>
        <v>0.97</v>
      </c>
      <c r="U27" s="20"/>
      <c r="V27" s="30">
        <f t="shared" si="9"/>
        <v>103.14391983840594</v>
      </c>
      <c r="W27" s="24">
        <f t="shared" si="10"/>
        <v>85.042161906765685</v>
      </c>
      <c r="X27" s="24">
        <f t="shared" si="20"/>
        <v>90</v>
      </c>
      <c r="Y27" s="31">
        <f t="shared" si="21"/>
        <v>2041.0118857623766</v>
      </c>
      <c r="Z27" s="20"/>
      <c r="AA27" s="19"/>
    </row>
    <row r="28" spans="1:27" ht="15.6" x14ac:dyDescent="0.3">
      <c r="A28" s="26">
        <v>10</v>
      </c>
      <c r="B28" s="28">
        <f>'Curva durate'!B32/1000</f>
        <v>0.16619705914191321</v>
      </c>
      <c r="C28" s="11">
        <f t="shared" si="11"/>
        <v>0.05</v>
      </c>
      <c r="D28" s="11"/>
      <c r="E28" s="29">
        <f t="shared" si="12"/>
        <v>0.16619705914191321</v>
      </c>
      <c r="F28" s="83">
        <f t="shared" si="13"/>
        <v>0</v>
      </c>
      <c r="G28" s="40">
        <f t="shared" si="14"/>
        <v>0.11619705914191321</v>
      </c>
      <c r="H28" s="34">
        <f t="shared" si="1"/>
        <v>0.05</v>
      </c>
      <c r="I28" s="41">
        <f t="shared" si="2"/>
        <v>0.11619705914191321</v>
      </c>
      <c r="J28" s="27">
        <f t="shared" si="3"/>
        <v>1</v>
      </c>
      <c r="K28" s="11">
        <f t="shared" si="4"/>
        <v>219</v>
      </c>
      <c r="L28">
        <f t="shared" si="5"/>
        <v>263</v>
      </c>
      <c r="M28" s="36">
        <f t="shared" si="15"/>
        <v>5.4325205564038109E-2</v>
      </c>
      <c r="N28" s="99">
        <f t="shared" si="16"/>
        <v>6.5750000000000003E-2</v>
      </c>
      <c r="O28">
        <f t="shared" si="17"/>
        <v>1593</v>
      </c>
      <c r="P28" s="36">
        <f t="shared" si="6"/>
        <v>2.511917285887877E-3</v>
      </c>
      <c r="Q28" s="1">
        <f t="shared" si="18"/>
        <v>7.9502791265934247</v>
      </c>
      <c r="R28" s="23">
        <f t="shared" si="19"/>
        <v>210.28322087340658</v>
      </c>
      <c r="S28" s="23">
        <f t="shared" si="7"/>
        <v>0.85</v>
      </c>
      <c r="T28" s="11">
        <f t="shared" si="8"/>
        <v>0.97</v>
      </c>
      <c r="U28" s="20"/>
      <c r="V28" s="30">
        <f t="shared" si="9"/>
        <v>103.14391983840594</v>
      </c>
      <c r="W28" s="24">
        <f t="shared" si="10"/>
        <v>85.042161906765685</v>
      </c>
      <c r="X28" s="24">
        <f t="shared" si="20"/>
        <v>90</v>
      </c>
      <c r="Y28" s="31">
        <f t="shared" si="21"/>
        <v>2041.0118857623766</v>
      </c>
      <c r="Z28" s="20"/>
      <c r="AA28" s="19"/>
    </row>
    <row r="29" spans="1:27" ht="15.6" x14ac:dyDescent="0.3">
      <c r="A29" s="32">
        <v>11</v>
      </c>
      <c r="B29" s="28">
        <f>'Curva durate'!B33/1000</f>
        <v>0.16383357034332741</v>
      </c>
      <c r="C29" s="11">
        <f t="shared" si="11"/>
        <v>0.05</v>
      </c>
      <c r="D29" s="11"/>
      <c r="E29" s="29">
        <f t="shared" si="12"/>
        <v>0.16383357034332741</v>
      </c>
      <c r="F29" s="83">
        <f t="shared" si="13"/>
        <v>0</v>
      </c>
      <c r="G29" s="40">
        <f t="shared" si="14"/>
        <v>0.1138335703433274</v>
      </c>
      <c r="H29" s="34">
        <f t="shared" si="1"/>
        <v>0.05</v>
      </c>
      <c r="I29" s="41">
        <f t="shared" si="2"/>
        <v>0.1138335703433274</v>
      </c>
      <c r="J29" s="27">
        <f t="shared" si="3"/>
        <v>1</v>
      </c>
      <c r="K29" s="11">
        <f t="shared" si="4"/>
        <v>219</v>
      </c>
      <c r="L29">
        <f t="shared" si="5"/>
        <v>263</v>
      </c>
      <c r="M29" s="36">
        <f t="shared" si="15"/>
        <v>5.4325205564038109E-2</v>
      </c>
      <c r="N29" s="99">
        <f t="shared" si="16"/>
        <v>6.5750000000000003E-2</v>
      </c>
      <c r="O29">
        <f t="shared" si="17"/>
        <v>1593</v>
      </c>
      <c r="P29" s="36">
        <f t="shared" si="6"/>
        <v>2.511917285887877E-3</v>
      </c>
      <c r="Q29" s="1">
        <f t="shared" si="18"/>
        <v>7.9502791265934247</v>
      </c>
      <c r="R29" s="23">
        <f t="shared" si="19"/>
        <v>210.28322087340658</v>
      </c>
      <c r="S29" s="23">
        <f t="shared" si="7"/>
        <v>0.85</v>
      </c>
      <c r="T29" s="11">
        <f t="shared" si="8"/>
        <v>0.97</v>
      </c>
      <c r="U29" s="20"/>
      <c r="V29" s="30">
        <f t="shared" si="9"/>
        <v>103.14391983840594</v>
      </c>
      <c r="W29" s="24">
        <f t="shared" si="10"/>
        <v>85.042161906765685</v>
      </c>
      <c r="X29" s="24">
        <f t="shared" si="20"/>
        <v>90</v>
      </c>
      <c r="Y29" s="31">
        <f t="shared" si="21"/>
        <v>2041.0118857623766</v>
      </c>
      <c r="Z29" s="20"/>
      <c r="AA29" s="19"/>
    </row>
    <row r="30" spans="1:27" ht="15.6" x14ac:dyDescent="0.3">
      <c r="A30" s="32">
        <v>12</v>
      </c>
      <c r="B30" s="28">
        <f>'Curva durate'!B34/1000</f>
        <v>0.16150369272492665</v>
      </c>
      <c r="C30" s="11">
        <f t="shared" si="11"/>
        <v>0.05</v>
      </c>
      <c r="D30" s="11"/>
      <c r="E30" s="29">
        <f t="shared" si="12"/>
        <v>0.16150369272492665</v>
      </c>
      <c r="F30" s="83">
        <f t="shared" si="13"/>
        <v>0</v>
      </c>
      <c r="G30" s="40">
        <f t="shared" si="14"/>
        <v>0.11150369272492665</v>
      </c>
      <c r="H30" s="34">
        <f t="shared" si="1"/>
        <v>0.05</v>
      </c>
      <c r="I30" s="41">
        <f t="shared" si="2"/>
        <v>0.11150369272492665</v>
      </c>
      <c r="J30" s="27">
        <f t="shared" si="3"/>
        <v>1</v>
      </c>
      <c r="K30" s="11">
        <f t="shared" si="4"/>
        <v>219</v>
      </c>
      <c r="L30">
        <f t="shared" si="5"/>
        <v>263</v>
      </c>
      <c r="M30" s="36">
        <f t="shared" si="15"/>
        <v>5.4325205564038109E-2</v>
      </c>
      <c r="N30" s="99">
        <f t="shared" si="16"/>
        <v>6.5750000000000003E-2</v>
      </c>
      <c r="O30">
        <f t="shared" si="17"/>
        <v>1593</v>
      </c>
      <c r="P30" s="36">
        <f t="shared" si="6"/>
        <v>2.511917285887877E-3</v>
      </c>
      <c r="Q30" s="1">
        <f t="shared" si="18"/>
        <v>7.9502791265934247</v>
      </c>
      <c r="R30" s="23">
        <f t="shared" si="19"/>
        <v>210.28322087340658</v>
      </c>
      <c r="S30" s="23">
        <f t="shared" si="7"/>
        <v>0.85</v>
      </c>
      <c r="T30" s="11">
        <f t="shared" si="8"/>
        <v>0.97</v>
      </c>
      <c r="U30" s="20"/>
      <c r="V30" s="30">
        <f t="shared" si="9"/>
        <v>103.14391983840594</v>
      </c>
      <c r="W30" s="24">
        <f t="shared" si="10"/>
        <v>85.042161906765685</v>
      </c>
      <c r="X30" s="24">
        <f t="shared" si="20"/>
        <v>90</v>
      </c>
      <c r="Y30" s="31">
        <f t="shared" si="21"/>
        <v>2041.0118857623766</v>
      </c>
      <c r="Z30" s="20"/>
      <c r="AA30" s="19"/>
    </row>
    <row r="31" spans="1:27" ht="15.6" x14ac:dyDescent="0.3">
      <c r="A31" s="26">
        <v>13</v>
      </c>
      <c r="B31" s="28">
        <f>'Curva durate'!B35/1000</f>
        <v>0.1592069483020325</v>
      </c>
      <c r="C31" s="11">
        <f t="shared" si="11"/>
        <v>0.05</v>
      </c>
      <c r="D31" s="11"/>
      <c r="E31" s="29">
        <f t="shared" si="12"/>
        <v>0.1592069483020325</v>
      </c>
      <c r="F31" s="83">
        <f t="shared" si="13"/>
        <v>0</v>
      </c>
      <c r="G31" s="40">
        <f t="shared" si="14"/>
        <v>0.10920694830203249</v>
      </c>
      <c r="H31" s="34">
        <f t="shared" si="1"/>
        <v>0.05</v>
      </c>
      <c r="I31" s="41">
        <f t="shared" si="2"/>
        <v>0.10920694830203249</v>
      </c>
      <c r="J31" s="27">
        <f t="shared" si="3"/>
        <v>1</v>
      </c>
      <c r="K31" s="11">
        <f t="shared" si="4"/>
        <v>219</v>
      </c>
      <c r="L31">
        <f t="shared" si="5"/>
        <v>263</v>
      </c>
      <c r="M31" s="36">
        <f t="shared" si="15"/>
        <v>5.4325205564038109E-2</v>
      </c>
      <c r="N31" s="99">
        <f t="shared" si="16"/>
        <v>6.5750000000000003E-2</v>
      </c>
      <c r="O31">
        <f t="shared" si="17"/>
        <v>1593</v>
      </c>
      <c r="P31" s="36">
        <f t="shared" si="6"/>
        <v>2.511917285887877E-3</v>
      </c>
      <c r="Q31" s="1">
        <f t="shared" si="18"/>
        <v>7.9502791265934247</v>
      </c>
      <c r="R31" s="23">
        <f t="shared" si="19"/>
        <v>210.28322087340658</v>
      </c>
      <c r="S31" s="23">
        <f t="shared" si="7"/>
        <v>0.85</v>
      </c>
      <c r="T31" s="11">
        <f t="shared" si="8"/>
        <v>0.97</v>
      </c>
      <c r="U31" s="20"/>
      <c r="V31" s="30">
        <f t="shared" si="9"/>
        <v>103.14391983840594</v>
      </c>
      <c r="W31" s="24">
        <f t="shared" si="10"/>
        <v>85.042161906765685</v>
      </c>
      <c r="X31" s="24">
        <f t="shared" si="20"/>
        <v>90</v>
      </c>
      <c r="Y31" s="31">
        <f t="shared" si="21"/>
        <v>2041.0118857623766</v>
      </c>
      <c r="Z31" s="20"/>
      <c r="AA31" s="19"/>
    </row>
    <row r="32" spans="1:27" ht="15.6" x14ac:dyDescent="0.3">
      <c r="A32" s="32">
        <v>14</v>
      </c>
      <c r="B32" s="28">
        <f>'Curva durate'!B36/1000</f>
        <v>0.15694286588738773</v>
      </c>
      <c r="C32" s="11">
        <f t="shared" si="11"/>
        <v>0.05</v>
      </c>
      <c r="D32" s="11"/>
      <c r="E32" s="29">
        <f t="shared" si="12"/>
        <v>0.15694286588738773</v>
      </c>
      <c r="F32" s="83">
        <f t="shared" si="13"/>
        <v>0</v>
      </c>
      <c r="G32" s="40">
        <f t="shared" si="14"/>
        <v>0.10694286588738773</v>
      </c>
      <c r="H32" s="34">
        <f t="shared" si="1"/>
        <v>0.05</v>
      </c>
      <c r="I32" s="41">
        <f t="shared" si="2"/>
        <v>0.10694286588738773</v>
      </c>
      <c r="J32" s="27">
        <f t="shared" si="3"/>
        <v>1</v>
      </c>
      <c r="K32" s="11">
        <f t="shared" si="4"/>
        <v>219</v>
      </c>
      <c r="L32">
        <f t="shared" si="5"/>
        <v>263</v>
      </c>
      <c r="M32" s="36">
        <f t="shared" si="15"/>
        <v>5.4325205564038109E-2</v>
      </c>
      <c r="N32" s="99">
        <f t="shared" si="16"/>
        <v>6.5750000000000003E-2</v>
      </c>
      <c r="O32">
        <f t="shared" si="17"/>
        <v>1593</v>
      </c>
      <c r="P32" s="36">
        <f t="shared" si="6"/>
        <v>2.511917285887877E-3</v>
      </c>
      <c r="Q32" s="1">
        <f t="shared" si="18"/>
        <v>7.9502791265934247</v>
      </c>
      <c r="R32" s="23">
        <f t="shared" si="19"/>
        <v>210.28322087340658</v>
      </c>
      <c r="S32" s="23">
        <f t="shared" si="7"/>
        <v>0.85</v>
      </c>
      <c r="T32" s="11">
        <f t="shared" si="8"/>
        <v>0.97</v>
      </c>
      <c r="U32" s="20"/>
      <c r="V32" s="30">
        <f t="shared" si="9"/>
        <v>103.14391983840594</v>
      </c>
      <c r="W32" s="24">
        <f t="shared" si="10"/>
        <v>85.042161906765685</v>
      </c>
      <c r="X32" s="24">
        <f t="shared" si="20"/>
        <v>90</v>
      </c>
      <c r="Y32" s="31">
        <f t="shared" si="21"/>
        <v>2041.0118857623766</v>
      </c>
      <c r="Z32" s="20"/>
      <c r="AA32" s="19"/>
    </row>
    <row r="33" spans="1:27" ht="15.6" x14ac:dyDescent="0.3">
      <c r="A33" s="32">
        <v>15</v>
      </c>
      <c r="B33" s="28">
        <f>'Curva durate'!B37/1000</f>
        <v>0.15471098099449046</v>
      </c>
      <c r="C33" s="11">
        <f t="shared" si="11"/>
        <v>0.05</v>
      </c>
      <c r="D33" s="11"/>
      <c r="E33" s="29">
        <f t="shared" si="12"/>
        <v>0.15471098099449046</v>
      </c>
      <c r="F33" s="83">
        <f t="shared" si="13"/>
        <v>0</v>
      </c>
      <c r="G33" s="40">
        <f t="shared" si="14"/>
        <v>0.10471098099449046</v>
      </c>
      <c r="H33" s="34">
        <f t="shared" si="1"/>
        <v>0.05</v>
      </c>
      <c r="I33" s="41">
        <f t="shared" si="2"/>
        <v>0.10471098099449046</v>
      </c>
      <c r="J33" s="27">
        <f t="shared" si="3"/>
        <v>1</v>
      </c>
      <c r="K33" s="11">
        <f t="shared" si="4"/>
        <v>219</v>
      </c>
      <c r="L33">
        <f t="shared" si="5"/>
        <v>263</v>
      </c>
      <c r="M33" s="36">
        <f t="shared" si="15"/>
        <v>5.4325205564038109E-2</v>
      </c>
      <c r="N33" s="99">
        <f t="shared" si="16"/>
        <v>6.5750000000000003E-2</v>
      </c>
      <c r="O33">
        <f t="shared" si="17"/>
        <v>1593</v>
      </c>
      <c r="P33" s="36">
        <f t="shared" si="6"/>
        <v>2.511917285887877E-3</v>
      </c>
      <c r="Q33" s="1">
        <f t="shared" si="18"/>
        <v>7.9502791265934247</v>
      </c>
      <c r="R33" s="23">
        <f t="shared" si="19"/>
        <v>210.28322087340658</v>
      </c>
      <c r="S33" s="23">
        <f t="shared" si="7"/>
        <v>0.85</v>
      </c>
      <c r="T33" s="11">
        <f t="shared" si="8"/>
        <v>0.97</v>
      </c>
      <c r="U33" s="20"/>
      <c r="V33" s="30">
        <f t="shared" si="9"/>
        <v>103.14391983840594</v>
      </c>
      <c r="W33" s="24">
        <f t="shared" si="10"/>
        <v>85.042161906765685</v>
      </c>
      <c r="X33" s="24">
        <f t="shared" si="20"/>
        <v>90</v>
      </c>
      <c r="Y33" s="31">
        <f t="shared" si="21"/>
        <v>2041.0118857623766</v>
      </c>
      <c r="Z33" s="20"/>
      <c r="AA33" s="19"/>
    </row>
    <row r="34" spans="1:27" ht="15.6" x14ac:dyDescent="0.3">
      <c r="A34" s="26">
        <v>16</v>
      </c>
      <c r="B34" s="28">
        <f>'Curva durate'!B38/1000</f>
        <v>0.15251083574230243</v>
      </c>
      <c r="C34" s="11">
        <f t="shared" si="11"/>
        <v>0.05</v>
      </c>
      <c r="D34" s="11"/>
      <c r="E34" s="29">
        <f t="shared" si="12"/>
        <v>0.15251083574230243</v>
      </c>
      <c r="F34" s="83">
        <f t="shared" si="13"/>
        <v>0</v>
      </c>
      <c r="G34" s="40">
        <f t="shared" si="14"/>
        <v>0.10251083574230242</v>
      </c>
      <c r="H34" s="34">
        <f t="shared" si="1"/>
        <v>0.05</v>
      </c>
      <c r="I34" s="41">
        <f t="shared" si="2"/>
        <v>0.10251083574230242</v>
      </c>
      <c r="J34" s="27">
        <f t="shared" si="3"/>
        <v>1</v>
      </c>
      <c r="K34" s="11">
        <f t="shared" si="4"/>
        <v>219</v>
      </c>
      <c r="L34">
        <f t="shared" si="5"/>
        <v>263</v>
      </c>
      <c r="M34" s="36">
        <f t="shared" si="15"/>
        <v>5.4325205564038109E-2</v>
      </c>
      <c r="N34" s="99">
        <f t="shared" si="16"/>
        <v>6.5750000000000003E-2</v>
      </c>
      <c r="O34">
        <f t="shared" si="17"/>
        <v>1593</v>
      </c>
      <c r="P34" s="36">
        <f t="shared" si="6"/>
        <v>2.511917285887877E-3</v>
      </c>
      <c r="Q34" s="1">
        <f t="shared" si="18"/>
        <v>7.9502791265934247</v>
      </c>
      <c r="R34" s="23">
        <f t="shared" si="19"/>
        <v>210.28322087340658</v>
      </c>
      <c r="S34" s="23">
        <f t="shared" si="7"/>
        <v>0.85</v>
      </c>
      <c r="T34" s="11">
        <f t="shared" si="8"/>
        <v>0.97</v>
      </c>
      <c r="U34" s="20"/>
      <c r="V34" s="30">
        <f t="shared" si="9"/>
        <v>103.14391983840594</v>
      </c>
      <c r="W34" s="24">
        <f t="shared" si="10"/>
        <v>85.042161906765685</v>
      </c>
      <c r="X34" s="24">
        <f t="shared" si="20"/>
        <v>90</v>
      </c>
      <c r="Y34" s="31">
        <f t="shared" si="21"/>
        <v>2041.0118857623766</v>
      </c>
      <c r="Z34" s="20"/>
      <c r="AA34" s="19"/>
    </row>
    <row r="35" spans="1:27" ht="15.6" x14ac:dyDescent="0.3">
      <c r="A35" s="32">
        <v>17</v>
      </c>
      <c r="B35" s="28">
        <f>'Curva durate'!B39/1000</f>
        <v>0.15034197876131278</v>
      </c>
      <c r="C35" s="11">
        <f t="shared" si="11"/>
        <v>0.05</v>
      </c>
      <c r="D35" s="11"/>
      <c r="E35" s="29">
        <f t="shared" si="12"/>
        <v>0.15034197876131278</v>
      </c>
      <c r="F35" s="83">
        <f t="shared" si="13"/>
        <v>0</v>
      </c>
      <c r="G35" s="40">
        <f t="shared" si="14"/>
        <v>0.10034197876131278</v>
      </c>
      <c r="H35" s="34">
        <f t="shared" si="1"/>
        <v>0.05</v>
      </c>
      <c r="I35" s="41">
        <f t="shared" si="2"/>
        <v>0.10034197876131278</v>
      </c>
      <c r="J35" s="27">
        <f t="shared" si="3"/>
        <v>1</v>
      </c>
      <c r="K35" s="11">
        <f t="shared" si="4"/>
        <v>219</v>
      </c>
      <c r="L35">
        <f t="shared" si="5"/>
        <v>263</v>
      </c>
      <c r="M35" s="36">
        <f t="shared" si="15"/>
        <v>5.4325205564038109E-2</v>
      </c>
      <c r="N35" s="99">
        <f t="shared" si="16"/>
        <v>6.5750000000000003E-2</v>
      </c>
      <c r="O35">
        <f t="shared" si="17"/>
        <v>1593</v>
      </c>
      <c r="P35" s="36">
        <f t="shared" si="6"/>
        <v>2.511917285887877E-3</v>
      </c>
      <c r="Q35" s="1">
        <f t="shared" si="18"/>
        <v>7.9502791265934247</v>
      </c>
      <c r="R35" s="23">
        <f t="shared" si="19"/>
        <v>210.28322087340658</v>
      </c>
      <c r="S35" s="23">
        <f t="shared" si="7"/>
        <v>0.85</v>
      </c>
      <c r="T35" s="11">
        <f t="shared" si="8"/>
        <v>0.97</v>
      </c>
      <c r="U35" s="20"/>
      <c r="V35" s="30">
        <f t="shared" si="9"/>
        <v>103.14391983840594</v>
      </c>
      <c r="W35" s="24">
        <f t="shared" si="10"/>
        <v>85.042161906765685</v>
      </c>
      <c r="X35" s="24">
        <f t="shared" si="20"/>
        <v>90</v>
      </c>
      <c r="Y35" s="31">
        <f t="shared" si="21"/>
        <v>2041.0118857623766</v>
      </c>
      <c r="Z35" s="20"/>
      <c r="AA35" s="19"/>
    </row>
    <row r="36" spans="1:27" ht="15.6" x14ac:dyDescent="0.3">
      <c r="A36" s="32">
        <v>18</v>
      </c>
      <c r="B36" s="28">
        <f>'Curva durate'!B40/1000</f>
        <v>0.14820396510093764</v>
      </c>
      <c r="C36" s="11">
        <f t="shared" si="11"/>
        <v>0.05</v>
      </c>
      <c r="D36" s="11"/>
      <c r="E36" s="29">
        <f t="shared" si="12"/>
        <v>0.14820396510093764</v>
      </c>
      <c r="F36" s="83">
        <f t="shared" si="13"/>
        <v>0</v>
      </c>
      <c r="G36" s="40">
        <f t="shared" si="14"/>
        <v>9.8203965100937637E-2</v>
      </c>
      <c r="H36" s="34">
        <f t="shared" si="1"/>
        <v>0.05</v>
      </c>
      <c r="I36" s="41">
        <f t="shared" si="2"/>
        <v>9.8203965100937637E-2</v>
      </c>
      <c r="J36" s="27">
        <f t="shared" si="3"/>
        <v>1</v>
      </c>
      <c r="K36" s="11">
        <f t="shared" si="4"/>
        <v>219</v>
      </c>
      <c r="L36">
        <f t="shared" si="5"/>
        <v>263</v>
      </c>
      <c r="M36" s="36">
        <f t="shared" si="15"/>
        <v>5.4325205564038109E-2</v>
      </c>
      <c r="N36" s="99">
        <f t="shared" si="16"/>
        <v>6.5750000000000003E-2</v>
      </c>
      <c r="O36">
        <f t="shared" si="17"/>
        <v>1593</v>
      </c>
      <c r="P36" s="36">
        <f t="shared" si="6"/>
        <v>2.511917285887877E-3</v>
      </c>
      <c r="Q36" s="1">
        <f t="shared" si="18"/>
        <v>7.9502791265934247</v>
      </c>
      <c r="R36" s="23">
        <f t="shared" si="19"/>
        <v>210.28322087340658</v>
      </c>
      <c r="S36" s="23">
        <f t="shared" si="7"/>
        <v>0.85</v>
      </c>
      <c r="T36" s="11">
        <f t="shared" si="8"/>
        <v>0.97</v>
      </c>
      <c r="U36" s="20"/>
      <c r="V36" s="30">
        <f t="shared" si="9"/>
        <v>103.14391983840594</v>
      </c>
      <c r="W36" s="24">
        <f t="shared" si="10"/>
        <v>85.042161906765685</v>
      </c>
      <c r="X36" s="24">
        <f t="shared" si="20"/>
        <v>90</v>
      </c>
      <c r="Y36" s="31">
        <f t="shared" si="21"/>
        <v>2041.0118857623766</v>
      </c>
      <c r="Z36" s="20"/>
      <c r="AA36" s="19"/>
    </row>
    <row r="37" spans="1:27" ht="15.6" x14ac:dyDescent="0.3">
      <c r="A37" s="26">
        <v>19</v>
      </c>
      <c r="B37" s="28">
        <f>'Curva durate'!B41/1000</f>
        <v>0.14609635613823652</v>
      </c>
      <c r="C37" s="11">
        <f t="shared" si="11"/>
        <v>0.05</v>
      </c>
      <c r="D37" s="11"/>
      <c r="E37" s="29">
        <f t="shared" si="12"/>
        <v>0.14609635613823652</v>
      </c>
      <c r="F37" s="83">
        <f t="shared" si="13"/>
        <v>0</v>
      </c>
      <c r="G37" s="40">
        <f t="shared" si="14"/>
        <v>9.6096356138236513E-2</v>
      </c>
      <c r="H37" s="34">
        <f t="shared" si="1"/>
        <v>0.05</v>
      </c>
      <c r="I37" s="41">
        <f t="shared" si="2"/>
        <v>9.6096356138236513E-2</v>
      </c>
      <c r="J37" s="27">
        <f t="shared" si="3"/>
        <v>1</v>
      </c>
      <c r="K37" s="11">
        <f t="shared" si="4"/>
        <v>219</v>
      </c>
      <c r="L37">
        <f t="shared" si="5"/>
        <v>263</v>
      </c>
      <c r="M37" s="36">
        <f t="shared" si="15"/>
        <v>5.4325205564038109E-2</v>
      </c>
      <c r="N37" s="99">
        <f t="shared" si="16"/>
        <v>6.5750000000000003E-2</v>
      </c>
      <c r="O37">
        <f t="shared" si="17"/>
        <v>1593</v>
      </c>
      <c r="P37" s="36">
        <f t="shared" si="6"/>
        <v>2.511917285887877E-3</v>
      </c>
      <c r="Q37" s="1">
        <f t="shared" si="18"/>
        <v>7.9502791265934247</v>
      </c>
      <c r="R37" s="23">
        <f t="shared" si="19"/>
        <v>210.28322087340658</v>
      </c>
      <c r="S37" s="23">
        <f t="shared" si="7"/>
        <v>0.85</v>
      </c>
      <c r="T37" s="11">
        <f t="shared" si="8"/>
        <v>0.97</v>
      </c>
      <c r="U37" s="20"/>
      <c r="V37" s="30">
        <f t="shared" si="9"/>
        <v>103.14391983840594</v>
      </c>
      <c r="W37" s="24">
        <f t="shared" si="10"/>
        <v>85.042161906765685</v>
      </c>
      <c r="X37" s="24">
        <f t="shared" si="20"/>
        <v>90</v>
      </c>
      <c r="Y37" s="31">
        <f t="shared" si="21"/>
        <v>2041.0118857623766</v>
      </c>
      <c r="Z37" s="20"/>
      <c r="AA37" s="19"/>
    </row>
    <row r="38" spans="1:27" ht="15.6" x14ac:dyDescent="0.3">
      <c r="A38" s="32">
        <v>20</v>
      </c>
      <c r="B38" s="28">
        <f>'Curva durate'!B42/1000</f>
        <v>0.14401871948792688</v>
      </c>
      <c r="C38" s="11">
        <f t="shared" si="11"/>
        <v>0.05</v>
      </c>
      <c r="D38" s="11"/>
      <c r="E38" s="29">
        <f t="shared" si="12"/>
        <v>0.14401871948792688</v>
      </c>
      <c r="F38" s="83">
        <f t="shared" si="13"/>
        <v>0</v>
      </c>
      <c r="G38" s="40">
        <f t="shared" si="14"/>
        <v>9.401871948792688E-2</v>
      </c>
      <c r="H38" s="34">
        <f t="shared" si="1"/>
        <v>0.05</v>
      </c>
      <c r="I38" s="41">
        <f t="shared" si="2"/>
        <v>9.401871948792688E-2</v>
      </c>
      <c r="J38" s="27">
        <f t="shared" si="3"/>
        <v>1</v>
      </c>
      <c r="K38" s="11">
        <f t="shared" si="4"/>
        <v>219</v>
      </c>
      <c r="L38">
        <f t="shared" si="5"/>
        <v>263</v>
      </c>
      <c r="M38" s="36">
        <f t="shared" si="15"/>
        <v>5.4325205564038109E-2</v>
      </c>
      <c r="N38" s="99">
        <f t="shared" si="16"/>
        <v>6.5750000000000003E-2</v>
      </c>
      <c r="O38">
        <f t="shared" si="17"/>
        <v>1593</v>
      </c>
      <c r="P38" s="36">
        <f t="shared" si="6"/>
        <v>2.511917285887877E-3</v>
      </c>
      <c r="Q38" s="1">
        <f t="shared" si="18"/>
        <v>7.9502791265934247</v>
      </c>
      <c r="R38" s="23">
        <f t="shared" si="19"/>
        <v>210.28322087340658</v>
      </c>
      <c r="S38" s="23">
        <f t="shared" si="7"/>
        <v>0.85</v>
      </c>
      <c r="T38" s="11">
        <f t="shared" si="8"/>
        <v>0.97</v>
      </c>
      <c r="U38" s="20"/>
      <c r="V38" s="30">
        <f t="shared" si="9"/>
        <v>103.14391983840594</v>
      </c>
      <c r="W38" s="24">
        <f t="shared" si="10"/>
        <v>85.042161906765685</v>
      </c>
      <c r="X38" s="24">
        <f t="shared" si="20"/>
        <v>90</v>
      </c>
      <c r="Y38" s="31">
        <f t="shared" si="21"/>
        <v>2041.0118857623766</v>
      </c>
      <c r="Z38" s="20"/>
      <c r="AA38" s="19"/>
    </row>
    <row r="39" spans="1:27" ht="15.6" x14ac:dyDescent="0.3">
      <c r="A39" s="32">
        <v>21</v>
      </c>
      <c r="B39" s="28">
        <f>'Curva durate'!B43/1000</f>
        <v>0.14197062891367829</v>
      </c>
      <c r="C39" s="11">
        <f t="shared" si="11"/>
        <v>0.05</v>
      </c>
      <c r="D39" s="11"/>
      <c r="E39" s="29">
        <f t="shared" si="12"/>
        <v>0.14197062891367829</v>
      </c>
      <c r="F39" s="83">
        <f t="shared" si="13"/>
        <v>0</v>
      </c>
      <c r="G39" s="40">
        <f t="shared" si="14"/>
        <v>9.1970628913678285E-2</v>
      </c>
      <c r="H39" s="34">
        <f t="shared" si="1"/>
        <v>0.05</v>
      </c>
      <c r="I39" s="41">
        <f t="shared" si="2"/>
        <v>9.1970628913678285E-2</v>
      </c>
      <c r="J39" s="27">
        <f t="shared" si="3"/>
        <v>1</v>
      </c>
      <c r="K39" s="11">
        <f t="shared" si="4"/>
        <v>219</v>
      </c>
      <c r="L39">
        <f t="shared" si="5"/>
        <v>263</v>
      </c>
      <c r="M39" s="36">
        <f t="shared" si="15"/>
        <v>5.4325205564038109E-2</v>
      </c>
      <c r="N39" s="99">
        <f t="shared" si="16"/>
        <v>6.5750000000000003E-2</v>
      </c>
      <c r="O39">
        <f t="shared" si="17"/>
        <v>1593</v>
      </c>
      <c r="P39" s="36">
        <f t="shared" si="6"/>
        <v>2.511917285887877E-3</v>
      </c>
      <c r="Q39" s="1">
        <f t="shared" si="18"/>
        <v>7.9502791265934247</v>
      </c>
      <c r="R39" s="23">
        <f t="shared" si="19"/>
        <v>210.28322087340658</v>
      </c>
      <c r="S39" s="23">
        <f t="shared" si="7"/>
        <v>0.85</v>
      </c>
      <c r="T39" s="11">
        <f t="shared" si="8"/>
        <v>0.97</v>
      </c>
      <c r="U39" s="20"/>
      <c r="V39" s="30">
        <f t="shared" si="9"/>
        <v>103.14391983840594</v>
      </c>
      <c r="W39" s="24">
        <f t="shared" si="10"/>
        <v>85.042161906765685</v>
      </c>
      <c r="X39" s="24">
        <f t="shared" si="20"/>
        <v>90</v>
      </c>
      <c r="Y39" s="31">
        <f t="shared" si="21"/>
        <v>2041.0118857623766</v>
      </c>
      <c r="Z39" s="20"/>
      <c r="AA39" s="19"/>
    </row>
    <row r="40" spans="1:27" ht="15.6" x14ac:dyDescent="0.3">
      <c r="A40" s="26">
        <v>22</v>
      </c>
      <c r="B40" s="28">
        <f>'Curva durate'!B44/1000</f>
        <v>0.13995166424066843</v>
      </c>
      <c r="C40" s="11">
        <f t="shared" si="11"/>
        <v>0.05</v>
      </c>
      <c r="D40" s="11"/>
      <c r="E40" s="29">
        <f t="shared" si="12"/>
        <v>0.13995166424066843</v>
      </c>
      <c r="F40" s="83">
        <f t="shared" si="13"/>
        <v>0</v>
      </c>
      <c r="G40" s="40">
        <f t="shared" si="14"/>
        <v>8.995166424066843E-2</v>
      </c>
      <c r="H40" s="34">
        <f t="shared" si="1"/>
        <v>0.05</v>
      </c>
      <c r="I40" s="41">
        <f t="shared" si="2"/>
        <v>8.995166424066843E-2</v>
      </c>
      <c r="J40" s="27">
        <f t="shared" si="3"/>
        <v>1</v>
      </c>
      <c r="K40" s="11">
        <f t="shared" si="4"/>
        <v>219</v>
      </c>
      <c r="L40">
        <f t="shared" si="5"/>
        <v>263</v>
      </c>
      <c r="M40" s="36">
        <f t="shared" si="15"/>
        <v>5.4325205564038109E-2</v>
      </c>
      <c r="N40" s="99">
        <f t="shared" si="16"/>
        <v>6.5750000000000003E-2</v>
      </c>
      <c r="O40">
        <f t="shared" si="17"/>
        <v>1593</v>
      </c>
      <c r="P40" s="36">
        <f t="shared" si="6"/>
        <v>2.511917285887877E-3</v>
      </c>
      <c r="Q40" s="1">
        <f t="shared" si="18"/>
        <v>7.9502791265934247</v>
      </c>
      <c r="R40" s="23">
        <f t="shared" si="19"/>
        <v>210.28322087340658</v>
      </c>
      <c r="S40" s="23">
        <f t="shared" si="7"/>
        <v>0.85</v>
      </c>
      <c r="T40" s="11">
        <f t="shared" si="8"/>
        <v>0.97</v>
      </c>
      <c r="U40" s="20"/>
      <c r="V40" s="30">
        <f t="shared" si="9"/>
        <v>103.14391983840594</v>
      </c>
      <c r="W40" s="24">
        <f t="shared" si="10"/>
        <v>85.042161906765685</v>
      </c>
      <c r="X40" s="24">
        <f t="shared" si="20"/>
        <v>90</v>
      </c>
      <c r="Y40" s="31">
        <f t="shared" si="21"/>
        <v>2041.0118857623766</v>
      </c>
      <c r="Z40" s="20"/>
      <c r="AA40" s="19"/>
    </row>
    <row r="41" spans="1:27" ht="15.6" x14ac:dyDescent="0.3">
      <c r="A41" s="32">
        <v>23</v>
      </c>
      <c r="B41" s="28">
        <f>'Curva durate'!B45/1000</f>
        <v>0.13796141126938202</v>
      </c>
      <c r="C41" s="11">
        <f t="shared" si="11"/>
        <v>0.05</v>
      </c>
      <c r="D41" s="11"/>
      <c r="E41" s="29">
        <f t="shared" si="12"/>
        <v>0.13796141126938202</v>
      </c>
      <c r="F41" s="83">
        <f t="shared" si="13"/>
        <v>0</v>
      </c>
      <c r="G41" s="40">
        <f t="shared" si="14"/>
        <v>8.796141126938202E-2</v>
      </c>
      <c r="H41" s="34">
        <f t="shared" si="1"/>
        <v>0.05</v>
      </c>
      <c r="I41" s="41">
        <f t="shared" si="2"/>
        <v>8.796141126938202E-2</v>
      </c>
      <c r="J41" s="27">
        <f t="shared" si="3"/>
        <v>1</v>
      </c>
      <c r="K41" s="11">
        <f t="shared" si="4"/>
        <v>219</v>
      </c>
      <c r="L41">
        <f t="shared" si="5"/>
        <v>263</v>
      </c>
      <c r="M41" s="36">
        <f t="shared" si="15"/>
        <v>5.4325205564038109E-2</v>
      </c>
      <c r="N41" s="99">
        <f t="shared" si="16"/>
        <v>6.5750000000000003E-2</v>
      </c>
      <c r="O41">
        <f t="shared" si="17"/>
        <v>1593</v>
      </c>
      <c r="P41" s="36">
        <f t="shared" si="6"/>
        <v>2.511917285887877E-3</v>
      </c>
      <c r="Q41" s="1">
        <f t="shared" si="18"/>
        <v>7.9502791265934247</v>
      </c>
      <c r="R41" s="23">
        <f t="shared" si="19"/>
        <v>210.28322087340658</v>
      </c>
      <c r="S41" s="23">
        <f t="shared" si="7"/>
        <v>0.85</v>
      </c>
      <c r="T41" s="11">
        <f t="shared" si="8"/>
        <v>0.97</v>
      </c>
      <c r="U41" s="20"/>
      <c r="V41" s="30">
        <f t="shared" si="9"/>
        <v>103.14391983840594</v>
      </c>
      <c r="W41" s="24">
        <f t="shared" si="10"/>
        <v>85.042161906765685</v>
      </c>
      <c r="X41" s="24">
        <f t="shared" si="20"/>
        <v>90</v>
      </c>
      <c r="Y41" s="31">
        <f t="shared" si="21"/>
        <v>2041.0118857623766</v>
      </c>
      <c r="Z41" s="20"/>
      <c r="AA41" s="19"/>
    </row>
    <row r="42" spans="1:27" ht="15.6" x14ac:dyDescent="0.3">
      <c r="A42" s="32">
        <v>24</v>
      </c>
      <c r="B42" s="28">
        <f>'Curva durate'!B46/1000</f>
        <v>0.1359994616906362</v>
      </c>
      <c r="C42" s="11">
        <f t="shared" si="11"/>
        <v>0.05</v>
      </c>
      <c r="D42" s="11"/>
      <c r="E42" s="29">
        <f t="shared" si="12"/>
        <v>0.1359994616906362</v>
      </c>
      <c r="F42" s="83">
        <f t="shared" si="13"/>
        <v>0</v>
      </c>
      <c r="G42" s="40">
        <f t="shared" si="14"/>
        <v>8.59994616906362E-2</v>
      </c>
      <c r="H42" s="34">
        <f t="shared" si="1"/>
        <v>0.05</v>
      </c>
      <c r="I42" s="41">
        <f t="shared" si="2"/>
        <v>8.59994616906362E-2</v>
      </c>
      <c r="J42" s="27">
        <f t="shared" si="3"/>
        <v>1</v>
      </c>
      <c r="K42" s="11">
        <f t="shared" si="4"/>
        <v>219</v>
      </c>
      <c r="L42">
        <f t="shared" si="5"/>
        <v>263</v>
      </c>
      <c r="M42" s="36">
        <f t="shared" si="15"/>
        <v>5.4325205564038109E-2</v>
      </c>
      <c r="N42" s="99">
        <f t="shared" si="16"/>
        <v>6.5750000000000003E-2</v>
      </c>
      <c r="O42">
        <f t="shared" si="17"/>
        <v>1593</v>
      </c>
      <c r="P42" s="36">
        <f t="shared" si="6"/>
        <v>2.511917285887877E-3</v>
      </c>
      <c r="Q42" s="1">
        <f t="shared" si="18"/>
        <v>7.9502791265934247</v>
      </c>
      <c r="R42" s="23">
        <f t="shared" si="19"/>
        <v>210.28322087340658</v>
      </c>
      <c r="S42" s="23">
        <f t="shared" si="7"/>
        <v>0.85</v>
      </c>
      <c r="T42" s="11">
        <f t="shared" si="8"/>
        <v>0.97</v>
      </c>
      <c r="U42" s="20"/>
      <c r="V42" s="30">
        <f t="shared" si="9"/>
        <v>103.14391983840594</v>
      </c>
      <c r="W42" s="24">
        <f t="shared" si="10"/>
        <v>85.042161906765685</v>
      </c>
      <c r="X42" s="24">
        <f t="shared" si="20"/>
        <v>90</v>
      </c>
      <c r="Y42" s="31">
        <f t="shared" si="21"/>
        <v>2041.0118857623766</v>
      </c>
      <c r="Z42" s="20"/>
      <c r="AA42" s="19"/>
    </row>
    <row r="43" spans="1:27" ht="15.6" x14ac:dyDescent="0.3">
      <c r="A43" s="26">
        <v>25</v>
      </c>
      <c r="B43" s="28">
        <f>'Curva durate'!B47/1000</f>
        <v>0.13406541300181404</v>
      </c>
      <c r="C43" s="11">
        <f t="shared" si="11"/>
        <v>0.05</v>
      </c>
      <c r="D43" s="11"/>
      <c r="E43" s="29">
        <f t="shared" si="12"/>
        <v>0.13406541300181404</v>
      </c>
      <c r="F43" s="83">
        <f t="shared" si="13"/>
        <v>0</v>
      </c>
      <c r="G43" s="40">
        <f t="shared" si="14"/>
        <v>8.4065413001814041E-2</v>
      </c>
      <c r="H43" s="34">
        <f t="shared" si="1"/>
        <v>0.05</v>
      </c>
      <c r="I43" s="41">
        <f t="shared" si="2"/>
        <v>8.4065413001814041E-2</v>
      </c>
      <c r="J43" s="27">
        <f t="shared" si="3"/>
        <v>1</v>
      </c>
      <c r="K43" s="11">
        <f t="shared" si="4"/>
        <v>219</v>
      </c>
      <c r="L43">
        <f t="shared" si="5"/>
        <v>263</v>
      </c>
      <c r="M43" s="36">
        <f t="shared" si="15"/>
        <v>5.4325205564038109E-2</v>
      </c>
      <c r="N43" s="99">
        <f t="shared" si="16"/>
        <v>6.5750000000000003E-2</v>
      </c>
      <c r="O43">
        <f t="shared" si="17"/>
        <v>1593</v>
      </c>
      <c r="P43" s="36">
        <f t="shared" si="6"/>
        <v>2.511917285887877E-3</v>
      </c>
      <c r="Q43" s="1">
        <f t="shared" si="18"/>
        <v>7.9502791265934247</v>
      </c>
      <c r="R43" s="23">
        <f t="shared" si="19"/>
        <v>210.28322087340658</v>
      </c>
      <c r="S43" s="23">
        <f t="shared" si="7"/>
        <v>0.85</v>
      </c>
      <c r="T43" s="11">
        <f t="shared" si="8"/>
        <v>0.97</v>
      </c>
      <c r="U43" s="20"/>
      <c r="V43" s="30">
        <f t="shared" si="9"/>
        <v>103.14391983840594</v>
      </c>
      <c r="W43" s="24">
        <f t="shared" si="10"/>
        <v>85.042161906765685</v>
      </c>
      <c r="X43" s="24">
        <f t="shared" si="20"/>
        <v>90</v>
      </c>
      <c r="Y43" s="31">
        <f t="shared" si="21"/>
        <v>2041.0118857623766</v>
      </c>
      <c r="Z43" s="20"/>
      <c r="AA43" s="19"/>
    </row>
    <row r="44" spans="1:27" ht="15.6" x14ac:dyDescent="0.3">
      <c r="A44" s="32">
        <v>26</v>
      </c>
      <c r="B44" s="28">
        <f>'Curva durate'!B48/1000</f>
        <v>0.13215886842428939</v>
      </c>
      <c r="C44" s="11">
        <f t="shared" si="11"/>
        <v>0.05</v>
      </c>
      <c r="D44" s="11"/>
      <c r="E44" s="29">
        <f t="shared" si="12"/>
        <v>0.13215886842428939</v>
      </c>
      <c r="F44" s="83">
        <f t="shared" si="13"/>
        <v>0</v>
      </c>
      <c r="G44" s="40">
        <f t="shared" si="14"/>
        <v>8.2158868424289391E-2</v>
      </c>
      <c r="H44" s="34">
        <f t="shared" si="1"/>
        <v>0.05</v>
      </c>
      <c r="I44" s="41">
        <f t="shared" si="2"/>
        <v>8.2158868424289391E-2</v>
      </c>
      <c r="J44" s="27">
        <f t="shared" si="3"/>
        <v>1</v>
      </c>
      <c r="K44" s="11">
        <f t="shared" si="4"/>
        <v>219</v>
      </c>
      <c r="L44">
        <f t="shared" si="5"/>
        <v>263</v>
      </c>
      <c r="M44" s="36">
        <f t="shared" si="15"/>
        <v>5.4325205564038109E-2</v>
      </c>
      <c r="N44" s="99">
        <f t="shared" si="16"/>
        <v>6.5750000000000003E-2</v>
      </c>
      <c r="O44">
        <f t="shared" si="17"/>
        <v>1593</v>
      </c>
      <c r="P44" s="36">
        <f t="shared" si="6"/>
        <v>2.511917285887877E-3</v>
      </c>
      <c r="Q44" s="1">
        <f t="shared" si="18"/>
        <v>7.9502791265934247</v>
      </c>
      <c r="R44" s="23">
        <f t="shared" si="19"/>
        <v>210.28322087340658</v>
      </c>
      <c r="S44" s="23">
        <f t="shared" si="7"/>
        <v>0.85</v>
      </c>
      <c r="T44" s="11">
        <f t="shared" si="8"/>
        <v>0.97</v>
      </c>
      <c r="U44" s="20"/>
      <c r="V44" s="30">
        <f t="shared" si="9"/>
        <v>103.14391983840594</v>
      </c>
      <c r="W44" s="24">
        <f t="shared" si="10"/>
        <v>85.042161906765685</v>
      </c>
      <c r="X44" s="24">
        <f t="shared" si="20"/>
        <v>90</v>
      </c>
      <c r="Y44" s="31">
        <f t="shared" si="21"/>
        <v>2041.0118857623766</v>
      </c>
      <c r="Z44" s="20"/>
      <c r="AA44" s="19"/>
    </row>
    <row r="45" spans="1:27" ht="15.6" x14ac:dyDescent="0.3">
      <c r="A45" s="32">
        <v>27</v>
      </c>
      <c r="B45" s="28">
        <f>'Curva durate'!B49/1000</f>
        <v>0.13027943682202578</v>
      </c>
      <c r="C45" s="11">
        <f t="shared" si="11"/>
        <v>0.05</v>
      </c>
      <c r="D45" s="11"/>
      <c r="E45" s="29">
        <f t="shared" si="12"/>
        <v>0.13027943682202578</v>
      </c>
      <c r="F45" s="83">
        <f t="shared" si="13"/>
        <v>0</v>
      </c>
      <c r="G45" s="40">
        <f t="shared" si="14"/>
        <v>8.0279436822025776E-2</v>
      </c>
      <c r="H45" s="34">
        <f t="shared" si="1"/>
        <v>0.05</v>
      </c>
      <c r="I45" s="41">
        <f t="shared" si="2"/>
        <v>8.0279436822025776E-2</v>
      </c>
      <c r="J45" s="27">
        <f t="shared" si="3"/>
        <v>1</v>
      </c>
      <c r="K45" s="11">
        <f t="shared" si="4"/>
        <v>219</v>
      </c>
      <c r="L45">
        <f t="shared" si="5"/>
        <v>263</v>
      </c>
      <c r="M45" s="36">
        <f t="shared" si="15"/>
        <v>5.4325205564038109E-2</v>
      </c>
      <c r="N45" s="99">
        <f t="shared" si="16"/>
        <v>6.5750000000000003E-2</v>
      </c>
      <c r="O45">
        <f t="shared" si="17"/>
        <v>1593</v>
      </c>
      <c r="P45" s="36">
        <f t="shared" si="6"/>
        <v>2.511917285887877E-3</v>
      </c>
      <c r="Q45" s="1">
        <f t="shared" si="18"/>
        <v>7.9502791265934247</v>
      </c>
      <c r="R45" s="23">
        <f t="shared" si="19"/>
        <v>210.28322087340658</v>
      </c>
      <c r="S45" s="23">
        <f t="shared" si="7"/>
        <v>0.85</v>
      </c>
      <c r="T45" s="11">
        <f t="shared" si="8"/>
        <v>0.97</v>
      </c>
      <c r="U45" s="20"/>
      <c r="V45" s="30">
        <f t="shared" si="9"/>
        <v>103.14391983840594</v>
      </c>
      <c r="W45" s="24">
        <f t="shared" si="10"/>
        <v>85.042161906765685</v>
      </c>
      <c r="X45" s="24">
        <f t="shared" si="20"/>
        <v>90</v>
      </c>
      <c r="Y45" s="31">
        <f t="shared" si="21"/>
        <v>2041.0118857623766</v>
      </c>
      <c r="Z45" s="20"/>
      <c r="AA45" s="19"/>
    </row>
    <row r="46" spans="1:27" ht="15.6" x14ac:dyDescent="0.3">
      <c r="A46" s="26">
        <v>28</v>
      </c>
      <c r="B46" s="28">
        <f>'Curva durate'!B50/1000</f>
        <v>0.12842673262133356</v>
      </c>
      <c r="C46" s="11">
        <f t="shared" si="11"/>
        <v>0.05</v>
      </c>
      <c r="D46" s="11"/>
      <c r="E46" s="29">
        <f t="shared" si="12"/>
        <v>0.12842673262133356</v>
      </c>
      <c r="F46" s="83">
        <f t="shared" si="13"/>
        <v>0</v>
      </c>
      <c r="G46" s="40">
        <f t="shared" si="14"/>
        <v>7.8426732621333553E-2</v>
      </c>
      <c r="H46" s="34">
        <f t="shared" si="1"/>
        <v>0.05</v>
      </c>
      <c r="I46" s="41">
        <f t="shared" si="2"/>
        <v>7.8426732621333553E-2</v>
      </c>
      <c r="J46" s="27">
        <f t="shared" si="3"/>
        <v>1</v>
      </c>
      <c r="K46" s="11">
        <f t="shared" si="4"/>
        <v>219</v>
      </c>
      <c r="L46">
        <f t="shared" si="5"/>
        <v>263</v>
      </c>
      <c r="M46" s="36">
        <f t="shared" si="15"/>
        <v>5.4325205564038109E-2</v>
      </c>
      <c r="N46" s="99">
        <f t="shared" si="16"/>
        <v>6.5750000000000003E-2</v>
      </c>
      <c r="O46">
        <f t="shared" si="17"/>
        <v>1593</v>
      </c>
      <c r="P46" s="36">
        <f t="shared" si="6"/>
        <v>2.511917285887877E-3</v>
      </c>
      <c r="Q46" s="1">
        <f t="shared" si="18"/>
        <v>7.9502791265934247</v>
      </c>
      <c r="R46" s="23">
        <f t="shared" si="19"/>
        <v>210.28322087340658</v>
      </c>
      <c r="S46" s="23">
        <f t="shared" si="7"/>
        <v>0.85</v>
      </c>
      <c r="T46" s="11">
        <f t="shared" si="8"/>
        <v>0.97</v>
      </c>
      <c r="U46" s="20"/>
      <c r="V46" s="30">
        <f t="shared" si="9"/>
        <v>103.14391983840594</v>
      </c>
      <c r="W46" s="24">
        <f t="shared" si="10"/>
        <v>85.042161906765685</v>
      </c>
      <c r="X46" s="24">
        <f t="shared" si="20"/>
        <v>90</v>
      </c>
      <c r="Y46" s="31">
        <f t="shared" si="21"/>
        <v>2041.0118857623766</v>
      </c>
      <c r="Z46" s="20"/>
      <c r="AA46" s="19"/>
    </row>
    <row r="47" spans="1:27" ht="15.6" x14ac:dyDescent="0.3">
      <c r="A47" s="32">
        <v>29</v>
      </c>
      <c r="B47" s="28">
        <f>'Curva durate'!B51/1000</f>
        <v>0.12660037573176722</v>
      </c>
      <c r="C47" s="11">
        <f t="shared" si="11"/>
        <v>0.05</v>
      </c>
      <c r="D47" s="11"/>
      <c r="E47" s="29">
        <f t="shared" si="12"/>
        <v>0.12660037573176722</v>
      </c>
      <c r="F47" s="83">
        <f t="shared" si="13"/>
        <v>0</v>
      </c>
      <c r="G47" s="40">
        <f t="shared" si="14"/>
        <v>7.6600375731767215E-2</v>
      </c>
      <c r="H47" s="34">
        <f t="shared" si="1"/>
        <v>0.05</v>
      </c>
      <c r="I47" s="41">
        <f t="shared" si="2"/>
        <v>7.6600375731767215E-2</v>
      </c>
      <c r="J47" s="27">
        <f t="shared" si="3"/>
        <v>1</v>
      </c>
      <c r="K47" s="11">
        <f t="shared" si="4"/>
        <v>219</v>
      </c>
      <c r="L47">
        <f t="shared" si="5"/>
        <v>263</v>
      </c>
      <c r="M47" s="36">
        <f t="shared" si="15"/>
        <v>5.4325205564038109E-2</v>
      </c>
      <c r="N47" s="99">
        <f t="shared" si="16"/>
        <v>6.5750000000000003E-2</v>
      </c>
      <c r="O47">
        <f t="shared" si="17"/>
        <v>1593</v>
      </c>
      <c r="P47" s="36">
        <f t="shared" si="6"/>
        <v>2.511917285887877E-3</v>
      </c>
      <c r="Q47" s="1">
        <f t="shared" si="18"/>
        <v>7.9502791265934247</v>
      </c>
      <c r="R47" s="23">
        <f t="shared" si="19"/>
        <v>210.28322087340658</v>
      </c>
      <c r="S47" s="23">
        <f t="shared" si="7"/>
        <v>0.85</v>
      </c>
      <c r="T47" s="11">
        <f t="shared" si="8"/>
        <v>0.97</v>
      </c>
      <c r="U47" s="20"/>
      <c r="V47" s="30">
        <f t="shared" si="9"/>
        <v>103.14391983840594</v>
      </c>
      <c r="W47" s="24">
        <f t="shared" si="10"/>
        <v>85.042161906765685</v>
      </c>
      <c r="X47" s="24">
        <f t="shared" si="20"/>
        <v>90</v>
      </c>
      <c r="Y47" s="31">
        <f t="shared" si="21"/>
        <v>2041.0118857623766</v>
      </c>
      <c r="Z47" s="20"/>
      <c r="AA47" s="19"/>
    </row>
    <row r="48" spans="1:27" ht="15.6" x14ac:dyDescent="0.3">
      <c r="A48" s="32">
        <v>30</v>
      </c>
      <c r="B48" s="28">
        <f>'Curva durate'!B52/1000</f>
        <v>0.12479999146814869</v>
      </c>
      <c r="C48" s="11">
        <f t="shared" si="11"/>
        <v>0.05</v>
      </c>
      <c r="D48" s="11"/>
      <c r="E48" s="29">
        <f t="shared" si="12"/>
        <v>0.12479999146814869</v>
      </c>
      <c r="F48" s="83">
        <f t="shared" si="13"/>
        <v>0</v>
      </c>
      <c r="G48" s="40">
        <f t="shared" si="14"/>
        <v>7.4799991468148683E-2</v>
      </c>
      <c r="H48" s="34">
        <f t="shared" si="1"/>
        <v>0.05</v>
      </c>
      <c r="I48" s="41">
        <f t="shared" si="2"/>
        <v>7.4799991468148683E-2</v>
      </c>
      <c r="J48" s="27">
        <f t="shared" si="3"/>
        <v>1</v>
      </c>
      <c r="K48" s="11">
        <f t="shared" si="4"/>
        <v>219</v>
      </c>
      <c r="L48">
        <f t="shared" si="5"/>
        <v>263</v>
      </c>
      <c r="M48" s="36">
        <f t="shared" si="15"/>
        <v>5.4325205564038109E-2</v>
      </c>
      <c r="N48" s="99">
        <f t="shared" si="16"/>
        <v>6.5750000000000003E-2</v>
      </c>
      <c r="O48">
        <f t="shared" si="17"/>
        <v>1593</v>
      </c>
      <c r="P48" s="36">
        <f t="shared" si="6"/>
        <v>2.511917285887877E-3</v>
      </c>
      <c r="Q48" s="1">
        <f t="shared" si="18"/>
        <v>7.9502791265934247</v>
      </c>
      <c r="R48" s="23">
        <f t="shared" si="19"/>
        <v>210.28322087340658</v>
      </c>
      <c r="S48" s="23">
        <f t="shared" si="7"/>
        <v>0.85</v>
      </c>
      <c r="T48" s="11">
        <f t="shared" si="8"/>
        <v>0.97</v>
      </c>
      <c r="U48" s="20"/>
      <c r="V48" s="30">
        <f t="shared" si="9"/>
        <v>103.14391983840594</v>
      </c>
      <c r="W48" s="24">
        <f t="shared" si="10"/>
        <v>85.042161906765685</v>
      </c>
      <c r="X48" s="24">
        <f t="shared" si="20"/>
        <v>90</v>
      </c>
      <c r="Y48" s="31">
        <f t="shared" si="21"/>
        <v>2041.0118857623766</v>
      </c>
      <c r="Z48" s="20"/>
      <c r="AA48" s="19"/>
    </row>
    <row r="49" spans="1:27" ht="15.6" x14ac:dyDescent="0.3">
      <c r="A49" s="26">
        <v>31</v>
      </c>
      <c r="B49" s="28">
        <f>'Curva durate'!B53/1000</f>
        <v>0.12302521047369856</v>
      </c>
      <c r="C49" s="11">
        <f t="shared" si="11"/>
        <v>0.05</v>
      </c>
      <c r="D49" s="11"/>
      <c r="E49" s="29">
        <f t="shared" si="12"/>
        <v>0.12302521047369856</v>
      </c>
      <c r="F49" s="83">
        <f t="shared" si="13"/>
        <v>0</v>
      </c>
      <c r="G49" s="40">
        <f t="shared" si="14"/>
        <v>7.302521047369856E-2</v>
      </c>
      <c r="H49" s="34">
        <f t="shared" si="1"/>
        <v>0.05</v>
      </c>
      <c r="I49" s="41">
        <f t="shared" si="2"/>
        <v>7.302521047369856E-2</v>
      </c>
      <c r="J49" s="27">
        <f t="shared" si="3"/>
        <v>1</v>
      </c>
      <c r="K49" s="11">
        <f t="shared" si="4"/>
        <v>219</v>
      </c>
      <c r="L49">
        <f t="shared" si="5"/>
        <v>263</v>
      </c>
      <c r="M49" s="36">
        <f t="shared" si="15"/>
        <v>5.4325205564038109E-2</v>
      </c>
      <c r="N49" s="99">
        <f t="shared" si="16"/>
        <v>6.5750000000000003E-2</v>
      </c>
      <c r="O49">
        <f t="shared" si="17"/>
        <v>1593</v>
      </c>
      <c r="P49" s="36">
        <f t="shared" si="6"/>
        <v>2.511917285887877E-3</v>
      </c>
      <c r="Q49" s="1">
        <f t="shared" si="18"/>
        <v>7.9502791265934247</v>
      </c>
      <c r="R49" s="23">
        <f t="shared" si="19"/>
        <v>210.28322087340658</v>
      </c>
      <c r="S49" s="23">
        <f t="shared" si="7"/>
        <v>0.85</v>
      </c>
      <c r="T49" s="11">
        <f t="shared" si="8"/>
        <v>0.97</v>
      </c>
      <c r="U49" s="20"/>
      <c r="V49" s="30">
        <f t="shared" si="9"/>
        <v>103.14391983840594</v>
      </c>
      <c r="W49" s="24">
        <f t="shared" si="10"/>
        <v>85.042161906765685</v>
      </c>
      <c r="X49" s="24">
        <f t="shared" si="20"/>
        <v>90</v>
      </c>
      <c r="Y49" s="31">
        <f t="shared" si="21"/>
        <v>2041.0118857623766</v>
      </c>
      <c r="Z49" s="20"/>
      <c r="AA49" s="19"/>
    </row>
    <row r="50" spans="1:27" ht="15.6" x14ac:dyDescent="0.3">
      <c r="A50" s="32">
        <v>32</v>
      </c>
      <c r="B50" s="28">
        <f>'Curva durate'!B54/1000</f>
        <v>0.12127566864426124</v>
      </c>
      <c r="C50" s="11">
        <f t="shared" si="11"/>
        <v>0.05</v>
      </c>
      <c r="D50" s="11"/>
      <c r="E50" s="29">
        <f t="shared" si="12"/>
        <v>0.12127566864426124</v>
      </c>
      <c r="F50" s="83">
        <f t="shared" si="13"/>
        <v>0</v>
      </c>
      <c r="G50" s="40">
        <f t="shared" si="14"/>
        <v>7.1275668644261242E-2</v>
      </c>
      <c r="H50" s="34">
        <f t="shared" si="1"/>
        <v>0.05</v>
      </c>
      <c r="I50" s="41">
        <f t="shared" si="2"/>
        <v>7.1275668644261242E-2</v>
      </c>
      <c r="J50" s="27">
        <f t="shared" si="3"/>
        <v>1</v>
      </c>
      <c r="K50" s="11">
        <f t="shared" si="4"/>
        <v>219</v>
      </c>
      <c r="L50">
        <f t="shared" si="5"/>
        <v>263</v>
      </c>
      <c r="M50" s="36">
        <f t="shared" si="15"/>
        <v>5.4325205564038109E-2</v>
      </c>
      <c r="N50" s="99">
        <f t="shared" si="16"/>
        <v>6.5750000000000003E-2</v>
      </c>
      <c r="O50">
        <f t="shared" si="17"/>
        <v>1593</v>
      </c>
      <c r="P50" s="36">
        <f t="shared" si="6"/>
        <v>2.511917285887877E-3</v>
      </c>
      <c r="Q50" s="1">
        <f t="shared" si="18"/>
        <v>7.9502791265934247</v>
      </c>
      <c r="R50" s="23">
        <f t="shared" si="19"/>
        <v>210.28322087340658</v>
      </c>
      <c r="S50" s="23">
        <f t="shared" si="7"/>
        <v>0.85</v>
      </c>
      <c r="T50" s="11">
        <f t="shared" si="8"/>
        <v>0.97</v>
      </c>
      <c r="U50" s="20"/>
      <c r="V50" s="30">
        <f t="shared" si="9"/>
        <v>103.14391983840594</v>
      </c>
      <c r="W50" s="24">
        <f t="shared" si="10"/>
        <v>85.042161906765685</v>
      </c>
      <c r="X50" s="24">
        <f t="shared" si="20"/>
        <v>90</v>
      </c>
      <c r="Y50" s="31">
        <f t="shared" si="21"/>
        <v>2041.0118857623766</v>
      </c>
      <c r="Z50" s="20"/>
      <c r="AA50" s="19"/>
    </row>
    <row r="51" spans="1:27" ht="15.6" x14ac:dyDescent="0.3">
      <c r="A51" s="32">
        <v>33</v>
      </c>
      <c r="B51" s="28">
        <f>'Curva durate'!B55/1000</f>
        <v>0.11955100705360722</v>
      </c>
      <c r="C51" s="11">
        <f t="shared" si="11"/>
        <v>0.05</v>
      </c>
      <c r="D51" s="11"/>
      <c r="E51" s="29">
        <f t="shared" si="12"/>
        <v>0.11955100705360722</v>
      </c>
      <c r="F51" s="83">
        <f t="shared" si="13"/>
        <v>0</v>
      </c>
      <c r="G51" s="40">
        <f t="shared" si="14"/>
        <v>6.9551007053607214E-2</v>
      </c>
      <c r="H51" s="34">
        <f t="shared" si="1"/>
        <v>0.05</v>
      </c>
      <c r="I51" s="41">
        <f t="shared" si="2"/>
        <v>6.9551007053607214E-2</v>
      </c>
      <c r="J51" s="27">
        <f t="shared" si="3"/>
        <v>1</v>
      </c>
      <c r="K51" s="11">
        <f t="shared" si="4"/>
        <v>219</v>
      </c>
      <c r="L51">
        <f t="shared" si="5"/>
        <v>263</v>
      </c>
      <c r="M51" s="36">
        <f t="shared" si="15"/>
        <v>5.4325205564038109E-2</v>
      </c>
      <c r="N51" s="99">
        <f t="shared" si="16"/>
        <v>6.5750000000000003E-2</v>
      </c>
      <c r="O51">
        <f t="shared" si="17"/>
        <v>1593</v>
      </c>
      <c r="P51" s="36">
        <f t="shared" si="6"/>
        <v>2.511917285887877E-3</v>
      </c>
      <c r="Q51" s="1">
        <f t="shared" si="18"/>
        <v>7.9502791265934247</v>
      </c>
      <c r="R51" s="23">
        <f t="shared" si="19"/>
        <v>210.28322087340658</v>
      </c>
      <c r="S51" s="23">
        <f t="shared" si="7"/>
        <v>0.85</v>
      </c>
      <c r="T51" s="11">
        <f t="shared" si="8"/>
        <v>0.97</v>
      </c>
      <c r="U51" s="20"/>
      <c r="V51" s="30">
        <f t="shared" si="9"/>
        <v>103.14391983840594</v>
      </c>
      <c r="W51" s="24">
        <f t="shared" si="10"/>
        <v>85.042161906765685</v>
      </c>
      <c r="X51" s="24">
        <f t="shared" si="20"/>
        <v>90</v>
      </c>
      <c r="Y51" s="31">
        <f t="shared" si="21"/>
        <v>2041.0118857623766</v>
      </c>
      <c r="Z51" s="20"/>
      <c r="AA51" s="19"/>
    </row>
    <row r="52" spans="1:27" ht="15.6" x14ac:dyDescent="0.3">
      <c r="A52" s="26">
        <v>34</v>
      </c>
      <c r="B52" s="28">
        <f>'Curva durate'!B56/1000</f>
        <v>0.11785087187979783</v>
      </c>
      <c r="C52" s="11">
        <f t="shared" si="11"/>
        <v>0.05</v>
      </c>
      <c r="D52" s="11"/>
      <c r="E52" s="29">
        <f t="shared" si="12"/>
        <v>0.11785087187979783</v>
      </c>
      <c r="F52" s="83">
        <f t="shared" si="13"/>
        <v>0</v>
      </c>
      <c r="G52" s="40">
        <f t="shared" si="14"/>
        <v>6.7850871879797825E-2</v>
      </c>
      <c r="H52" s="34">
        <f t="shared" si="1"/>
        <v>0.05</v>
      </c>
      <c r="I52" s="41">
        <f t="shared" si="2"/>
        <v>6.7850871879797825E-2</v>
      </c>
      <c r="J52" s="27">
        <f t="shared" si="3"/>
        <v>1</v>
      </c>
      <c r="K52" s="11">
        <f t="shared" si="4"/>
        <v>219</v>
      </c>
      <c r="L52">
        <f t="shared" si="5"/>
        <v>263</v>
      </c>
      <c r="M52" s="36">
        <f t="shared" si="15"/>
        <v>5.4325205564038109E-2</v>
      </c>
      <c r="N52" s="99">
        <f t="shared" si="16"/>
        <v>6.5750000000000003E-2</v>
      </c>
      <c r="O52">
        <f t="shared" si="17"/>
        <v>1593</v>
      </c>
      <c r="P52" s="36">
        <f t="shared" si="6"/>
        <v>2.511917285887877E-3</v>
      </c>
      <c r="Q52" s="1">
        <f t="shared" si="18"/>
        <v>7.9502791265934247</v>
      </c>
      <c r="R52" s="23">
        <f t="shared" si="19"/>
        <v>210.28322087340658</v>
      </c>
      <c r="S52" s="23">
        <f t="shared" si="7"/>
        <v>0.85</v>
      </c>
      <c r="T52" s="11">
        <f t="shared" si="8"/>
        <v>0.97</v>
      </c>
      <c r="U52" s="20"/>
      <c r="V52" s="30">
        <f t="shared" si="9"/>
        <v>103.14391983840594</v>
      </c>
      <c r="W52" s="24">
        <f t="shared" si="10"/>
        <v>85.042161906765685</v>
      </c>
      <c r="X52" s="24">
        <f t="shared" si="20"/>
        <v>90</v>
      </c>
      <c r="Y52" s="31">
        <f t="shared" si="21"/>
        <v>2041.0118857623766</v>
      </c>
      <c r="Z52" s="20"/>
      <c r="AA52" s="19"/>
    </row>
    <row r="53" spans="1:27" ht="15.6" x14ac:dyDescent="0.3">
      <c r="A53" s="32">
        <v>35</v>
      </c>
      <c r="B53" s="28">
        <f>'Curva durate'!B57/1000</f>
        <v>0.11617491433259701</v>
      </c>
      <c r="C53" s="11">
        <f t="shared" si="11"/>
        <v>0.05</v>
      </c>
      <c r="D53" s="11"/>
      <c r="E53" s="29">
        <f t="shared" si="12"/>
        <v>0.11617491433259701</v>
      </c>
      <c r="F53" s="83">
        <f t="shared" si="13"/>
        <v>0</v>
      </c>
      <c r="G53" s="40">
        <f t="shared" si="14"/>
        <v>6.6174914332597007E-2</v>
      </c>
      <c r="H53" s="34">
        <f t="shared" si="1"/>
        <v>0.05</v>
      </c>
      <c r="I53" s="41">
        <f t="shared" si="2"/>
        <v>6.6174914332597007E-2</v>
      </c>
      <c r="J53" s="27">
        <f t="shared" si="3"/>
        <v>1</v>
      </c>
      <c r="K53" s="11">
        <f t="shared" si="4"/>
        <v>219</v>
      </c>
      <c r="L53">
        <f t="shared" si="5"/>
        <v>263</v>
      </c>
      <c r="M53" s="36">
        <f t="shared" si="15"/>
        <v>5.4325205564038109E-2</v>
      </c>
      <c r="N53" s="99">
        <f t="shared" si="16"/>
        <v>6.5750000000000003E-2</v>
      </c>
      <c r="O53">
        <f t="shared" si="17"/>
        <v>1593</v>
      </c>
      <c r="P53" s="36">
        <f t="shared" si="6"/>
        <v>2.511917285887877E-3</v>
      </c>
      <c r="Q53" s="1">
        <f t="shared" si="18"/>
        <v>7.9502791265934247</v>
      </c>
      <c r="R53" s="23">
        <f t="shared" si="19"/>
        <v>210.28322087340658</v>
      </c>
      <c r="S53" s="23">
        <f t="shared" si="7"/>
        <v>0.85</v>
      </c>
      <c r="T53" s="11">
        <f t="shared" si="8"/>
        <v>0.97</v>
      </c>
      <c r="U53" s="20"/>
      <c r="V53" s="30">
        <f t="shared" si="9"/>
        <v>103.14391983840594</v>
      </c>
      <c r="W53" s="24">
        <f t="shared" si="10"/>
        <v>85.042161906765685</v>
      </c>
      <c r="X53" s="24">
        <f t="shared" si="20"/>
        <v>90</v>
      </c>
      <c r="Y53" s="31">
        <f t="shared" si="21"/>
        <v>2041.0118857623766</v>
      </c>
      <c r="Z53" s="20"/>
      <c r="AA53" s="19"/>
    </row>
    <row r="54" spans="1:27" ht="15.6" x14ac:dyDescent="0.3">
      <c r="A54" s="32">
        <v>36</v>
      </c>
      <c r="B54" s="28">
        <f>'Curva durate'!B58/1000</f>
        <v>0.11452279058191561</v>
      </c>
      <c r="C54" s="11">
        <f t="shared" si="11"/>
        <v>0.05</v>
      </c>
      <c r="D54" s="11"/>
      <c r="E54" s="29">
        <f t="shared" si="12"/>
        <v>0.11452279058191561</v>
      </c>
      <c r="F54" s="83">
        <f t="shared" si="13"/>
        <v>0</v>
      </c>
      <c r="G54" s="40">
        <f t="shared" si="14"/>
        <v>6.4522790581915609E-2</v>
      </c>
      <c r="H54" s="34">
        <f t="shared" si="1"/>
        <v>0.05</v>
      </c>
      <c r="I54" s="41">
        <f t="shared" si="2"/>
        <v>6.4522790581915609E-2</v>
      </c>
      <c r="J54" s="27">
        <f t="shared" si="3"/>
        <v>1</v>
      </c>
      <c r="K54" s="11">
        <f t="shared" si="4"/>
        <v>219</v>
      </c>
      <c r="L54">
        <f t="shared" si="5"/>
        <v>263</v>
      </c>
      <c r="M54" s="36">
        <f t="shared" si="15"/>
        <v>5.4325205564038109E-2</v>
      </c>
      <c r="N54" s="99">
        <f t="shared" si="16"/>
        <v>6.5750000000000003E-2</v>
      </c>
      <c r="O54">
        <f t="shared" si="17"/>
        <v>1593</v>
      </c>
      <c r="P54" s="36">
        <f t="shared" si="6"/>
        <v>2.511917285887877E-3</v>
      </c>
      <c r="Q54" s="1">
        <f t="shared" si="18"/>
        <v>7.9502791265934247</v>
      </c>
      <c r="R54" s="23">
        <f t="shared" si="19"/>
        <v>210.28322087340658</v>
      </c>
      <c r="S54" s="23">
        <f t="shared" si="7"/>
        <v>0.85</v>
      </c>
      <c r="T54" s="11">
        <f t="shared" si="8"/>
        <v>0.97</v>
      </c>
      <c r="U54" s="20"/>
      <c r="V54" s="30">
        <f t="shared" si="9"/>
        <v>103.14391983840594</v>
      </c>
      <c r="W54" s="24">
        <f t="shared" si="10"/>
        <v>85.042161906765685</v>
      </c>
      <c r="X54" s="24">
        <f t="shared" si="20"/>
        <v>90</v>
      </c>
      <c r="Y54" s="31">
        <f t="shared" si="21"/>
        <v>2041.0118857623766</v>
      </c>
      <c r="Z54" s="20"/>
      <c r="AA54" s="19"/>
    </row>
    <row r="55" spans="1:27" ht="15.6" x14ac:dyDescent="0.3">
      <c r="A55" s="26">
        <v>37</v>
      </c>
      <c r="B55" s="28">
        <f>'Curva durate'!B59/1000</f>
        <v>0.11289416168727302</v>
      </c>
      <c r="C55" s="11">
        <f t="shared" si="11"/>
        <v>0.05</v>
      </c>
      <c r="D55" s="11"/>
      <c r="E55" s="29">
        <f t="shared" si="12"/>
        <v>0.11289416168727302</v>
      </c>
      <c r="F55" s="83">
        <f t="shared" si="13"/>
        <v>0</v>
      </c>
      <c r="G55" s="40">
        <f t="shared" si="14"/>
        <v>6.289416168727302E-2</v>
      </c>
      <c r="H55" s="34">
        <f t="shared" si="1"/>
        <v>0.05</v>
      </c>
      <c r="I55" s="41">
        <f t="shared" si="2"/>
        <v>6.289416168727302E-2</v>
      </c>
      <c r="J55" s="27">
        <f t="shared" si="3"/>
        <v>1</v>
      </c>
      <c r="K55" s="11">
        <f t="shared" si="4"/>
        <v>219</v>
      </c>
      <c r="L55">
        <f t="shared" si="5"/>
        <v>263</v>
      </c>
      <c r="M55" s="36">
        <f t="shared" si="15"/>
        <v>5.4325205564038109E-2</v>
      </c>
      <c r="N55" s="99">
        <f t="shared" si="16"/>
        <v>6.5750000000000003E-2</v>
      </c>
      <c r="O55">
        <f t="shared" si="17"/>
        <v>1593</v>
      </c>
      <c r="P55" s="36">
        <f t="shared" si="6"/>
        <v>2.511917285887877E-3</v>
      </c>
      <c r="Q55" s="1">
        <f t="shared" si="18"/>
        <v>7.9502791265934247</v>
      </c>
      <c r="R55" s="23">
        <f t="shared" si="19"/>
        <v>210.28322087340658</v>
      </c>
      <c r="S55" s="23">
        <f t="shared" si="7"/>
        <v>0.85</v>
      </c>
      <c r="T55" s="11">
        <f t="shared" si="8"/>
        <v>0.97</v>
      </c>
      <c r="U55" s="20"/>
      <c r="V55" s="30">
        <f t="shared" si="9"/>
        <v>103.14391983840594</v>
      </c>
      <c r="W55" s="24">
        <f t="shared" si="10"/>
        <v>85.042161906765685</v>
      </c>
      <c r="X55" s="24">
        <f t="shared" si="20"/>
        <v>90</v>
      </c>
      <c r="Y55" s="31">
        <f t="shared" si="21"/>
        <v>2041.0118857623766</v>
      </c>
      <c r="Z55" s="20"/>
      <c r="AA55" s="19"/>
    </row>
    <row r="56" spans="1:27" ht="15.6" x14ac:dyDescent="0.3">
      <c r="A56" s="32">
        <v>38</v>
      </c>
      <c r="B56" s="28">
        <f>'Curva durate'!B60/1000</f>
        <v>0.11128869352826207</v>
      </c>
      <c r="C56" s="11">
        <f t="shared" si="11"/>
        <v>0.05</v>
      </c>
      <c r="D56" s="11"/>
      <c r="E56" s="29">
        <f t="shared" si="12"/>
        <v>0.11128869352826207</v>
      </c>
      <c r="F56" s="83">
        <f t="shared" si="13"/>
        <v>0</v>
      </c>
      <c r="G56" s="40">
        <f t="shared" si="14"/>
        <v>6.1288693528262064E-2</v>
      </c>
      <c r="H56" s="34">
        <f t="shared" si="1"/>
        <v>0.05</v>
      </c>
      <c r="I56" s="41">
        <f t="shared" si="2"/>
        <v>6.1288693528262064E-2</v>
      </c>
      <c r="J56" s="27">
        <f t="shared" si="3"/>
        <v>1</v>
      </c>
      <c r="K56" s="11">
        <f t="shared" si="4"/>
        <v>219</v>
      </c>
      <c r="L56">
        <f t="shared" si="5"/>
        <v>263</v>
      </c>
      <c r="M56" s="36">
        <f t="shared" si="15"/>
        <v>5.4325205564038109E-2</v>
      </c>
      <c r="N56" s="99">
        <f t="shared" si="16"/>
        <v>6.5750000000000003E-2</v>
      </c>
      <c r="O56">
        <f t="shared" si="17"/>
        <v>1593</v>
      </c>
      <c r="P56" s="36">
        <f t="shared" si="6"/>
        <v>2.511917285887877E-3</v>
      </c>
      <c r="Q56" s="1">
        <f t="shared" si="18"/>
        <v>7.9502791265934247</v>
      </c>
      <c r="R56" s="23">
        <f t="shared" si="19"/>
        <v>210.28322087340658</v>
      </c>
      <c r="S56" s="23">
        <f t="shared" si="7"/>
        <v>0.85</v>
      </c>
      <c r="T56" s="11">
        <f t="shared" si="8"/>
        <v>0.97</v>
      </c>
      <c r="U56" s="20"/>
      <c r="V56" s="30">
        <f t="shared" si="9"/>
        <v>103.14391983840594</v>
      </c>
      <c r="W56" s="24">
        <f t="shared" si="10"/>
        <v>85.042161906765685</v>
      </c>
      <c r="X56" s="24">
        <f t="shared" si="20"/>
        <v>90</v>
      </c>
      <c r="Y56" s="31">
        <f t="shared" si="21"/>
        <v>2041.0118857623766</v>
      </c>
      <c r="Z56" s="20"/>
      <c r="AA56" s="19"/>
    </row>
    <row r="57" spans="1:27" ht="15.6" x14ac:dyDescent="0.3">
      <c r="A57" s="32">
        <v>39</v>
      </c>
      <c r="B57" s="28">
        <f>'Curva durate'!B61/1000</f>
        <v>0.10970605673600275</v>
      </c>
      <c r="C57" s="11">
        <f t="shared" si="11"/>
        <v>0.05</v>
      </c>
      <c r="D57" s="11"/>
      <c r="E57" s="29">
        <f t="shared" si="12"/>
        <v>0.10970605673600275</v>
      </c>
      <c r="F57" s="83">
        <f t="shared" si="13"/>
        <v>0</v>
      </c>
      <c r="G57" s="40">
        <f t="shared" si="14"/>
        <v>5.9706056736002752E-2</v>
      </c>
      <c r="H57" s="34">
        <f t="shared" si="1"/>
        <v>0.05</v>
      </c>
      <c r="I57" s="41">
        <f t="shared" si="2"/>
        <v>5.9706056736002752E-2</v>
      </c>
      <c r="J57" s="27">
        <f t="shared" si="3"/>
        <v>1</v>
      </c>
      <c r="K57" s="11">
        <f t="shared" si="4"/>
        <v>219</v>
      </c>
      <c r="L57">
        <f t="shared" si="5"/>
        <v>263</v>
      </c>
      <c r="M57" s="36">
        <f t="shared" si="15"/>
        <v>5.4325205564038109E-2</v>
      </c>
      <c r="N57" s="99">
        <f t="shared" si="16"/>
        <v>6.5750000000000003E-2</v>
      </c>
      <c r="O57">
        <f t="shared" si="17"/>
        <v>1593</v>
      </c>
      <c r="P57" s="36">
        <f t="shared" si="6"/>
        <v>2.511917285887877E-3</v>
      </c>
      <c r="Q57" s="1">
        <f t="shared" si="18"/>
        <v>7.9502791265934247</v>
      </c>
      <c r="R57" s="23">
        <f t="shared" si="19"/>
        <v>210.28322087340658</v>
      </c>
      <c r="S57" s="23">
        <f t="shared" si="7"/>
        <v>0.85</v>
      </c>
      <c r="T57" s="11">
        <f t="shared" si="8"/>
        <v>0.97</v>
      </c>
      <c r="U57" s="20"/>
      <c r="V57" s="30">
        <f t="shared" si="9"/>
        <v>103.14391983840594</v>
      </c>
      <c r="W57" s="24">
        <f t="shared" si="10"/>
        <v>85.042161906765685</v>
      </c>
      <c r="X57" s="24">
        <f t="shared" si="20"/>
        <v>90</v>
      </c>
      <c r="Y57" s="31">
        <f t="shared" si="21"/>
        <v>2041.0118857623766</v>
      </c>
      <c r="Z57" s="20"/>
      <c r="AA57" s="19"/>
    </row>
    <row r="58" spans="1:27" ht="15.6" x14ac:dyDescent="0.3">
      <c r="A58" s="26">
        <v>40</v>
      </c>
      <c r="B58" s="28">
        <f>'Curva durate'!B62/1000</f>
        <v>0.10814592662557067</v>
      </c>
      <c r="C58" s="11">
        <f t="shared" si="11"/>
        <v>0.05</v>
      </c>
      <c r="D58" s="11"/>
      <c r="E58" s="29">
        <f t="shared" si="12"/>
        <v>0.10814592662557067</v>
      </c>
      <c r="F58" s="83">
        <f t="shared" si="13"/>
        <v>0</v>
      </c>
      <c r="G58" s="40">
        <f t="shared" si="14"/>
        <v>5.8145926625570665E-2</v>
      </c>
      <c r="H58" s="34">
        <f t="shared" si="1"/>
        <v>0.05</v>
      </c>
      <c r="I58" s="41">
        <f t="shared" si="2"/>
        <v>5.8145926625570665E-2</v>
      </c>
      <c r="J58" s="27">
        <f t="shared" si="3"/>
        <v>1</v>
      </c>
      <c r="K58" s="11">
        <f t="shared" si="4"/>
        <v>219</v>
      </c>
      <c r="L58">
        <f t="shared" si="5"/>
        <v>263</v>
      </c>
      <c r="M58" s="36">
        <f t="shared" si="15"/>
        <v>5.4325205564038109E-2</v>
      </c>
      <c r="N58" s="99">
        <f t="shared" si="16"/>
        <v>6.5750000000000003E-2</v>
      </c>
      <c r="O58">
        <f t="shared" si="17"/>
        <v>1593</v>
      </c>
      <c r="P58" s="36">
        <f t="shared" si="6"/>
        <v>2.511917285887877E-3</v>
      </c>
      <c r="Q58" s="1">
        <f t="shared" si="18"/>
        <v>7.9502791265934247</v>
      </c>
      <c r="R58" s="23">
        <f t="shared" si="19"/>
        <v>210.28322087340658</v>
      </c>
      <c r="S58" s="23">
        <f t="shared" si="7"/>
        <v>0.85</v>
      </c>
      <c r="T58" s="11">
        <f t="shared" si="8"/>
        <v>0.97</v>
      </c>
      <c r="U58" s="20"/>
      <c r="V58" s="30">
        <f t="shared" si="9"/>
        <v>103.14391983840594</v>
      </c>
      <c r="W58" s="24">
        <f t="shared" si="10"/>
        <v>85.042161906765685</v>
      </c>
      <c r="X58" s="24">
        <f t="shared" si="20"/>
        <v>90</v>
      </c>
      <c r="Y58" s="31">
        <f t="shared" si="21"/>
        <v>2041.0118857623766</v>
      </c>
      <c r="Z58" s="20"/>
      <c r="AA58" s="19"/>
    </row>
    <row r="59" spans="1:27" ht="15.6" x14ac:dyDescent="0.3">
      <c r="A59" s="32">
        <v>41</v>
      </c>
      <c r="B59" s="28">
        <f>'Curva durate'!B63/1000</f>
        <v>0.10660798312938666</v>
      </c>
      <c r="C59" s="11">
        <f t="shared" si="11"/>
        <v>0.05</v>
      </c>
      <c r="D59" s="11"/>
      <c r="E59" s="29">
        <f t="shared" si="12"/>
        <v>0.10660798312938666</v>
      </c>
      <c r="F59" s="83">
        <f t="shared" si="13"/>
        <v>0</v>
      </c>
      <c r="G59" s="40">
        <f t="shared" si="14"/>
        <v>5.6607983129386655E-2</v>
      </c>
      <c r="H59" s="34">
        <f t="shared" si="1"/>
        <v>0.05</v>
      </c>
      <c r="I59" s="41">
        <f t="shared" si="2"/>
        <v>5.6607983129386655E-2</v>
      </c>
      <c r="J59" s="27">
        <f t="shared" si="3"/>
        <v>1</v>
      </c>
      <c r="K59" s="11">
        <f t="shared" si="4"/>
        <v>219</v>
      </c>
      <c r="L59">
        <f t="shared" si="5"/>
        <v>263</v>
      </c>
      <c r="M59" s="36">
        <f t="shared" si="15"/>
        <v>5.4325205564038109E-2</v>
      </c>
      <c r="N59" s="99">
        <f t="shared" si="16"/>
        <v>6.5750000000000003E-2</v>
      </c>
      <c r="O59">
        <f t="shared" si="17"/>
        <v>1593</v>
      </c>
      <c r="P59" s="36">
        <f t="shared" si="6"/>
        <v>2.511917285887877E-3</v>
      </c>
      <c r="Q59" s="1">
        <f t="shared" si="18"/>
        <v>7.9502791265934247</v>
      </c>
      <c r="R59" s="23">
        <f t="shared" si="19"/>
        <v>210.28322087340658</v>
      </c>
      <c r="S59" s="23">
        <f t="shared" si="7"/>
        <v>0.85</v>
      </c>
      <c r="T59" s="11">
        <f t="shared" si="8"/>
        <v>0.97</v>
      </c>
      <c r="U59" s="20"/>
      <c r="V59" s="30">
        <f t="shared" si="9"/>
        <v>103.14391983840594</v>
      </c>
      <c r="W59" s="24">
        <f t="shared" si="10"/>
        <v>85.042161906765685</v>
      </c>
      <c r="X59" s="24">
        <f t="shared" si="20"/>
        <v>90</v>
      </c>
      <c r="Y59" s="31">
        <f t="shared" si="21"/>
        <v>2041.0118857623766</v>
      </c>
      <c r="Z59" s="20"/>
      <c r="AA59" s="19"/>
    </row>
    <row r="60" spans="1:27" ht="15.6" x14ac:dyDescent="0.3">
      <c r="A60" s="32">
        <v>42</v>
      </c>
      <c r="B60" s="28">
        <f>'Curva durate'!B64/1000</f>
        <v>0.10509191073155334</v>
      </c>
      <c r="C60" s="11">
        <f t="shared" si="11"/>
        <v>0.05</v>
      </c>
      <c r="D60" s="11"/>
      <c r="E60" s="29">
        <f t="shared" si="12"/>
        <v>0.10509191073155334</v>
      </c>
      <c r="F60" s="83">
        <f t="shared" si="13"/>
        <v>0</v>
      </c>
      <c r="G60" s="40">
        <f t="shared" si="14"/>
        <v>5.509191073155334E-2</v>
      </c>
      <c r="H60" s="34">
        <f t="shared" si="1"/>
        <v>0.05</v>
      </c>
      <c r="I60" s="41">
        <f t="shared" si="2"/>
        <v>5.509191073155334E-2</v>
      </c>
      <c r="J60" s="27">
        <f t="shared" si="3"/>
        <v>1</v>
      </c>
      <c r="K60" s="11">
        <f t="shared" si="4"/>
        <v>219</v>
      </c>
      <c r="L60">
        <f t="shared" si="5"/>
        <v>263</v>
      </c>
      <c r="M60" s="36">
        <f t="shared" si="15"/>
        <v>5.4325205564038109E-2</v>
      </c>
      <c r="N60" s="99">
        <f t="shared" si="16"/>
        <v>6.5750000000000003E-2</v>
      </c>
      <c r="O60">
        <f t="shared" si="17"/>
        <v>1593</v>
      </c>
      <c r="P60" s="36">
        <f t="shared" si="6"/>
        <v>2.511917285887877E-3</v>
      </c>
      <c r="Q60" s="1">
        <f t="shared" si="18"/>
        <v>7.9502791265934247</v>
      </c>
      <c r="R60" s="23">
        <f t="shared" si="19"/>
        <v>210.28322087340658</v>
      </c>
      <c r="S60" s="23">
        <f t="shared" si="7"/>
        <v>0.85</v>
      </c>
      <c r="T60" s="11">
        <f t="shared" si="8"/>
        <v>0.97</v>
      </c>
      <c r="U60" s="20"/>
      <c r="V60" s="30">
        <f t="shared" si="9"/>
        <v>103.14391983840594</v>
      </c>
      <c r="W60" s="24">
        <f t="shared" si="10"/>
        <v>85.042161906765685</v>
      </c>
      <c r="X60" s="24">
        <f t="shared" si="20"/>
        <v>90</v>
      </c>
      <c r="Y60" s="31">
        <f t="shared" si="21"/>
        <v>2041.0118857623766</v>
      </c>
      <c r="Z60" s="20"/>
      <c r="AA60" s="19"/>
    </row>
    <row r="61" spans="1:27" ht="15.6" x14ac:dyDescent="0.3">
      <c r="A61" s="26">
        <v>43</v>
      </c>
      <c r="B61" s="28">
        <f>'Curva durate'!B65/1000</f>
        <v>0.10359739840312572</v>
      </c>
      <c r="C61" s="11">
        <f t="shared" si="11"/>
        <v>0.05</v>
      </c>
      <c r="D61" s="11"/>
      <c r="E61" s="29">
        <f t="shared" si="12"/>
        <v>0.10359739840312572</v>
      </c>
      <c r="F61" s="83">
        <f t="shared" si="13"/>
        <v>0</v>
      </c>
      <c r="G61" s="40">
        <f t="shared" si="14"/>
        <v>5.3597398403125718E-2</v>
      </c>
      <c r="H61" s="34">
        <f t="shared" si="1"/>
        <v>0.05</v>
      </c>
      <c r="I61" s="41">
        <f t="shared" si="2"/>
        <v>5.3597398403125718E-2</v>
      </c>
      <c r="J61" s="27">
        <f t="shared" si="3"/>
        <v>1</v>
      </c>
      <c r="K61" s="11">
        <f t="shared" si="4"/>
        <v>219</v>
      </c>
      <c r="L61">
        <f t="shared" si="5"/>
        <v>263</v>
      </c>
      <c r="M61" s="36">
        <f t="shared" si="15"/>
        <v>5.4325205564038109E-2</v>
      </c>
      <c r="N61" s="99">
        <f t="shared" si="16"/>
        <v>6.5750000000000003E-2</v>
      </c>
      <c r="O61">
        <f t="shared" si="17"/>
        <v>1593</v>
      </c>
      <c r="P61" s="36">
        <f t="shared" si="6"/>
        <v>2.511917285887877E-3</v>
      </c>
      <c r="Q61" s="1">
        <f t="shared" si="18"/>
        <v>7.9502791265934247</v>
      </c>
      <c r="R61" s="23">
        <f t="shared" si="19"/>
        <v>210.28322087340658</v>
      </c>
      <c r="S61" s="23">
        <f t="shared" si="7"/>
        <v>0.85</v>
      </c>
      <c r="T61" s="11">
        <f t="shared" si="8"/>
        <v>0.97</v>
      </c>
      <c r="U61" s="20"/>
      <c r="V61" s="30">
        <f t="shared" si="9"/>
        <v>103.14391983840594</v>
      </c>
      <c r="W61" s="24">
        <f t="shared" si="10"/>
        <v>85.042161906765685</v>
      </c>
      <c r="X61" s="24">
        <f t="shared" si="20"/>
        <v>90</v>
      </c>
      <c r="Y61" s="31">
        <f t="shared" si="21"/>
        <v>2041.0118857623766</v>
      </c>
      <c r="Z61" s="20"/>
      <c r="AA61" s="19"/>
    </row>
    <row r="62" spans="1:27" ht="15.6" x14ac:dyDescent="0.3">
      <c r="A62" s="32">
        <v>44</v>
      </c>
      <c r="B62" s="28">
        <f>'Curva durate'!B66/1000</f>
        <v>0.10212413953830222</v>
      </c>
      <c r="C62" s="11">
        <f t="shared" si="11"/>
        <v>0.05</v>
      </c>
      <c r="D62" s="11"/>
      <c r="E62" s="29">
        <f t="shared" si="12"/>
        <v>0.10212413953830222</v>
      </c>
      <c r="F62" s="83">
        <f t="shared" si="13"/>
        <v>0</v>
      </c>
      <c r="G62" s="40">
        <f t="shared" si="14"/>
        <v>5.2124139538302222E-2</v>
      </c>
      <c r="H62" s="34">
        <f t="shared" si="1"/>
        <v>0.05</v>
      </c>
      <c r="I62" s="41">
        <f t="shared" si="2"/>
        <v>5.2124139538302222E-2</v>
      </c>
      <c r="J62" s="27">
        <f t="shared" si="3"/>
        <v>1</v>
      </c>
      <c r="K62" s="11">
        <f t="shared" si="4"/>
        <v>219</v>
      </c>
      <c r="L62">
        <f t="shared" si="5"/>
        <v>263</v>
      </c>
      <c r="M62" s="36">
        <f t="shared" si="15"/>
        <v>5.4325205564038109E-2</v>
      </c>
      <c r="N62" s="99">
        <f t="shared" si="16"/>
        <v>6.5750000000000003E-2</v>
      </c>
      <c r="O62">
        <f t="shared" si="17"/>
        <v>1593</v>
      </c>
      <c r="P62" s="36">
        <f t="shared" si="6"/>
        <v>2.511917285887877E-3</v>
      </c>
      <c r="Q62" s="1">
        <f t="shared" si="18"/>
        <v>7.9502791265934247</v>
      </c>
      <c r="R62" s="23">
        <f t="shared" si="19"/>
        <v>210.28322087340658</v>
      </c>
      <c r="S62" s="23">
        <f t="shared" si="7"/>
        <v>0.85</v>
      </c>
      <c r="T62" s="11">
        <f t="shared" si="8"/>
        <v>0.97</v>
      </c>
      <c r="U62" s="20"/>
      <c r="V62" s="30">
        <f t="shared" si="9"/>
        <v>103.14391983840594</v>
      </c>
      <c r="W62" s="24">
        <f t="shared" si="10"/>
        <v>85.042161906765685</v>
      </c>
      <c r="X62" s="24">
        <f t="shared" si="20"/>
        <v>90</v>
      </c>
      <c r="Y62" s="31">
        <f t="shared" si="21"/>
        <v>2041.0118857623766</v>
      </c>
      <c r="Z62" s="20"/>
      <c r="AA62" s="19"/>
    </row>
    <row r="63" spans="1:27" ht="15.6" x14ac:dyDescent="0.3">
      <c r="A63" s="32">
        <v>45</v>
      </c>
      <c r="B63" s="28">
        <f>'Curva durate'!B67/1000</f>
        <v>0.10067183189152319</v>
      </c>
      <c r="C63" s="11">
        <f t="shared" si="11"/>
        <v>0.05</v>
      </c>
      <c r="D63" s="11"/>
      <c r="E63" s="29">
        <f t="shared" si="12"/>
        <v>0.10067183189152319</v>
      </c>
      <c r="F63" s="83">
        <f t="shared" si="13"/>
        <v>0</v>
      </c>
      <c r="G63" s="40">
        <f t="shared" si="14"/>
        <v>5.0671831891523189E-2</v>
      </c>
      <c r="H63" s="34">
        <f t="shared" si="1"/>
        <v>0.05</v>
      </c>
      <c r="I63" s="41">
        <f t="shared" si="2"/>
        <v>5.0671831891523189E-2</v>
      </c>
      <c r="J63" s="27">
        <f t="shared" si="3"/>
        <v>1</v>
      </c>
      <c r="K63" s="11">
        <f t="shared" si="4"/>
        <v>219</v>
      </c>
      <c r="L63">
        <f t="shared" si="5"/>
        <v>263</v>
      </c>
      <c r="M63" s="36">
        <f t="shared" si="15"/>
        <v>5.4325205564038109E-2</v>
      </c>
      <c r="N63" s="99">
        <f t="shared" si="16"/>
        <v>6.5750000000000003E-2</v>
      </c>
      <c r="O63">
        <f t="shared" si="17"/>
        <v>1593</v>
      </c>
      <c r="P63" s="36">
        <f t="shared" si="6"/>
        <v>2.511917285887877E-3</v>
      </c>
      <c r="Q63" s="1">
        <f t="shared" si="18"/>
        <v>7.9502791265934247</v>
      </c>
      <c r="R63" s="23">
        <f t="shared" si="19"/>
        <v>210.28322087340658</v>
      </c>
      <c r="S63" s="23">
        <f t="shared" si="7"/>
        <v>0.85</v>
      </c>
      <c r="T63" s="11">
        <f t="shared" si="8"/>
        <v>0.97</v>
      </c>
      <c r="U63" s="20"/>
      <c r="V63" s="30">
        <f t="shared" si="9"/>
        <v>103.14391983840594</v>
      </c>
      <c r="W63" s="24">
        <f t="shared" si="10"/>
        <v>85.042161906765685</v>
      </c>
      <c r="X63" s="24">
        <f t="shared" si="20"/>
        <v>90</v>
      </c>
      <c r="Y63" s="31">
        <f t="shared" si="21"/>
        <v>2041.0118857623766</v>
      </c>
      <c r="Z63" s="20"/>
      <c r="AA63" s="19"/>
    </row>
    <row r="64" spans="1:27" ht="15.6" x14ac:dyDescent="0.3">
      <c r="A64" s="26">
        <v>46</v>
      </c>
      <c r="B64" s="28">
        <f>'Curva durate'!B68/1000</f>
        <v>9.9240177515463782E-2</v>
      </c>
      <c r="C64" s="11">
        <f t="shared" si="11"/>
        <v>0.05</v>
      </c>
      <c r="D64" s="11"/>
      <c r="E64" s="29">
        <f t="shared" si="12"/>
        <v>9.9240177515463782E-2</v>
      </c>
      <c r="F64" s="83">
        <f t="shared" si="13"/>
        <v>0</v>
      </c>
      <c r="G64" s="40">
        <f t="shared" si="14"/>
        <v>4.9240177515463779E-2</v>
      </c>
      <c r="H64" s="34">
        <f t="shared" si="1"/>
        <v>4.9240177515463779E-2</v>
      </c>
      <c r="I64" s="41">
        <f t="shared" si="2"/>
        <v>0.05</v>
      </c>
      <c r="J64" s="27">
        <f t="shared" si="3"/>
        <v>0.98480355030927558</v>
      </c>
      <c r="K64" s="11">
        <f t="shared" si="4"/>
        <v>219</v>
      </c>
      <c r="L64">
        <f t="shared" si="5"/>
        <v>263</v>
      </c>
      <c r="M64" s="36">
        <f t="shared" si="15"/>
        <v>5.4325205564038109E-2</v>
      </c>
      <c r="N64" s="99">
        <f t="shared" si="16"/>
        <v>6.5750000000000003E-2</v>
      </c>
      <c r="O64">
        <f t="shared" si="17"/>
        <v>1593</v>
      </c>
      <c r="P64" s="36">
        <f t="shared" si="6"/>
        <v>2.511917285887877E-3</v>
      </c>
      <c r="Q64" s="1">
        <f t="shared" si="18"/>
        <v>7.7104830675651836</v>
      </c>
      <c r="R64" s="23">
        <f t="shared" si="19"/>
        <v>210.52301693243481</v>
      </c>
      <c r="S64" s="23">
        <f t="shared" si="7"/>
        <v>0.85</v>
      </c>
      <c r="T64" s="11">
        <f t="shared" si="8"/>
        <v>0.97</v>
      </c>
      <c r="U64" s="20"/>
      <c r="V64" s="30">
        <f t="shared" si="9"/>
        <v>101.69233101072041</v>
      </c>
      <c r="W64" s="24">
        <f t="shared" si="10"/>
        <v>83.845326918338969</v>
      </c>
      <c r="X64" s="24">
        <f t="shared" si="20"/>
        <v>85</v>
      </c>
      <c r="Y64" s="31">
        <f t="shared" si="21"/>
        <v>2012.2878460401353</v>
      </c>
      <c r="Z64" s="20"/>
      <c r="AA64" s="19"/>
    </row>
    <row r="65" spans="1:27" ht="15.6" x14ac:dyDescent="0.3">
      <c r="A65" s="32">
        <v>47</v>
      </c>
      <c r="B65" s="28">
        <f>'Curva durate'!B69/1000</f>
        <v>9.7828882699908831E-2</v>
      </c>
      <c r="C65" s="11">
        <f t="shared" si="11"/>
        <v>0.05</v>
      </c>
      <c r="D65" s="11"/>
      <c r="E65" s="29">
        <f t="shared" si="12"/>
        <v>9.7828882699908831E-2</v>
      </c>
      <c r="F65" s="83">
        <f t="shared" si="13"/>
        <v>0</v>
      </c>
      <c r="G65" s="40">
        <f t="shared" si="14"/>
        <v>4.7828882699908828E-2</v>
      </c>
      <c r="H65" s="34">
        <f t="shared" si="1"/>
        <v>4.7828882699908828E-2</v>
      </c>
      <c r="I65" s="41">
        <f t="shared" si="2"/>
        <v>0.05</v>
      </c>
      <c r="J65" s="27">
        <f t="shared" si="3"/>
        <v>0.95657765399817651</v>
      </c>
      <c r="K65" s="11">
        <f t="shared" si="4"/>
        <v>219</v>
      </c>
      <c r="L65">
        <f t="shared" si="5"/>
        <v>263</v>
      </c>
      <c r="M65" s="36">
        <f t="shared" si="15"/>
        <v>5.4325205564038109E-2</v>
      </c>
      <c r="N65" s="99">
        <f t="shared" si="16"/>
        <v>6.5750000000000003E-2</v>
      </c>
      <c r="O65">
        <f t="shared" si="17"/>
        <v>1593</v>
      </c>
      <c r="P65" s="36">
        <f t="shared" si="6"/>
        <v>2.511917285887877E-3</v>
      </c>
      <c r="Q65" s="1">
        <f t="shared" si="18"/>
        <v>7.2748298368464255</v>
      </c>
      <c r="R65" s="23">
        <f t="shared" si="19"/>
        <v>210.95867016315356</v>
      </c>
      <c r="S65" s="23">
        <f t="shared" si="7"/>
        <v>0.85</v>
      </c>
      <c r="T65" s="11">
        <f t="shared" si="8"/>
        <v>0.97</v>
      </c>
      <c r="U65" s="20"/>
      <c r="V65" s="30">
        <f t="shared" si="9"/>
        <v>98.982090574567465</v>
      </c>
      <c r="W65" s="24">
        <f t="shared" si="10"/>
        <v>81.610733678730867</v>
      </c>
      <c r="X65" s="24">
        <f t="shared" si="20"/>
        <v>85</v>
      </c>
      <c r="Y65" s="31">
        <f t="shared" si="21"/>
        <v>1958.6576082895408</v>
      </c>
      <c r="Z65" s="20"/>
      <c r="AA65" s="19"/>
    </row>
    <row r="66" spans="1:27" ht="15.6" x14ac:dyDescent="0.3">
      <c r="A66" s="32">
        <v>48</v>
      </c>
      <c r="B66" s="28">
        <f>'Curva durate'!B70/1000</f>
        <v>9.6437657911496874E-2</v>
      </c>
      <c r="C66" s="11">
        <f t="shared" si="11"/>
        <v>0.05</v>
      </c>
      <c r="D66" s="11"/>
      <c r="E66" s="29">
        <f t="shared" si="12"/>
        <v>9.6437657911496874E-2</v>
      </c>
      <c r="F66" s="83">
        <f t="shared" si="13"/>
        <v>0</v>
      </c>
      <c r="G66" s="40">
        <f t="shared" si="14"/>
        <v>4.6437657911496871E-2</v>
      </c>
      <c r="H66" s="34">
        <f t="shared" si="1"/>
        <v>4.6437657911496871E-2</v>
      </c>
      <c r="I66" s="41">
        <f t="shared" si="2"/>
        <v>0.05</v>
      </c>
      <c r="J66" s="27">
        <f t="shared" si="3"/>
        <v>0.92875315822993743</v>
      </c>
      <c r="K66" s="11">
        <f t="shared" si="4"/>
        <v>219</v>
      </c>
      <c r="L66">
        <f t="shared" si="5"/>
        <v>263</v>
      </c>
      <c r="M66" s="36">
        <f t="shared" si="15"/>
        <v>5.4325205564038109E-2</v>
      </c>
      <c r="N66" s="99">
        <f t="shared" si="16"/>
        <v>6.5750000000000003E-2</v>
      </c>
      <c r="O66">
        <f t="shared" si="17"/>
        <v>1593</v>
      </c>
      <c r="P66" s="36">
        <f t="shared" si="6"/>
        <v>2.511917285887877E-3</v>
      </c>
      <c r="Q66" s="1">
        <f t="shared" si="18"/>
        <v>6.8577710796254934</v>
      </c>
      <c r="R66" s="23">
        <f t="shared" si="19"/>
        <v>211.37572892037451</v>
      </c>
      <c r="S66" s="23">
        <f t="shared" si="7"/>
        <v>0.85</v>
      </c>
      <c r="T66" s="11">
        <f t="shared" si="8"/>
        <v>0.97</v>
      </c>
      <c r="U66" s="20"/>
      <c r="V66" s="30">
        <f t="shared" si="9"/>
        <v>96.292937083800936</v>
      </c>
      <c r="W66" s="24">
        <f t="shared" si="10"/>
        <v>79.393526625593864</v>
      </c>
      <c r="X66" s="24">
        <f t="shared" si="20"/>
        <v>80</v>
      </c>
      <c r="Y66" s="31">
        <f t="shared" si="21"/>
        <v>1905.4446390142527</v>
      </c>
      <c r="Z66" s="20"/>
      <c r="AA66" s="19"/>
    </row>
    <row r="67" spans="1:27" ht="15.6" x14ac:dyDescent="0.3">
      <c r="A67" s="26">
        <v>49</v>
      </c>
      <c r="B67" s="28">
        <f>'Curva durate'!B71/1000</f>
        <v>9.5066217734321154E-2</v>
      </c>
      <c r="C67" s="11">
        <f t="shared" si="11"/>
        <v>0.05</v>
      </c>
      <c r="D67" s="11"/>
      <c r="E67" s="29">
        <f t="shared" si="12"/>
        <v>9.5066217734321154E-2</v>
      </c>
      <c r="F67" s="83">
        <f t="shared" si="13"/>
        <v>0</v>
      </c>
      <c r="G67" s="40">
        <f t="shared" si="14"/>
        <v>4.5066217734321151E-2</v>
      </c>
      <c r="H67" s="34">
        <f t="shared" si="1"/>
        <v>4.5066217734321151E-2</v>
      </c>
      <c r="I67" s="41">
        <f t="shared" si="2"/>
        <v>0.05</v>
      </c>
      <c r="J67" s="27">
        <f t="shared" si="3"/>
        <v>0.90132435468642302</v>
      </c>
      <c r="K67" s="11">
        <f t="shared" si="4"/>
        <v>219</v>
      </c>
      <c r="L67">
        <f t="shared" si="5"/>
        <v>263</v>
      </c>
      <c r="M67" s="36">
        <f t="shared" si="15"/>
        <v>5.4325205564038109E-2</v>
      </c>
      <c r="N67" s="99">
        <f t="shared" si="16"/>
        <v>6.5750000000000003E-2</v>
      </c>
      <c r="O67">
        <f t="shared" si="17"/>
        <v>1593</v>
      </c>
      <c r="P67" s="36">
        <f t="shared" si="6"/>
        <v>2.511917285887877E-3</v>
      </c>
      <c r="Q67" s="1">
        <f t="shared" si="18"/>
        <v>6.458692217612569</v>
      </c>
      <c r="R67" s="23">
        <f t="shared" si="19"/>
        <v>211.77480778238743</v>
      </c>
      <c r="S67" s="23">
        <f t="shared" si="7"/>
        <v>0.85</v>
      </c>
      <c r="T67" s="11">
        <f t="shared" si="8"/>
        <v>0.97</v>
      </c>
      <c r="U67" s="20"/>
      <c r="V67" s="30">
        <f t="shared" si="9"/>
        <v>93.62555695799945</v>
      </c>
      <c r="W67" s="24">
        <f t="shared" si="10"/>
        <v>77.194271711870542</v>
      </c>
      <c r="X67" s="24">
        <f t="shared" si="20"/>
        <v>80</v>
      </c>
      <c r="Y67" s="31">
        <f t="shared" si="21"/>
        <v>1852.6625210848929</v>
      </c>
      <c r="Z67" s="20"/>
      <c r="AA67" s="19"/>
    </row>
    <row r="68" spans="1:27" ht="15.6" x14ac:dyDescent="0.3">
      <c r="A68" s="32">
        <v>50</v>
      </c>
      <c r="B68" s="28">
        <f>'Curva durate'!B72/1000</f>
        <v>9.37142808113752E-2</v>
      </c>
      <c r="C68" s="11">
        <f t="shared" si="11"/>
        <v>0.05</v>
      </c>
      <c r="D68" s="11"/>
      <c r="E68" s="29">
        <f t="shared" si="12"/>
        <v>9.37142808113752E-2</v>
      </c>
      <c r="F68" s="83">
        <f t="shared" si="13"/>
        <v>0</v>
      </c>
      <c r="G68" s="40">
        <f t="shared" si="14"/>
        <v>4.3714280811375197E-2</v>
      </c>
      <c r="H68" s="34">
        <f t="shared" si="1"/>
        <v>4.3714280811375197E-2</v>
      </c>
      <c r="I68" s="41">
        <f t="shared" si="2"/>
        <v>0.05</v>
      </c>
      <c r="J68" s="27">
        <f t="shared" si="3"/>
        <v>0.87428561622750389</v>
      </c>
      <c r="K68" s="11">
        <f t="shared" si="4"/>
        <v>219</v>
      </c>
      <c r="L68">
        <f t="shared" si="5"/>
        <v>263</v>
      </c>
      <c r="M68" s="36">
        <f t="shared" si="15"/>
        <v>5.4325205564038109E-2</v>
      </c>
      <c r="N68" s="99">
        <f t="shared" si="16"/>
        <v>6.5750000000000003E-2</v>
      </c>
      <c r="O68">
        <f t="shared" si="17"/>
        <v>1593</v>
      </c>
      <c r="P68" s="36">
        <f t="shared" si="6"/>
        <v>2.511917285887877E-3</v>
      </c>
      <c r="Q68" s="1">
        <f t="shared" si="18"/>
        <v>6.0769973004857345</v>
      </c>
      <c r="R68" s="23">
        <f t="shared" si="19"/>
        <v>212.15650269951425</v>
      </c>
      <c r="S68" s="23">
        <f t="shared" si="7"/>
        <v>0.85</v>
      </c>
      <c r="T68" s="11">
        <f t="shared" si="8"/>
        <v>0.97</v>
      </c>
      <c r="U68" s="20"/>
      <c r="V68" s="30">
        <f t="shared" si="9"/>
        <v>90.980578252014951</v>
      </c>
      <c r="W68" s="24">
        <f t="shared" si="10"/>
        <v>75.013486768786322</v>
      </c>
      <c r="X68" s="24">
        <f t="shared" si="20"/>
        <v>80</v>
      </c>
      <c r="Y68" s="31">
        <f t="shared" si="21"/>
        <v>1800.3236824508717</v>
      </c>
      <c r="Z68" s="20"/>
      <c r="AA68" s="19"/>
    </row>
    <row r="69" spans="1:27" ht="15.6" x14ac:dyDescent="0.3">
      <c r="A69" s="32">
        <v>51</v>
      </c>
      <c r="B69" s="28">
        <f>'Curva durate'!B73/1000</f>
        <v>9.2381569786831277E-2</v>
      </c>
      <c r="C69" s="11">
        <f t="shared" si="11"/>
        <v>0.05</v>
      </c>
      <c r="D69" s="11"/>
      <c r="E69" s="29">
        <f t="shared" si="12"/>
        <v>9.2381569786831277E-2</v>
      </c>
      <c r="F69" s="83">
        <f t="shared" si="13"/>
        <v>0</v>
      </c>
      <c r="G69" s="40">
        <f t="shared" si="14"/>
        <v>4.2381569786831275E-2</v>
      </c>
      <c r="H69" s="34">
        <f t="shared" si="1"/>
        <v>4.2381569786831275E-2</v>
      </c>
      <c r="I69" s="41">
        <f t="shared" si="2"/>
        <v>0.05</v>
      </c>
      <c r="J69" s="27">
        <f t="shared" si="3"/>
        <v>0.84763139573662549</v>
      </c>
      <c r="K69" s="11">
        <f t="shared" si="4"/>
        <v>219</v>
      </c>
      <c r="L69">
        <f t="shared" si="5"/>
        <v>263</v>
      </c>
      <c r="M69" s="36">
        <f t="shared" si="15"/>
        <v>5.4325205564038109E-2</v>
      </c>
      <c r="N69" s="99">
        <f t="shared" si="16"/>
        <v>6.5750000000000003E-2</v>
      </c>
      <c r="O69">
        <f t="shared" si="17"/>
        <v>1593</v>
      </c>
      <c r="P69" s="36">
        <f t="shared" si="6"/>
        <v>2.511917285887877E-3</v>
      </c>
      <c r="Q69" s="1">
        <f t="shared" si="18"/>
        <v>5.7121084617464195</v>
      </c>
      <c r="R69" s="23">
        <f t="shared" si="19"/>
        <v>212.52139153825357</v>
      </c>
      <c r="S69" s="23">
        <f t="shared" si="7"/>
        <v>0.85</v>
      </c>
      <c r="T69" s="11">
        <f t="shared" si="8"/>
        <v>0.97</v>
      </c>
      <c r="U69" s="20"/>
      <c r="V69" s="30">
        <f t="shared" si="9"/>
        <v>88.358573731261998</v>
      </c>
      <c r="W69" s="24">
        <f t="shared" si="10"/>
        <v>72.851644041425516</v>
      </c>
      <c r="X69" s="24">
        <f t="shared" si="20"/>
        <v>75</v>
      </c>
      <c r="Y69" s="31">
        <f t="shared" si="21"/>
        <v>1748.4394569942124</v>
      </c>
      <c r="Z69" s="20"/>
      <c r="AA69" s="19"/>
    </row>
    <row r="70" spans="1:27" ht="15.6" x14ac:dyDescent="0.3">
      <c r="A70" s="26">
        <v>52</v>
      </c>
      <c r="B70" s="28">
        <f>'Curva durate'!B74/1000</f>
        <v>9.1067811249139541E-2</v>
      </c>
      <c r="C70" s="11">
        <f t="shared" si="11"/>
        <v>0.05</v>
      </c>
      <c r="D70" s="11"/>
      <c r="E70" s="29">
        <f t="shared" si="12"/>
        <v>9.1067811249139541E-2</v>
      </c>
      <c r="F70" s="83">
        <f t="shared" si="13"/>
        <v>0</v>
      </c>
      <c r="G70" s="40">
        <f t="shared" si="14"/>
        <v>4.1067811249139538E-2</v>
      </c>
      <c r="H70" s="34">
        <f t="shared" si="1"/>
        <v>4.1067811249139538E-2</v>
      </c>
      <c r="I70" s="41">
        <f t="shared" si="2"/>
        <v>0.05</v>
      </c>
      <c r="J70" s="27">
        <f t="shared" si="3"/>
        <v>0.82135622498279071</v>
      </c>
      <c r="K70" s="11">
        <f t="shared" si="4"/>
        <v>219</v>
      </c>
      <c r="L70">
        <f t="shared" si="5"/>
        <v>263</v>
      </c>
      <c r="M70" s="36">
        <f t="shared" si="15"/>
        <v>5.4325205564038109E-2</v>
      </c>
      <c r="N70" s="99">
        <f t="shared" si="16"/>
        <v>6.5750000000000003E-2</v>
      </c>
      <c r="O70">
        <f t="shared" si="17"/>
        <v>1593</v>
      </c>
      <c r="P70" s="36">
        <f t="shared" si="6"/>
        <v>2.511917285887877E-3</v>
      </c>
      <c r="Q70" s="1">
        <f t="shared" si="18"/>
        <v>5.3634653901986491</v>
      </c>
      <c r="R70" s="23">
        <f t="shared" si="19"/>
        <v>212.87003460980134</v>
      </c>
      <c r="S70" s="23">
        <f t="shared" si="7"/>
        <v>0.85</v>
      </c>
      <c r="T70" s="11">
        <f t="shared" si="8"/>
        <v>0.97</v>
      </c>
      <c r="U70" s="20"/>
      <c r="V70" s="30">
        <f t="shared" si="9"/>
        <v>85.760063803160122</v>
      </c>
      <c r="W70" s="24">
        <f t="shared" si="10"/>
        <v>70.709172605705518</v>
      </c>
      <c r="X70" s="24">
        <f t="shared" si="20"/>
        <v>75</v>
      </c>
      <c r="Y70" s="31">
        <f t="shared" si="21"/>
        <v>1697.0201425369323</v>
      </c>
      <c r="Z70" s="20"/>
      <c r="AA70" s="19"/>
    </row>
    <row r="71" spans="1:27" ht="15.6" x14ac:dyDescent="0.3">
      <c r="A71" s="32">
        <v>53</v>
      </c>
      <c r="B71" s="28">
        <f>'Curva durate'!B75/1000</f>
        <v>8.9772735674936543E-2</v>
      </c>
      <c r="C71" s="11">
        <f t="shared" si="11"/>
        <v>0.05</v>
      </c>
      <c r="D71" s="11"/>
      <c r="E71" s="29">
        <f t="shared" si="12"/>
        <v>8.9772735674936543E-2</v>
      </c>
      <c r="F71" s="83">
        <f t="shared" si="13"/>
        <v>0</v>
      </c>
      <c r="G71" s="40">
        <f t="shared" si="14"/>
        <v>3.9772735674936541E-2</v>
      </c>
      <c r="H71" s="34">
        <f t="shared" si="1"/>
        <v>3.9772735674936541E-2</v>
      </c>
      <c r="I71" s="41">
        <f t="shared" si="2"/>
        <v>0.05</v>
      </c>
      <c r="J71" s="27">
        <f t="shared" si="3"/>
        <v>0.79545471349873076</v>
      </c>
      <c r="K71" s="11">
        <f t="shared" si="4"/>
        <v>219</v>
      </c>
      <c r="L71">
        <f t="shared" si="5"/>
        <v>263</v>
      </c>
      <c r="M71" s="36">
        <f t="shared" si="15"/>
        <v>5.4325205564038109E-2</v>
      </c>
      <c r="N71" s="99">
        <f t="shared" si="16"/>
        <v>6.5750000000000003E-2</v>
      </c>
      <c r="O71">
        <f t="shared" si="17"/>
        <v>1593</v>
      </c>
      <c r="P71" s="36">
        <f t="shared" si="6"/>
        <v>2.511917285887877E-3</v>
      </c>
      <c r="Q71" s="1">
        <f t="shared" si="18"/>
        <v>5.0305248166073184</v>
      </c>
      <c r="R71" s="23">
        <f t="shared" si="19"/>
        <v>213.20297518339268</v>
      </c>
      <c r="S71" s="23">
        <f t="shared" si="7"/>
        <v>0.85</v>
      </c>
      <c r="T71" s="11">
        <f t="shared" si="8"/>
        <v>0.97</v>
      </c>
      <c r="U71" s="20"/>
      <c r="V71" s="30">
        <f t="shared" si="9"/>
        <v>83.18551931114628</v>
      </c>
      <c r="W71" s="24">
        <f t="shared" si="10"/>
        <v>68.586460672040104</v>
      </c>
      <c r="X71" s="24">
        <f t="shared" si="20"/>
        <v>70</v>
      </c>
      <c r="Y71" s="31">
        <f t="shared" si="21"/>
        <v>1646.0750561289624</v>
      </c>
      <c r="Z71" s="20"/>
      <c r="AA71" s="19"/>
    </row>
    <row r="72" spans="1:27" ht="15.6" x14ac:dyDescent="0.3">
      <c r="A72" s="32">
        <v>54</v>
      </c>
      <c r="B72" s="28">
        <f>'Curva durate'!B76/1000</f>
        <v>8.8496077373751189E-2</v>
      </c>
      <c r="C72" s="11">
        <f t="shared" si="11"/>
        <v>0.05</v>
      </c>
      <c r="D72" s="11"/>
      <c r="E72" s="29">
        <f t="shared" si="12"/>
        <v>8.8496077373751189E-2</v>
      </c>
      <c r="F72" s="83">
        <f t="shared" si="13"/>
        <v>0</v>
      </c>
      <c r="G72" s="40">
        <f t="shared" si="14"/>
        <v>3.8496077373751186E-2</v>
      </c>
      <c r="H72" s="34">
        <f t="shared" si="1"/>
        <v>3.8496077373751186E-2</v>
      </c>
      <c r="I72" s="41">
        <f t="shared" si="2"/>
        <v>0.05</v>
      </c>
      <c r="J72" s="27">
        <f t="shared" si="3"/>
        <v>0.76992154747502373</v>
      </c>
      <c r="K72" s="11">
        <f t="shared" si="4"/>
        <v>219</v>
      </c>
      <c r="L72">
        <f t="shared" si="5"/>
        <v>263</v>
      </c>
      <c r="M72" s="36">
        <f t="shared" si="15"/>
        <v>5.4325205564038109E-2</v>
      </c>
      <c r="N72" s="99">
        <f t="shared" si="16"/>
        <v>6.5750000000000003E-2</v>
      </c>
      <c r="O72">
        <f t="shared" si="17"/>
        <v>1593</v>
      </c>
      <c r="P72" s="36">
        <f t="shared" si="6"/>
        <v>2.511917285887877E-3</v>
      </c>
      <c r="Q72" s="1">
        <f t="shared" si="18"/>
        <v>4.7127600151031164</v>
      </c>
      <c r="R72" s="23">
        <f t="shared" si="19"/>
        <v>213.52073998489686</v>
      </c>
      <c r="S72" s="23">
        <f t="shared" si="7"/>
        <v>0.85</v>
      </c>
      <c r="T72" s="11">
        <f t="shared" si="8"/>
        <v>0.97</v>
      </c>
      <c r="U72" s="20"/>
      <c r="V72" s="30">
        <f t="shared" si="9"/>
        <v>80.635364197393741</v>
      </c>
      <c r="W72" s="24">
        <f t="shared" si="10"/>
        <v>66.483857780751137</v>
      </c>
      <c r="X72" s="24">
        <f t="shared" si="20"/>
        <v>70</v>
      </c>
      <c r="Y72" s="31">
        <f t="shared" si="21"/>
        <v>1595.6125867380274</v>
      </c>
      <c r="Z72" s="20"/>
      <c r="AA72" s="19"/>
    </row>
    <row r="73" spans="1:27" ht="15.6" x14ac:dyDescent="0.3">
      <c r="A73" s="26">
        <v>55</v>
      </c>
      <c r="B73" s="28">
        <f>'Curva durate'!B77/1000</f>
        <v>8.7237574433497334E-2</v>
      </c>
      <c r="C73" s="11">
        <f t="shared" si="11"/>
        <v>0.05</v>
      </c>
      <c r="D73" s="11"/>
      <c r="E73" s="29">
        <f t="shared" si="12"/>
        <v>8.7237574433497334E-2</v>
      </c>
      <c r="F73" s="83">
        <f t="shared" si="13"/>
        <v>0</v>
      </c>
      <c r="G73" s="40">
        <f t="shared" si="14"/>
        <v>3.7237574433497331E-2</v>
      </c>
      <c r="H73" s="34">
        <f t="shared" si="1"/>
        <v>3.7237574433497331E-2</v>
      </c>
      <c r="I73" s="41">
        <f t="shared" si="2"/>
        <v>0.05</v>
      </c>
      <c r="J73" s="27">
        <f t="shared" si="3"/>
        <v>0.74475148866994656</v>
      </c>
      <c r="K73" s="11">
        <f t="shared" si="4"/>
        <v>219</v>
      </c>
      <c r="L73">
        <f t="shared" si="5"/>
        <v>263</v>
      </c>
      <c r="M73" s="36">
        <f t="shared" si="15"/>
        <v>5.4325205564038109E-2</v>
      </c>
      <c r="N73" s="99">
        <f t="shared" si="16"/>
        <v>6.5750000000000003E-2</v>
      </c>
      <c r="O73">
        <f t="shared" si="17"/>
        <v>1593</v>
      </c>
      <c r="P73" s="36">
        <f t="shared" si="6"/>
        <v>2.511917285887877E-3</v>
      </c>
      <c r="Q73" s="1">
        <f t="shared" si="18"/>
        <v>4.4096603189142405</v>
      </c>
      <c r="R73" s="23">
        <f t="shared" si="19"/>
        <v>213.82383968108576</v>
      </c>
      <c r="S73" s="23">
        <f t="shared" si="7"/>
        <v>0.85</v>
      </c>
      <c r="T73" s="11">
        <f t="shared" si="8"/>
        <v>0.97</v>
      </c>
      <c r="U73" s="20"/>
      <c r="V73" s="30">
        <f t="shared" si="9"/>
        <v>78.10997804010799</v>
      </c>
      <c r="W73" s="24">
        <f t="shared" si="10"/>
        <v>64.401676894069027</v>
      </c>
      <c r="X73" s="24">
        <f t="shared" si="20"/>
        <v>65</v>
      </c>
      <c r="Y73" s="31">
        <f t="shared" si="21"/>
        <v>1545.6402454576566</v>
      </c>
      <c r="Z73" s="20"/>
      <c r="AA73" s="19"/>
    </row>
    <row r="74" spans="1:27" ht="15.6" x14ac:dyDescent="0.3">
      <c r="A74" s="32">
        <v>56</v>
      </c>
      <c r="B74" s="28">
        <f>'Curva durate'!B78/1000</f>
        <v>8.5996968666741225E-2</v>
      </c>
      <c r="C74" s="11">
        <f t="shared" si="11"/>
        <v>0.05</v>
      </c>
      <c r="D74" s="11"/>
      <c r="E74" s="29">
        <f t="shared" si="12"/>
        <v>8.5996968666741225E-2</v>
      </c>
      <c r="F74" s="83">
        <f t="shared" si="13"/>
        <v>0</v>
      </c>
      <c r="G74" s="40">
        <f t="shared" si="14"/>
        <v>3.5996968666741222E-2</v>
      </c>
      <c r="H74" s="34">
        <f t="shared" si="1"/>
        <v>3.5996968666741222E-2</v>
      </c>
      <c r="I74" s="41">
        <f t="shared" si="2"/>
        <v>0.05</v>
      </c>
      <c r="J74" s="27">
        <f t="shared" si="3"/>
        <v>0.71993937333482438</v>
      </c>
      <c r="K74" s="11">
        <f t="shared" si="4"/>
        <v>219</v>
      </c>
      <c r="L74">
        <f t="shared" si="5"/>
        <v>263</v>
      </c>
      <c r="M74" s="36">
        <f t="shared" si="15"/>
        <v>5.4325205564038109E-2</v>
      </c>
      <c r="N74" s="99">
        <f t="shared" si="16"/>
        <v>6.5750000000000003E-2</v>
      </c>
      <c r="O74">
        <f t="shared" si="17"/>
        <v>1593</v>
      </c>
      <c r="P74" s="36">
        <f t="shared" si="6"/>
        <v>2.511917285887877E-3</v>
      </c>
      <c r="Q74" s="1">
        <f t="shared" si="18"/>
        <v>4.1207306500166663</v>
      </c>
      <c r="R74" s="23">
        <f t="shared" si="19"/>
        <v>214.11276934998332</v>
      </c>
      <c r="S74" s="23">
        <f t="shared" si="7"/>
        <v>0.85</v>
      </c>
      <c r="T74" s="11">
        <f t="shared" si="8"/>
        <v>0.97</v>
      </c>
      <c r="U74" s="20"/>
      <c r="V74" s="30">
        <f t="shared" si="9"/>
        <v>75.609698471011697</v>
      </c>
      <c r="W74" s="24">
        <f t="shared" si="10"/>
        <v>62.340196389349146</v>
      </c>
      <c r="X74" s="24">
        <f t="shared" si="20"/>
        <v>65</v>
      </c>
      <c r="Y74" s="31">
        <f t="shared" si="21"/>
        <v>1496.1647133443794</v>
      </c>
      <c r="Z74" s="20"/>
      <c r="AA74" s="19"/>
    </row>
    <row r="75" spans="1:27" ht="15.6" x14ac:dyDescent="0.3">
      <c r="A75" s="32">
        <v>57</v>
      </c>
      <c r="B75" s="28">
        <f>'Curva durate'!B79/1000</f>
        <v>8.4774005557733262E-2</v>
      </c>
      <c r="C75" s="11">
        <f t="shared" si="11"/>
        <v>0.05</v>
      </c>
      <c r="D75" s="11"/>
      <c r="E75" s="29">
        <f t="shared" si="12"/>
        <v>8.4774005557733262E-2</v>
      </c>
      <c r="F75" s="83">
        <f t="shared" si="13"/>
        <v>0</v>
      </c>
      <c r="G75" s="40">
        <f t="shared" si="14"/>
        <v>3.4774005557733259E-2</v>
      </c>
      <c r="H75" s="34">
        <f t="shared" si="1"/>
        <v>3.4774005557733259E-2</v>
      </c>
      <c r="I75" s="41">
        <f t="shared" si="2"/>
        <v>0.05</v>
      </c>
      <c r="J75" s="27">
        <f t="shared" si="3"/>
        <v>0.69548011115466513</v>
      </c>
      <c r="K75" s="11">
        <f t="shared" si="4"/>
        <v>219</v>
      </c>
      <c r="L75">
        <f t="shared" si="5"/>
        <v>263</v>
      </c>
      <c r="M75" s="36">
        <f t="shared" si="15"/>
        <v>5.4325205564038109E-2</v>
      </c>
      <c r="N75" s="99">
        <f t="shared" si="16"/>
        <v>6.5750000000000003E-2</v>
      </c>
      <c r="O75">
        <f t="shared" si="17"/>
        <v>1593</v>
      </c>
      <c r="P75" s="36">
        <f t="shared" si="6"/>
        <v>2.511917285887877E-3</v>
      </c>
      <c r="Q75" s="1">
        <f t="shared" si="18"/>
        <v>3.8454910623065768</v>
      </c>
      <c r="R75" s="23">
        <f t="shared" si="19"/>
        <v>214.38800893769343</v>
      </c>
      <c r="S75" s="23">
        <f t="shared" si="7"/>
        <v>0.85</v>
      </c>
      <c r="T75" s="11">
        <f t="shared" si="8"/>
        <v>0.97</v>
      </c>
      <c r="U75" s="20"/>
      <c r="V75" s="30">
        <f t="shared" si="9"/>
        <v>73.134823478388157</v>
      </c>
      <c r="W75" s="24">
        <f t="shared" si="10"/>
        <v>60.299661957931029</v>
      </c>
      <c r="X75" s="24">
        <f t="shared" si="20"/>
        <v>65</v>
      </c>
      <c r="Y75" s="31">
        <f t="shared" si="21"/>
        <v>1447.1918869903448</v>
      </c>
      <c r="Z75" s="20"/>
      <c r="AA75" s="19"/>
    </row>
    <row r="76" spans="1:27" ht="15.6" x14ac:dyDescent="0.3">
      <c r="A76" s="26">
        <v>58</v>
      </c>
      <c r="B76" s="28">
        <f>'Curva durate'!B80/1000</f>
        <v>8.3568434210192957E-2</v>
      </c>
      <c r="C76" s="11">
        <f t="shared" si="11"/>
        <v>0.05</v>
      </c>
      <c r="D76" s="11"/>
      <c r="E76" s="29">
        <f t="shared" si="12"/>
        <v>8.3568434210192957E-2</v>
      </c>
      <c r="F76" s="83">
        <f t="shared" si="13"/>
        <v>0</v>
      </c>
      <c r="G76" s="40">
        <f t="shared" si="14"/>
        <v>3.3568434210192954E-2</v>
      </c>
      <c r="H76" s="34">
        <f t="shared" si="1"/>
        <v>3.3568434210192954E-2</v>
      </c>
      <c r="I76" s="41">
        <f t="shared" si="2"/>
        <v>0.05</v>
      </c>
      <c r="J76" s="27">
        <f t="shared" si="3"/>
        <v>0.67136868420385909</v>
      </c>
      <c r="K76" s="11">
        <f t="shared" si="4"/>
        <v>219</v>
      </c>
      <c r="L76">
        <f t="shared" si="5"/>
        <v>263</v>
      </c>
      <c r="M76" s="36">
        <f t="shared" si="15"/>
        <v>5.4325205564038109E-2</v>
      </c>
      <c r="N76" s="99">
        <f t="shared" si="16"/>
        <v>6.5750000000000003E-2</v>
      </c>
      <c r="O76">
        <f t="shared" si="17"/>
        <v>1593</v>
      </c>
      <c r="P76" s="36">
        <f t="shared" si="6"/>
        <v>2.511917285887877E-3</v>
      </c>
      <c r="Q76" s="1">
        <f t="shared" si="18"/>
        <v>3.5834762979096157</v>
      </c>
      <c r="R76" s="23">
        <f t="shared" si="19"/>
        <v>214.65002370209038</v>
      </c>
      <c r="S76" s="23">
        <f t="shared" si="7"/>
        <v>0.85</v>
      </c>
      <c r="T76" s="11">
        <f t="shared" si="8"/>
        <v>0.97</v>
      </c>
      <c r="U76" s="20"/>
      <c r="V76" s="30">
        <f t="shared" si="9"/>
        <v>70.685613600816396</v>
      </c>
      <c r="W76" s="24">
        <f t="shared" si="10"/>
        <v>58.280288413873116</v>
      </c>
      <c r="X76" s="24">
        <f t="shared" si="20"/>
        <v>60</v>
      </c>
      <c r="Y76" s="31">
        <f t="shared" si="21"/>
        <v>1398.7269219329548</v>
      </c>
      <c r="Z76" s="20"/>
      <c r="AA76" s="19"/>
    </row>
    <row r="77" spans="1:27" ht="15.6" x14ac:dyDescent="0.3">
      <c r="A77" s="32">
        <v>59</v>
      </c>
      <c r="B77" s="28">
        <f>'Curva durate'!B81/1000</f>
        <v>8.2380007295836513E-2</v>
      </c>
      <c r="C77" s="11">
        <f t="shared" si="11"/>
        <v>0.05</v>
      </c>
      <c r="D77" s="11"/>
      <c r="E77" s="29">
        <f t="shared" si="12"/>
        <v>8.2380007295836513E-2</v>
      </c>
      <c r="F77" s="83">
        <f t="shared" si="13"/>
        <v>0</v>
      </c>
      <c r="G77" s="40">
        <f t="shared" si="14"/>
        <v>3.238000729583651E-2</v>
      </c>
      <c r="H77" s="34">
        <f t="shared" si="1"/>
        <v>3.238000729583651E-2</v>
      </c>
      <c r="I77" s="41">
        <f t="shared" si="2"/>
        <v>0.05</v>
      </c>
      <c r="J77" s="27">
        <f t="shared" si="3"/>
        <v>0.64760014591673021</v>
      </c>
      <c r="K77" s="11">
        <f t="shared" si="4"/>
        <v>219</v>
      </c>
      <c r="L77">
        <f t="shared" si="5"/>
        <v>263</v>
      </c>
      <c r="M77" s="36">
        <f t="shared" si="15"/>
        <v>5.4325205564038109E-2</v>
      </c>
      <c r="N77" s="99">
        <f t="shared" si="16"/>
        <v>6.5750000000000003E-2</v>
      </c>
      <c r="O77">
        <f t="shared" si="17"/>
        <v>1593</v>
      </c>
      <c r="P77" s="36">
        <f t="shared" si="6"/>
        <v>2.511917285887877E-3</v>
      </c>
      <c r="Q77" s="1">
        <f t="shared" si="18"/>
        <v>3.3342353562526652</v>
      </c>
      <c r="R77" s="23">
        <f t="shared" si="19"/>
        <v>214.89926464374733</v>
      </c>
      <c r="S77" s="23">
        <f t="shared" si="7"/>
        <v>0.85</v>
      </c>
      <c r="T77" s="11">
        <f t="shared" si="8"/>
        <v>0.97</v>
      </c>
      <c r="U77" s="20"/>
      <c r="V77" s="30">
        <f t="shared" si="9"/>
        <v>68.262294016507852</v>
      </c>
      <c r="W77" s="24">
        <f t="shared" si="10"/>
        <v>56.282261416610716</v>
      </c>
      <c r="X77" s="24">
        <f t="shared" si="20"/>
        <v>60</v>
      </c>
      <c r="Y77" s="31">
        <f t="shared" si="21"/>
        <v>1350.7742739986572</v>
      </c>
      <c r="Z77" s="20"/>
      <c r="AA77" s="19"/>
    </row>
    <row r="78" spans="1:27" ht="15.6" x14ac:dyDescent="0.3">
      <c r="A78" s="32">
        <v>60</v>
      </c>
      <c r="B78" s="28">
        <f>'Curva durate'!B82/1000</f>
        <v>8.120848100363616E-2</v>
      </c>
      <c r="C78" s="11">
        <f t="shared" si="11"/>
        <v>0.05</v>
      </c>
      <c r="D78" s="11"/>
      <c r="E78" s="29">
        <f t="shared" si="12"/>
        <v>8.120848100363616E-2</v>
      </c>
      <c r="F78" s="83">
        <f t="shared" si="13"/>
        <v>0</v>
      </c>
      <c r="G78" s="40">
        <f t="shared" si="14"/>
        <v>3.1208481003636157E-2</v>
      </c>
      <c r="H78" s="34">
        <f t="shared" si="1"/>
        <v>3.1208481003636157E-2</v>
      </c>
      <c r="I78" s="41">
        <f t="shared" si="2"/>
        <v>0.05</v>
      </c>
      <c r="J78" s="27">
        <f t="shared" si="3"/>
        <v>0.62416962007272314</v>
      </c>
      <c r="K78" s="11">
        <f t="shared" si="4"/>
        <v>219</v>
      </c>
      <c r="L78">
        <f t="shared" si="5"/>
        <v>263</v>
      </c>
      <c r="M78" s="36">
        <f t="shared" si="15"/>
        <v>5.4325205564038109E-2</v>
      </c>
      <c r="N78" s="99">
        <f t="shared" si="16"/>
        <v>6.5750000000000003E-2</v>
      </c>
      <c r="O78">
        <f t="shared" si="17"/>
        <v>1593</v>
      </c>
      <c r="P78" s="36">
        <f t="shared" si="6"/>
        <v>2.511917285887877E-3</v>
      </c>
      <c r="Q78" s="1">
        <f t="shared" si="18"/>
        <v>3.0973310755343557</v>
      </c>
      <c r="R78" s="23">
        <f t="shared" si="19"/>
        <v>215.13616892446564</v>
      </c>
      <c r="S78" s="23">
        <f t="shared" si="7"/>
        <v>0.85</v>
      </c>
      <c r="T78" s="11">
        <f t="shared" si="8"/>
        <v>0.97</v>
      </c>
      <c r="U78" s="20"/>
      <c r="V78" s="30">
        <f t="shared" si="9"/>
        <v>65.86505653293834</v>
      </c>
      <c r="W78" s="24">
        <f t="shared" si="10"/>
        <v>54.305739111407654</v>
      </c>
      <c r="X78" s="24">
        <f t="shared" si="20"/>
        <v>55</v>
      </c>
      <c r="Y78" s="31">
        <f t="shared" si="21"/>
        <v>1303.3377386737836</v>
      </c>
      <c r="Z78" s="20"/>
      <c r="AA78" s="19"/>
    </row>
    <row r="79" spans="1:27" ht="15.6" x14ac:dyDescent="0.3">
      <c r="A79" s="26">
        <v>61</v>
      </c>
      <c r="B79" s="28">
        <f>'Curva durate'!B83/1000</f>
        <v>8.0053614989801528E-2</v>
      </c>
      <c r="C79" s="11">
        <f t="shared" si="11"/>
        <v>0.05</v>
      </c>
      <c r="D79" s="11"/>
      <c r="E79" s="29">
        <f t="shared" si="12"/>
        <v>8.0053614989801528E-2</v>
      </c>
      <c r="F79" s="83">
        <f t="shared" si="13"/>
        <v>0</v>
      </c>
      <c r="G79" s="40">
        <f t="shared" si="14"/>
        <v>3.0053614989801525E-2</v>
      </c>
      <c r="H79" s="34">
        <f t="shared" si="1"/>
        <v>3.0053614989801525E-2</v>
      </c>
      <c r="I79" s="41">
        <f t="shared" si="2"/>
        <v>0.05</v>
      </c>
      <c r="J79" s="27">
        <f t="shared" si="3"/>
        <v>0.6010722997960305</v>
      </c>
      <c r="K79" s="11">
        <f t="shared" si="4"/>
        <v>219</v>
      </c>
      <c r="L79">
        <f t="shared" si="5"/>
        <v>263</v>
      </c>
      <c r="M79" s="36">
        <f t="shared" si="15"/>
        <v>5.4325205564038109E-2</v>
      </c>
      <c r="N79" s="99">
        <f t="shared" si="16"/>
        <v>6.5750000000000003E-2</v>
      </c>
      <c r="O79">
        <f t="shared" si="17"/>
        <v>1593</v>
      </c>
      <c r="P79" s="36">
        <f t="shared" si="6"/>
        <v>2.511917285887877E-3</v>
      </c>
      <c r="Q79" s="1">
        <f t="shared" si="18"/>
        <v>2.872339726241055</v>
      </c>
      <c r="R79" s="23">
        <f t="shared" si="19"/>
        <v>215.36116027375894</v>
      </c>
      <c r="S79" s="23">
        <f t="shared" si="7"/>
        <v>0.85</v>
      </c>
      <c r="T79" s="11">
        <f t="shared" si="8"/>
        <v>0.97</v>
      </c>
      <c r="U79" s="20"/>
      <c r="V79" s="30">
        <f t="shared" si="9"/>
        <v>63.49406148126625</v>
      </c>
      <c r="W79" s="24">
        <f t="shared" si="10"/>
        <v>52.350853691304017</v>
      </c>
      <c r="X79" s="24">
        <f t="shared" si="20"/>
        <v>55</v>
      </c>
      <c r="Y79" s="31">
        <f t="shared" si="21"/>
        <v>1256.4204885912964</v>
      </c>
      <c r="Z79" s="20"/>
      <c r="AA79" s="19"/>
    </row>
    <row r="80" spans="1:27" ht="15.6" x14ac:dyDescent="0.3">
      <c r="A80" s="32">
        <v>62</v>
      </c>
      <c r="B80" s="28">
        <f>'Curva durate'!B84/1000</f>
        <v>7.8915172328471797E-2</v>
      </c>
      <c r="C80" s="11">
        <f t="shared" si="11"/>
        <v>0.05</v>
      </c>
      <c r="D80" s="11"/>
      <c r="E80" s="29">
        <f t="shared" si="12"/>
        <v>7.8915172328471797E-2</v>
      </c>
      <c r="F80" s="83">
        <f t="shared" si="13"/>
        <v>0</v>
      </c>
      <c r="G80" s="40">
        <f t="shared" si="14"/>
        <v>2.8915172328471794E-2</v>
      </c>
      <c r="H80" s="34">
        <f t="shared" si="1"/>
        <v>2.8915172328471794E-2</v>
      </c>
      <c r="I80" s="41">
        <f t="shared" si="2"/>
        <v>0.05</v>
      </c>
      <c r="J80" s="27">
        <f t="shared" si="3"/>
        <v>0.57830344656943589</v>
      </c>
      <c r="K80" s="11">
        <f t="shared" si="4"/>
        <v>219</v>
      </c>
      <c r="L80">
        <f t="shared" si="5"/>
        <v>263</v>
      </c>
      <c r="M80" s="36">
        <f t="shared" si="15"/>
        <v>5.4325205564038109E-2</v>
      </c>
      <c r="N80" s="99">
        <f t="shared" si="16"/>
        <v>6.5750000000000003E-2</v>
      </c>
      <c r="O80">
        <f t="shared" si="17"/>
        <v>1593</v>
      </c>
      <c r="P80" s="36">
        <f t="shared" si="6"/>
        <v>2.511917285887877E-3</v>
      </c>
      <c r="Q80" s="1">
        <f t="shared" si="18"/>
        <v>2.6588506163647501</v>
      </c>
      <c r="R80" s="23">
        <f t="shared" si="19"/>
        <v>215.57464938363523</v>
      </c>
      <c r="S80" s="23">
        <f t="shared" si="7"/>
        <v>0.85</v>
      </c>
      <c r="T80" s="11">
        <f t="shared" si="8"/>
        <v>0.97</v>
      </c>
      <c r="U80" s="20"/>
      <c r="V80" s="30">
        <f t="shared" si="9"/>
        <v>61.149439519827226</v>
      </c>
      <c r="W80" s="24">
        <f t="shared" si="10"/>
        <v>50.417712884097547</v>
      </c>
      <c r="X80" s="24">
        <f t="shared" si="20"/>
        <v>55</v>
      </c>
      <c r="Y80" s="31">
        <f t="shared" si="21"/>
        <v>1210.0251092183412</v>
      </c>
      <c r="Z80" s="20"/>
      <c r="AA80" s="19"/>
    </row>
    <row r="81" spans="1:27" ht="15.6" x14ac:dyDescent="0.3">
      <c r="A81" s="32">
        <v>63</v>
      </c>
      <c r="B81" s="28">
        <f>'Curva durate'!B85/1000</f>
        <v>7.7792919463109442E-2</v>
      </c>
      <c r="C81" s="11">
        <f t="shared" si="11"/>
        <v>0.05</v>
      </c>
      <c r="D81" s="11"/>
      <c r="E81" s="29">
        <f t="shared" si="12"/>
        <v>7.7792919463109442E-2</v>
      </c>
      <c r="F81" s="83">
        <f t="shared" si="13"/>
        <v>0</v>
      </c>
      <c r="G81" s="40">
        <f t="shared" si="14"/>
        <v>2.7792919463109439E-2</v>
      </c>
      <c r="H81" s="34">
        <f t="shared" si="1"/>
        <v>2.7792919463109439E-2</v>
      </c>
      <c r="I81" s="41">
        <f t="shared" si="2"/>
        <v>0.05</v>
      </c>
      <c r="J81" s="27">
        <f t="shared" si="3"/>
        <v>0.55585838926218878</v>
      </c>
      <c r="K81" s="11">
        <f t="shared" si="4"/>
        <v>219</v>
      </c>
      <c r="L81">
        <f t="shared" si="5"/>
        <v>263</v>
      </c>
      <c r="M81" s="36">
        <f t="shared" si="15"/>
        <v>5.4325205564038109E-2</v>
      </c>
      <c r="N81" s="99">
        <f t="shared" si="16"/>
        <v>6.5750000000000003E-2</v>
      </c>
      <c r="O81">
        <f t="shared" si="17"/>
        <v>1593</v>
      </c>
      <c r="P81" s="36">
        <f t="shared" si="6"/>
        <v>2.511917285887877E-3</v>
      </c>
      <c r="Q81" s="1">
        <f t="shared" si="18"/>
        <v>2.456465707989381</v>
      </c>
      <c r="R81" s="23">
        <f t="shared" si="19"/>
        <v>215.7770342920106</v>
      </c>
      <c r="S81" s="23">
        <f t="shared" si="7"/>
        <v>0.85</v>
      </c>
      <c r="T81" s="11">
        <f t="shared" si="8"/>
        <v>0.97</v>
      </c>
      <c r="U81" s="20"/>
      <c r="V81" s="30">
        <f t="shared" si="9"/>
        <v>58.831293350811919</v>
      </c>
      <c r="W81" s="24">
        <f t="shared" si="10"/>
        <v>48.506401367744424</v>
      </c>
      <c r="X81" s="24">
        <f t="shared" si="20"/>
        <v>50</v>
      </c>
      <c r="Y81" s="31">
        <f t="shared" si="21"/>
        <v>1164.1536328258662</v>
      </c>
      <c r="Z81" s="20"/>
      <c r="AA81" s="19"/>
    </row>
    <row r="82" spans="1:27" ht="15.6" x14ac:dyDescent="0.3">
      <c r="A82" s="26">
        <v>64</v>
      </c>
      <c r="B82" s="28">
        <f>'Curva durate'!B86/1000</f>
        <v>7.6686626158585042E-2</v>
      </c>
      <c r="C82" s="11">
        <f t="shared" si="11"/>
        <v>0.05</v>
      </c>
      <c r="D82" s="11"/>
      <c r="E82" s="29">
        <f t="shared" si="12"/>
        <v>7.6686626158585042E-2</v>
      </c>
      <c r="F82" s="83">
        <f t="shared" si="13"/>
        <v>0</v>
      </c>
      <c r="G82" s="40">
        <f t="shared" si="14"/>
        <v>2.6686626158585039E-2</v>
      </c>
      <c r="H82" s="34">
        <f t="shared" si="1"/>
        <v>2.6686626158585039E-2</v>
      </c>
      <c r="I82" s="41">
        <f t="shared" si="2"/>
        <v>0.05</v>
      </c>
      <c r="J82" s="27">
        <f t="shared" si="3"/>
        <v>0.53373252317170072</v>
      </c>
      <c r="K82" s="11">
        <f t="shared" si="4"/>
        <v>219</v>
      </c>
      <c r="L82">
        <f t="shared" si="5"/>
        <v>263</v>
      </c>
      <c r="M82" s="36">
        <f t="shared" si="15"/>
        <v>5.4325205564038109E-2</v>
      </c>
      <c r="N82" s="99">
        <f t="shared" si="16"/>
        <v>6.5750000000000003E-2</v>
      </c>
      <c r="O82">
        <f t="shared" si="17"/>
        <v>1593</v>
      </c>
      <c r="P82" s="36">
        <f t="shared" si="6"/>
        <v>2.511917285887877E-3</v>
      </c>
      <c r="Q82" s="1">
        <f t="shared" si="18"/>
        <v>2.2647992449213543</v>
      </c>
      <c r="R82" s="23">
        <f t="shared" si="19"/>
        <v>215.96870075507863</v>
      </c>
      <c r="S82" s="23">
        <f t="shared" si="7"/>
        <v>0.85</v>
      </c>
      <c r="T82" s="11">
        <f t="shared" si="8"/>
        <v>0.97</v>
      </c>
      <c r="U82" s="20"/>
      <c r="V82" s="30">
        <f t="shared" si="9"/>
        <v>56.539699354049894</v>
      </c>
      <c r="W82" s="24">
        <f t="shared" si="10"/>
        <v>46.616982117414132</v>
      </c>
      <c r="X82" s="24">
        <f t="shared" si="20"/>
        <v>50</v>
      </c>
      <c r="Y82" s="31">
        <f t="shared" si="21"/>
        <v>1118.8075708179392</v>
      </c>
      <c r="Z82" s="20"/>
      <c r="AA82" s="19"/>
    </row>
    <row r="83" spans="1:27" ht="15.6" x14ac:dyDescent="0.3">
      <c r="A83" s="32">
        <v>65</v>
      </c>
      <c r="B83" s="28">
        <f>'Curva durate'!B87/1000</f>
        <v>7.5596065453943539E-2</v>
      </c>
      <c r="C83" s="11">
        <f t="shared" si="11"/>
        <v>0.05</v>
      </c>
      <c r="D83" s="11"/>
      <c r="E83" s="29">
        <f t="shared" si="12"/>
        <v>7.5596065453943539E-2</v>
      </c>
      <c r="F83" s="83">
        <f t="shared" si="13"/>
        <v>0</v>
      </c>
      <c r="G83" s="40">
        <f t="shared" si="14"/>
        <v>2.5596065453943537E-2</v>
      </c>
      <c r="H83" s="34">
        <f t="shared" ref="H83:H146" si="22">IF(G83&gt;$G$6,$G$6,IF(G83&lt;$H$6,0,G83))</f>
        <v>2.5596065453943537E-2</v>
      </c>
      <c r="I83" s="41">
        <f t="shared" ref="I83:I146" si="23">E83-H83</f>
        <v>0.05</v>
      </c>
      <c r="J83" s="27">
        <f t="shared" ref="J83:J146" si="24">H83/$G$6</f>
        <v>0.51192130907887068</v>
      </c>
      <c r="K83" s="11">
        <f t="shared" ref="K83:K146" si="25">$J$6</f>
        <v>219</v>
      </c>
      <c r="L83">
        <f t="shared" ref="L83:L146" si="26">$N$9</f>
        <v>263</v>
      </c>
      <c r="M83" s="36">
        <f t="shared" si="15"/>
        <v>5.4325205564038109E-2</v>
      </c>
      <c r="N83" s="99">
        <f t="shared" si="16"/>
        <v>6.5750000000000003E-2</v>
      </c>
      <c r="O83">
        <f t="shared" si="17"/>
        <v>1593</v>
      </c>
      <c r="P83" s="36">
        <f t="shared" ref="P83:P146" si="27">10.3/($P$9^2*(L83/1000)^(1/3))</f>
        <v>2.511917285887877E-3</v>
      </c>
      <c r="Q83" s="1">
        <f t="shared" si="18"/>
        <v>2.083477391049299</v>
      </c>
      <c r="R83" s="23">
        <f t="shared" si="19"/>
        <v>216.15002260895071</v>
      </c>
      <c r="S83" s="23">
        <f t="shared" ref="S83:S146" si="28">$R$9</f>
        <v>0.85</v>
      </c>
      <c r="T83" s="11">
        <f t="shared" ref="T83:T146" si="29">$S$9</f>
        <v>0.97</v>
      </c>
      <c r="U83" s="20"/>
      <c r="V83" s="30">
        <f t="shared" ref="V83:V146" si="30">H83*9.81*R83</f>
        <v>54.274709141652458</v>
      </c>
      <c r="W83" s="24">
        <f t="shared" ref="W83:W146" si="31">V83*S83*T83</f>
        <v>44.749497687292454</v>
      </c>
      <c r="X83" s="24">
        <f t="shared" si="20"/>
        <v>45</v>
      </c>
      <c r="Y83" s="31">
        <f t="shared" si="21"/>
        <v>1073.9879444950188</v>
      </c>
      <c r="Z83" s="20"/>
      <c r="AA83" s="19"/>
    </row>
    <row r="84" spans="1:27" ht="15.6" x14ac:dyDescent="0.3">
      <c r="A84" s="32">
        <v>66</v>
      </c>
      <c r="B84" s="28">
        <f>'Curva durate'!B88/1000</f>
        <v>7.4521013615842194E-2</v>
      </c>
      <c r="C84" s="11">
        <f t="shared" ref="C84:C147" si="32">$G$9</f>
        <v>0.05</v>
      </c>
      <c r="D84" s="11"/>
      <c r="E84" s="29">
        <f t="shared" ref="E84:E147" si="33">B84</f>
        <v>7.4521013615842194E-2</v>
      </c>
      <c r="F84" s="83">
        <f t="shared" ref="F84:F147" si="34">$J$9</f>
        <v>0</v>
      </c>
      <c r="G84" s="40">
        <f t="shared" ref="G84:G147" si="35">IF((B84-C84)-F84&gt;0,(B84-C84)-F84,0)</f>
        <v>2.4521013615842191E-2</v>
      </c>
      <c r="H84" s="34">
        <f t="shared" si="22"/>
        <v>2.4521013615842191E-2</v>
      </c>
      <c r="I84" s="41">
        <f t="shared" si="23"/>
        <v>0.05</v>
      </c>
      <c r="J84" s="27">
        <f t="shared" si="24"/>
        <v>0.49042027231684382</v>
      </c>
      <c r="K84" s="11">
        <f t="shared" si="25"/>
        <v>219</v>
      </c>
      <c r="L84">
        <f t="shared" si="26"/>
        <v>263</v>
      </c>
      <c r="M84" s="36">
        <f t="shared" ref="M84:M147" si="36">PI()*(L84/1000)^2/4</f>
        <v>5.4325205564038109E-2</v>
      </c>
      <c r="N84" s="99">
        <f t="shared" ref="N84:N147" si="37">L84/4/1000</f>
        <v>6.5750000000000003E-2</v>
      </c>
      <c r="O84">
        <f t="shared" ref="O84:O147" si="38">$O$9</f>
        <v>1593</v>
      </c>
      <c r="P84" s="36">
        <f t="shared" si="27"/>
        <v>2.511917285887877E-3</v>
      </c>
      <c r="Q84" s="1">
        <f t="shared" ref="Q84:Q147" si="39">P84*(H84)^2*(L84/1000)^(-5)*O84</f>
        <v>1.9121378791270309</v>
      </c>
      <c r="R84" s="23">
        <f t="shared" ref="R84:R147" si="40">K84-Q84-$Q$13</f>
        <v>216.32136212087295</v>
      </c>
      <c r="S84" s="23">
        <f t="shared" si="28"/>
        <v>0.85</v>
      </c>
      <c r="T84" s="11">
        <f t="shared" si="29"/>
        <v>0.97</v>
      </c>
      <c r="U84" s="20"/>
      <c r="V84" s="30">
        <f t="shared" si="30"/>
        <v>52.036351037101497</v>
      </c>
      <c r="W84" s="24">
        <f t="shared" si="31"/>
        <v>42.903971430090181</v>
      </c>
      <c r="X84" s="24">
        <f t="shared" ref="X84:X147" si="41">CEILING(W84,5)</f>
        <v>45</v>
      </c>
      <c r="Y84" s="31">
        <f t="shared" ref="Y84:Y147" si="42">W84*24</f>
        <v>1029.6953143221644</v>
      </c>
      <c r="Z84" s="20"/>
      <c r="AA84" s="19"/>
    </row>
    <row r="85" spans="1:27" ht="15.6" x14ac:dyDescent="0.3">
      <c r="A85" s="26">
        <v>67</v>
      </c>
      <c r="B85" s="28">
        <f>'Curva durate'!B89/1000</f>
        <v>7.3461250092650685E-2</v>
      </c>
      <c r="C85" s="11">
        <f t="shared" si="32"/>
        <v>0.05</v>
      </c>
      <c r="D85" s="11"/>
      <c r="E85" s="29">
        <f t="shared" si="33"/>
        <v>7.3461250092650685E-2</v>
      </c>
      <c r="F85" s="83">
        <f t="shared" si="34"/>
        <v>0</v>
      </c>
      <c r="G85" s="40">
        <f t="shared" si="35"/>
        <v>2.3461250092650682E-2</v>
      </c>
      <c r="H85" s="34">
        <f t="shared" si="22"/>
        <v>2.3461250092650682E-2</v>
      </c>
      <c r="I85" s="41">
        <f t="shared" si="23"/>
        <v>0.05</v>
      </c>
      <c r="J85" s="27">
        <f t="shared" si="24"/>
        <v>0.46922500185301363</v>
      </c>
      <c r="K85" s="11">
        <f t="shared" si="25"/>
        <v>219</v>
      </c>
      <c r="L85">
        <f t="shared" si="26"/>
        <v>263</v>
      </c>
      <c r="M85" s="36">
        <f t="shared" si="36"/>
        <v>5.4325205564038109E-2</v>
      </c>
      <c r="N85" s="99">
        <f t="shared" si="37"/>
        <v>6.5750000000000003E-2</v>
      </c>
      <c r="O85">
        <f t="shared" si="38"/>
        <v>1593</v>
      </c>
      <c r="P85" s="36">
        <f t="shared" si="27"/>
        <v>2.511917285887877E-3</v>
      </c>
      <c r="Q85" s="1">
        <f t="shared" si="39"/>
        <v>1.7504296696823867</v>
      </c>
      <c r="R85" s="23">
        <f t="shared" si="40"/>
        <v>216.48307033031762</v>
      </c>
      <c r="S85" s="23">
        <f t="shared" si="28"/>
        <v>0.85</v>
      </c>
      <c r="T85" s="11">
        <f t="shared" si="29"/>
        <v>0.97</v>
      </c>
      <c r="U85" s="20"/>
      <c r="V85" s="30">
        <f t="shared" si="30"/>
        <v>49.824631482214237</v>
      </c>
      <c r="W85" s="24">
        <f t="shared" si="31"/>
        <v>41.080408657085641</v>
      </c>
      <c r="X85" s="24">
        <f t="shared" si="41"/>
        <v>45</v>
      </c>
      <c r="Y85" s="31">
        <f t="shared" si="42"/>
        <v>985.92980777005539</v>
      </c>
      <c r="Z85" s="20"/>
      <c r="AA85" s="19"/>
    </row>
    <row r="86" spans="1:27" ht="15.6" x14ac:dyDescent="0.3">
      <c r="A86" s="32">
        <v>68</v>
      </c>
      <c r="B86" s="28">
        <f>'Curva durate'!B90/1000</f>
        <v>7.2416557469203988E-2</v>
      </c>
      <c r="C86" s="11">
        <f t="shared" si="32"/>
        <v>0.05</v>
      </c>
      <c r="D86" s="11"/>
      <c r="E86" s="29">
        <f t="shared" si="33"/>
        <v>7.2416557469203988E-2</v>
      </c>
      <c r="F86" s="83">
        <f t="shared" si="34"/>
        <v>0</v>
      </c>
      <c r="G86" s="40">
        <f t="shared" si="35"/>
        <v>2.2416557469203985E-2</v>
      </c>
      <c r="H86" s="34">
        <f t="shared" si="22"/>
        <v>2.2416557469203985E-2</v>
      </c>
      <c r="I86" s="41">
        <f t="shared" si="23"/>
        <v>0.05</v>
      </c>
      <c r="J86" s="27">
        <f t="shared" si="24"/>
        <v>0.4483311493840797</v>
      </c>
      <c r="K86" s="11">
        <f t="shared" si="25"/>
        <v>219</v>
      </c>
      <c r="L86">
        <f t="shared" si="26"/>
        <v>263</v>
      </c>
      <c r="M86" s="36">
        <f t="shared" si="36"/>
        <v>5.4325205564038109E-2</v>
      </c>
      <c r="N86" s="99">
        <f t="shared" si="37"/>
        <v>6.5750000000000003E-2</v>
      </c>
      <c r="O86">
        <f t="shared" si="38"/>
        <v>1593</v>
      </c>
      <c r="P86" s="36">
        <f t="shared" si="27"/>
        <v>2.511917285887877E-3</v>
      </c>
      <c r="Q86" s="1">
        <f t="shared" si="39"/>
        <v>1.5980126197630216</v>
      </c>
      <c r="R86" s="23">
        <f t="shared" si="40"/>
        <v>216.63548738023698</v>
      </c>
      <c r="S86" s="23">
        <f t="shared" si="28"/>
        <v>0.85</v>
      </c>
      <c r="T86" s="11">
        <f t="shared" si="29"/>
        <v>0.97</v>
      </c>
      <c r="U86" s="20"/>
      <c r="V86" s="30">
        <f t="shared" si="30"/>
        <v>47.63953637526263</v>
      </c>
      <c r="W86" s="24">
        <f t="shared" si="31"/>
        <v>39.278797741404041</v>
      </c>
      <c r="X86" s="24">
        <f t="shared" si="41"/>
        <v>40</v>
      </c>
      <c r="Y86" s="31">
        <f t="shared" si="42"/>
        <v>942.69114579369693</v>
      </c>
      <c r="Z86" s="20"/>
      <c r="AA86" s="19"/>
    </row>
    <row r="87" spans="1:27" ht="15.6" x14ac:dyDescent="0.3">
      <c r="A87" s="32">
        <v>69</v>
      </c>
      <c r="B87" s="28">
        <f>'Curva durate'!B91/1000</f>
        <v>7.1386721422198735E-2</v>
      </c>
      <c r="C87" s="11">
        <f t="shared" si="32"/>
        <v>0.05</v>
      </c>
      <c r="D87" s="11"/>
      <c r="E87" s="29">
        <f t="shared" si="33"/>
        <v>7.1386721422198735E-2</v>
      </c>
      <c r="F87" s="83">
        <f t="shared" si="34"/>
        <v>0</v>
      </c>
      <c r="G87" s="40">
        <f t="shared" si="35"/>
        <v>2.1386721422198732E-2</v>
      </c>
      <c r="H87" s="34">
        <f t="shared" si="22"/>
        <v>2.1386721422198732E-2</v>
      </c>
      <c r="I87" s="41">
        <f t="shared" si="23"/>
        <v>0.05</v>
      </c>
      <c r="J87" s="27">
        <f t="shared" si="24"/>
        <v>0.42773442844397463</v>
      </c>
      <c r="K87" s="11">
        <f t="shared" si="25"/>
        <v>219</v>
      </c>
      <c r="L87">
        <f t="shared" si="26"/>
        <v>263</v>
      </c>
      <c r="M87" s="36">
        <f t="shared" si="36"/>
        <v>5.4325205564038109E-2</v>
      </c>
      <c r="N87" s="99">
        <f t="shared" si="37"/>
        <v>6.5750000000000003E-2</v>
      </c>
      <c r="O87">
        <f t="shared" si="38"/>
        <v>1593</v>
      </c>
      <c r="P87" s="36">
        <f t="shared" si="27"/>
        <v>2.511917285887877E-3</v>
      </c>
      <c r="Q87" s="1">
        <f t="shared" si="39"/>
        <v>1.4545571612384707</v>
      </c>
      <c r="R87" s="23">
        <f t="shared" si="40"/>
        <v>216.77894283876151</v>
      </c>
      <c r="S87" s="23">
        <f t="shared" si="28"/>
        <v>0.85</v>
      </c>
      <c r="T87" s="11">
        <f t="shared" si="29"/>
        <v>0.97</v>
      </c>
      <c r="U87" s="20"/>
      <c r="V87" s="30">
        <f t="shared" si="30"/>
        <v>45.481032343381997</v>
      </c>
      <c r="W87" s="24">
        <f t="shared" si="31"/>
        <v>37.499111167118457</v>
      </c>
      <c r="X87" s="24">
        <f t="shared" si="41"/>
        <v>40</v>
      </c>
      <c r="Y87" s="31">
        <f t="shared" si="42"/>
        <v>899.97866801084297</v>
      </c>
      <c r="Z87" s="20"/>
      <c r="AA87" s="19"/>
    </row>
    <row r="88" spans="1:27" ht="15.6" x14ac:dyDescent="0.3">
      <c r="A88" s="26">
        <v>70</v>
      </c>
      <c r="B88" s="28">
        <f>'Curva durate'!B92/1000</f>
        <v>7.0371530676223759E-2</v>
      </c>
      <c r="C88" s="11">
        <f t="shared" si="32"/>
        <v>0.05</v>
      </c>
      <c r="D88" s="11"/>
      <c r="E88" s="29">
        <f t="shared" si="33"/>
        <v>7.0371530676223759E-2</v>
      </c>
      <c r="F88" s="83">
        <f t="shared" si="34"/>
        <v>0</v>
      </c>
      <c r="G88" s="40">
        <f t="shared" si="35"/>
        <v>2.0371530676223756E-2</v>
      </c>
      <c r="H88" s="34">
        <f t="shared" si="22"/>
        <v>2.0371530676223756E-2</v>
      </c>
      <c r="I88" s="41">
        <f t="shared" si="23"/>
        <v>0.05</v>
      </c>
      <c r="J88" s="27">
        <f t="shared" si="24"/>
        <v>0.40743061352447513</v>
      </c>
      <c r="K88" s="11">
        <f t="shared" si="25"/>
        <v>219</v>
      </c>
      <c r="L88">
        <f t="shared" si="26"/>
        <v>263</v>
      </c>
      <c r="M88" s="36">
        <f t="shared" si="36"/>
        <v>5.4325205564038109E-2</v>
      </c>
      <c r="N88" s="99">
        <f t="shared" si="37"/>
        <v>6.5750000000000003E-2</v>
      </c>
      <c r="O88">
        <f t="shared" si="38"/>
        <v>1593</v>
      </c>
      <c r="P88" s="36">
        <f t="shared" si="27"/>
        <v>2.511917285887877E-3</v>
      </c>
      <c r="Q88" s="1">
        <f t="shared" si="39"/>
        <v>1.3197439883857156</v>
      </c>
      <c r="R88" s="23">
        <f t="shared" si="40"/>
        <v>216.91375601161428</v>
      </c>
      <c r="S88" s="23">
        <f t="shared" si="28"/>
        <v>0.85</v>
      </c>
      <c r="T88" s="11">
        <f t="shared" si="29"/>
        <v>0.97</v>
      </c>
      <c r="U88" s="20"/>
      <c r="V88" s="30">
        <f t="shared" si="30"/>
        <v>43.34906795226491</v>
      </c>
      <c r="W88" s="24">
        <f t="shared" si="31"/>
        <v>35.741306526642418</v>
      </c>
      <c r="X88" s="24">
        <f t="shared" si="41"/>
        <v>40</v>
      </c>
      <c r="Y88" s="31">
        <f t="shared" si="42"/>
        <v>857.79135663941804</v>
      </c>
      <c r="Z88" s="20"/>
      <c r="AA88" s="19"/>
    </row>
    <row r="89" spans="1:27" ht="15.6" x14ac:dyDescent="0.3">
      <c r="A89" s="32">
        <v>71</v>
      </c>
      <c r="B89" s="28">
        <f>'Curva durate'!B93/1000</f>
        <v>6.9370776960415978E-2</v>
      </c>
      <c r="C89" s="11">
        <f t="shared" si="32"/>
        <v>0.05</v>
      </c>
      <c r="D89" s="11"/>
      <c r="E89" s="29">
        <f t="shared" si="33"/>
        <v>6.9370776960415978E-2</v>
      </c>
      <c r="F89" s="83">
        <f t="shared" si="34"/>
        <v>0</v>
      </c>
      <c r="G89" s="40">
        <f t="shared" si="35"/>
        <v>1.9370776960415975E-2</v>
      </c>
      <c r="H89" s="34">
        <f t="shared" si="22"/>
        <v>1.9370776960415975E-2</v>
      </c>
      <c r="I89" s="41">
        <f t="shared" si="23"/>
        <v>0.05</v>
      </c>
      <c r="J89" s="27">
        <f t="shared" si="24"/>
        <v>0.3874155392083195</v>
      </c>
      <c r="K89" s="11">
        <f t="shared" si="25"/>
        <v>219</v>
      </c>
      <c r="L89">
        <f t="shared" si="26"/>
        <v>263</v>
      </c>
      <c r="M89" s="36">
        <f t="shared" si="36"/>
        <v>5.4325205564038109E-2</v>
      </c>
      <c r="N89" s="99">
        <f t="shared" si="37"/>
        <v>6.5750000000000003E-2</v>
      </c>
      <c r="O89">
        <f t="shared" si="38"/>
        <v>1593</v>
      </c>
      <c r="P89" s="36">
        <f t="shared" si="27"/>
        <v>2.511917285887877E-3</v>
      </c>
      <c r="Q89" s="1">
        <f t="shared" si="39"/>
        <v>1.1932637544932936</v>
      </c>
      <c r="R89" s="23">
        <f t="shared" si="40"/>
        <v>217.04023624550669</v>
      </c>
      <c r="S89" s="23">
        <f t="shared" si="28"/>
        <v>0.85</v>
      </c>
      <c r="T89" s="11">
        <f t="shared" si="29"/>
        <v>0.97</v>
      </c>
      <c r="U89" s="20"/>
      <c r="V89" s="30">
        <f t="shared" si="30"/>
        <v>41.243574856004955</v>
      </c>
      <c r="W89" s="24">
        <f t="shared" si="31"/>
        <v>34.00532746877608</v>
      </c>
      <c r="X89" s="24">
        <f t="shared" si="41"/>
        <v>35</v>
      </c>
      <c r="Y89" s="31">
        <f t="shared" si="42"/>
        <v>816.12785925062599</v>
      </c>
      <c r="Z89" s="20"/>
      <c r="AA89" s="19"/>
    </row>
    <row r="90" spans="1:27" ht="15.6" x14ac:dyDescent="0.3">
      <c r="A90" s="32">
        <v>72</v>
      </c>
      <c r="B90" s="28">
        <f>'Curva durate'!B94/1000</f>
        <v>6.8384254965732943E-2</v>
      </c>
      <c r="C90" s="11">
        <f t="shared" si="32"/>
        <v>0.05</v>
      </c>
      <c r="D90" s="11"/>
      <c r="E90" s="29">
        <f t="shared" si="33"/>
        <v>6.8384254965732943E-2</v>
      </c>
      <c r="F90" s="83">
        <f t="shared" si="34"/>
        <v>0</v>
      </c>
      <c r="G90" s="40">
        <f t="shared" si="35"/>
        <v>1.8384254965732941E-2</v>
      </c>
      <c r="H90" s="34">
        <f t="shared" si="22"/>
        <v>1.8384254965732941E-2</v>
      </c>
      <c r="I90" s="41">
        <f t="shared" si="23"/>
        <v>0.05</v>
      </c>
      <c r="J90" s="27">
        <f t="shared" si="24"/>
        <v>0.36768509931465881</v>
      </c>
      <c r="K90" s="11">
        <f t="shared" si="25"/>
        <v>219</v>
      </c>
      <c r="L90">
        <f t="shared" si="26"/>
        <v>263</v>
      </c>
      <c r="M90" s="36">
        <f t="shared" si="36"/>
        <v>5.4325205564038109E-2</v>
      </c>
      <c r="N90" s="99">
        <f t="shared" si="37"/>
        <v>6.5750000000000003E-2</v>
      </c>
      <c r="O90">
        <f t="shared" si="38"/>
        <v>1593</v>
      </c>
      <c r="P90" s="36">
        <f t="shared" si="27"/>
        <v>2.511917285887877E-3</v>
      </c>
      <c r="Q90" s="1">
        <f t="shared" si="39"/>
        <v>1.0748167772265029</v>
      </c>
      <c r="R90" s="23">
        <f t="shared" si="40"/>
        <v>217.15868322277348</v>
      </c>
      <c r="S90" s="23">
        <f t="shared" si="28"/>
        <v>0.85</v>
      </c>
      <c r="T90" s="11">
        <f t="shared" si="29"/>
        <v>0.97</v>
      </c>
      <c r="U90" s="20"/>
      <c r="V90" s="30">
        <f t="shared" si="30"/>
        <v>39.164468889828846</v>
      </c>
      <c r="W90" s="24">
        <f t="shared" si="31"/>
        <v>32.291104599663882</v>
      </c>
      <c r="X90" s="24">
        <f t="shared" si="41"/>
        <v>35</v>
      </c>
      <c r="Y90" s="31">
        <f t="shared" si="42"/>
        <v>774.98651039193317</v>
      </c>
      <c r="Z90" s="20"/>
      <c r="AA90" s="19"/>
    </row>
    <row r="91" spans="1:27" ht="15.6" x14ac:dyDescent="0.3">
      <c r="A91" s="26">
        <v>73</v>
      </c>
      <c r="B91" s="28">
        <f>'Curva durate'!B95/1000</f>
        <v>6.7411762302832481E-2</v>
      </c>
      <c r="C91" s="11">
        <f t="shared" si="32"/>
        <v>0.05</v>
      </c>
      <c r="D91" s="11"/>
      <c r="E91" s="29">
        <f t="shared" si="33"/>
        <v>6.7411762302832481E-2</v>
      </c>
      <c r="F91" s="83">
        <f t="shared" si="34"/>
        <v>0</v>
      </c>
      <c r="G91" s="40">
        <f t="shared" si="35"/>
        <v>1.7411762302832479E-2</v>
      </c>
      <c r="H91" s="34">
        <f t="shared" si="22"/>
        <v>1.7411762302832479E-2</v>
      </c>
      <c r="I91" s="41">
        <f t="shared" si="23"/>
        <v>0.05</v>
      </c>
      <c r="J91" s="27">
        <f t="shared" si="24"/>
        <v>0.34823524605664957</v>
      </c>
      <c r="K91" s="11">
        <f t="shared" si="25"/>
        <v>219</v>
      </c>
      <c r="L91">
        <f t="shared" si="26"/>
        <v>263</v>
      </c>
      <c r="M91" s="36">
        <f t="shared" si="36"/>
        <v>5.4325205564038109E-2</v>
      </c>
      <c r="N91" s="99">
        <f t="shared" si="37"/>
        <v>6.5750000000000003E-2</v>
      </c>
      <c r="O91">
        <f t="shared" si="38"/>
        <v>1593</v>
      </c>
      <c r="P91" s="36">
        <f t="shared" si="27"/>
        <v>2.511917285887877E-3</v>
      </c>
      <c r="Q91" s="1">
        <f t="shared" si="39"/>
        <v>0.96411275250343975</v>
      </c>
      <c r="R91" s="23">
        <f t="shared" si="40"/>
        <v>217.26938724749655</v>
      </c>
      <c r="S91" s="23">
        <f t="shared" si="28"/>
        <v>0.85</v>
      </c>
      <c r="T91" s="11">
        <f t="shared" si="29"/>
        <v>0.97</v>
      </c>
      <c r="U91" s="20"/>
      <c r="V91" s="30">
        <f t="shared" si="30"/>
        <v>37.111651108331984</v>
      </c>
      <c r="W91" s="24">
        <f t="shared" si="31"/>
        <v>30.598556338819719</v>
      </c>
      <c r="X91" s="24">
        <f t="shared" si="41"/>
        <v>35</v>
      </c>
      <c r="Y91" s="31">
        <f t="shared" si="42"/>
        <v>734.36535213167326</v>
      </c>
      <c r="Z91" s="20"/>
      <c r="AA91" s="19"/>
    </row>
    <row r="92" spans="1:27" ht="15.6" x14ac:dyDescent="0.3">
      <c r="A92" s="32">
        <v>74</v>
      </c>
      <c r="B92" s="28">
        <f>'Curva durate'!B96/1000</f>
        <v>6.6453099460551848E-2</v>
      </c>
      <c r="C92" s="11">
        <f t="shared" si="32"/>
        <v>0.05</v>
      </c>
      <c r="D92" s="11"/>
      <c r="E92" s="29">
        <f t="shared" si="33"/>
        <v>6.6453099460551848E-2</v>
      </c>
      <c r="F92" s="83">
        <f t="shared" si="34"/>
        <v>0</v>
      </c>
      <c r="G92" s="40">
        <f t="shared" si="35"/>
        <v>1.6453099460551845E-2</v>
      </c>
      <c r="H92" s="34">
        <f t="shared" si="22"/>
        <v>1.6453099460551845E-2</v>
      </c>
      <c r="I92" s="41">
        <f t="shared" si="23"/>
        <v>0.05</v>
      </c>
      <c r="J92" s="27">
        <f t="shared" si="24"/>
        <v>0.32906198921103691</v>
      </c>
      <c r="K92" s="11">
        <f t="shared" si="25"/>
        <v>219</v>
      </c>
      <c r="L92">
        <f t="shared" si="26"/>
        <v>263</v>
      </c>
      <c r="M92" s="36">
        <f t="shared" si="36"/>
        <v>5.4325205564038109E-2</v>
      </c>
      <c r="N92" s="99">
        <f t="shared" si="37"/>
        <v>6.5750000000000003E-2</v>
      </c>
      <c r="O92">
        <f t="shared" si="38"/>
        <v>1593</v>
      </c>
      <c r="P92" s="36">
        <f t="shared" si="27"/>
        <v>2.511917285887877E-3</v>
      </c>
      <c r="Q92" s="1">
        <f t="shared" si="39"/>
        <v>0.86087047663895866</v>
      </c>
      <c r="R92" s="23">
        <f t="shared" si="40"/>
        <v>217.37262952336104</v>
      </c>
      <c r="S92" s="23">
        <f t="shared" si="28"/>
        <v>0.85</v>
      </c>
      <c r="T92" s="11">
        <f t="shared" si="29"/>
        <v>0.97</v>
      </c>
      <c r="U92" s="20"/>
      <c r="V92" s="30">
        <f t="shared" si="30"/>
        <v>35.085008771721064</v>
      </c>
      <c r="W92" s="24">
        <f t="shared" si="31"/>
        <v>28.927589732284016</v>
      </c>
      <c r="X92" s="24">
        <f t="shared" si="41"/>
        <v>30</v>
      </c>
      <c r="Y92" s="31">
        <f t="shared" si="42"/>
        <v>694.26215357481635</v>
      </c>
      <c r="Z92" s="20"/>
      <c r="AA92" s="19"/>
    </row>
    <row r="93" spans="1:27" ht="15.6" x14ac:dyDescent="0.3">
      <c r="A93" s="32">
        <v>75</v>
      </c>
      <c r="B93" s="28">
        <f>'Curva durate'!B97/1000</f>
        <v>6.5508069764976973E-2</v>
      </c>
      <c r="C93" s="11">
        <f t="shared" si="32"/>
        <v>0.05</v>
      </c>
      <c r="D93" s="11"/>
      <c r="E93" s="29">
        <f t="shared" si="33"/>
        <v>6.5508069764976973E-2</v>
      </c>
      <c r="F93" s="83">
        <f t="shared" si="34"/>
        <v>0</v>
      </c>
      <c r="G93" s="40">
        <f t="shared" si="35"/>
        <v>1.550806976497697E-2</v>
      </c>
      <c r="H93" s="34">
        <f t="shared" si="22"/>
        <v>1.550806976497697E-2</v>
      </c>
      <c r="I93" s="41">
        <f t="shared" si="23"/>
        <v>0.05</v>
      </c>
      <c r="J93" s="27">
        <f t="shared" si="24"/>
        <v>0.3101613952995394</v>
      </c>
      <c r="K93" s="11">
        <f t="shared" si="25"/>
        <v>219</v>
      </c>
      <c r="L93">
        <f t="shared" si="26"/>
        <v>263</v>
      </c>
      <c r="M93" s="36">
        <f t="shared" si="36"/>
        <v>5.4325205564038109E-2</v>
      </c>
      <c r="N93" s="99">
        <f t="shared" si="37"/>
        <v>6.5750000000000003E-2</v>
      </c>
      <c r="O93">
        <f t="shared" si="38"/>
        <v>1593</v>
      </c>
      <c r="P93" s="36">
        <f t="shared" si="27"/>
        <v>2.511917285887877E-3</v>
      </c>
      <c r="Q93" s="1">
        <f t="shared" si="39"/>
        <v>0.7648175765202746</v>
      </c>
      <c r="R93" s="23">
        <f t="shared" si="40"/>
        <v>217.46868242347972</v>
      </c>
      <c r="S93" s="23">
        <f t="shared" si="28"/>
        <v>0.85</v>
      </c>
      <c r="T93" s="11">
        <f t="shared" si="29"/>
        <v>0.97</v>
      </c>
      <c r="U93" s="20"/>
      <c r="V93" s="30">
        <f t="shared" si="30"/>
        <v>33.084416282452466</v>
      </c>
      <c r="W93" s="24">
        <f t="shared" si="31"/>
        <v>27.278101224882054</v>
      </c>
      <c r="X93" s="24">
        <f t="shared" si="41"/>
        <v>30</v>
      </c>
      <c r="Y93" s="31">
        <f t="shared" si="42"/>
        <v>654.67442939716932</v>
      </c>
      <c r="Z93" s="20"/>
      <c r="AA93" s="19"/>
    </row>
    <row r="94" spans="1:27" ht="15.6" x14ac:dyDescent="0.3">
      <c r="A94" s="26">
        <v>76</v>
      </c>
      <c r="B94" s="28">
        <f>'Curva durate'!B98/1000</f>
        <v>6.4576479339094092E-2</v>
      </c>
      <c r="C94" s="11">
        <f t="shared" si="32"/>
        <v>0.05</v>
      </c>
      <c r="D94" s="11"/>
      <c r="E94" s="29">
        <f t="shared" si="33"/>
        <v>6.4576479339094092E-2</v>
      </c>
      <c r="F94" s="83">
        <f t="shared" si="34"/>
        <v>0</v>
      </c>
      <c r="G94" s="40">
        <f t="shared" si="35"/>
        <v>1.4576479339094089E-2</v>
      </c>
      <c r="H94" s="34">
        <f t="shared" si="22"/>
        <v>1.4576479339094089E-2</v>
      </c>
      <c r="I94" s="41">
        <f t="shared" si="23"/>
        <v>0.05</v>
      </c>
      <c r="J94" s="27">
        <f t="shared" si="24"/>
        <v>0.29152958678188179</v>
      </c>
      <c r="K94" s="11">
        <f t="shared" si="25"/>
        <v>219</v>
      </c>
      <c r="L94">
        <f t="shared" si="26"/>
        <v>263</v>
      </c>
      <c r="M94" s="36">
        <f t="shared" si="36"/>
        <v>5.4325205564038109E-2</v>
      </c>
      <c r="N94" s="99">
        <f t="shared" si="37"/>
        <v>6.5750000000000003E-2</v>
      </c>
      <c r="O94">
        <f t="shared" si="38"/>
        <v>1593</v>
      </c>
      <c r="P94" s="36">
        <f t="shared" si="27"/>
        <v>2.511917285887877E-3</v>
      </c>
      <c r="Q94" s="1">
        <f t="shared" si="39"/>
        <v>0.6756902475848604</v>
      </c>
      <c r="R94" s="23">
        <f t="shared" si="40"/>
        <v>217.55780975241512</v>
      </c>
      <c r="S94" s="23">
        <f t="shared" si="28"/>
        <v>0.85</v>
      </c>
      <c r="T94" s="11">
        <f t="shared" si="29"/>
        <v>0.97</v>
      </c>
      <c r="U94" s="20"/>
      <c r="V94" s="30">
        <f t="shared" si="30"/>
        <v>31.109736074552636</v>
      </c>
      <c r="W94" s="24">
        <f t="shared" si="31"/>
        <v>25.649977393468646</v>
      </c>
      <c r="X94" s="24">
        <f t="shared" si="41"/>
        <v>30</v>
      </c>
      <c r="Y94" s="31">
        <f t="shared" si="42"/>
        <v>615.5994574432475</v>
      </c>
      <c r="Z94" s="20"/>
      <c r="AA94" s="19"/>
    </row>
    <row r="95" spans="1:27" ht="15.6" x14ac:dyDescent="0.3">
      <c r="A95" s="32">
        <v>77</v>
      </c>
      <c r="B95" s="28">
        <f>'Curva durate'!B99/1000</f>
        <v>6.3658137063014889E-2</v>
      </c>
      <c r="C95" s="11">
        <f t="shared" si="32"/>
        <v>0.05</v>
      </c>
      <c r="D95" s="11"/>
      <c r="E95" s="29">
        <f t="shared" si="33"/>
        <v>6.3658137063014889E-2</v>
      </c>
      <c r="F95" s="83">
        <f t="shared" si="34"/>
        <v>0</v>
      </c>
      <c r="G95" s="40">
        <f t="shared" si="35"/>
        <v>1.3658137063014886E-2</v>
      </c>
      <c r="H95" s="34">
        <f t="shared" si="22"/>
        <v>1.3658137063014886E-2</v>
      </c>
      <c r="I95" s="41">
        <f t="shared" si="23"/>
        <v>0.05</v>
      </c>
      <c r="J95" s="27">
        <f t="shared" si="24"/>
        <v>0.27316274126029771</v>
      </c>
      <c r="K95" s="11">
        <f t="shared" si="25"/>
        <v>219</v>
      </c>
      <c r="L95">
        <f t="shared" si="26"/>
        <v>263</v>
      </c>
      <c r="M95" s="36">
        <f t="shared" si="36"/>
        <v>5.4325205564038109E-2</v>
      </c>
      <c r="N95" s="99">
        <f t="shared" si="37"/>
        <v>6.5750000000000003E-2</v>
      </c>
      <c r="O95">
        <f t="shared" si="38"/>
        <v>1593</v>
      </c>
      <c r="P95" s="36">
        <f t="shared" si="27"/>
        <v>2.511917285887877E-3</v>
      </c>
      <c r="Q95" s="1">
        <f t="shared" si="39"/>
        <v>0.59323299937763041</v>
      </c>
      <c r="R95" s="23">
        <f t="shared" si="40"/>
        <v>217.64026700062237</v>
      </c>
      <c r="S95" s="23">
        <f t="shared" si="28"/>
        <v>0.85</v>
      </c>
      <c r="T95" s="11">
        <f t="shared" si="29"/>
        <v>0.97</v>
      </c>
      <c r="U95" s="20"/>
      <c r="V95" s="30">
        <f t="shared" si="30"/>
        <v>29.160819457802685</v>
      </c>
      <c r="W95" s="24">
        <f t="shared" si="31"/>
        <v>24.043095642958313</v>
      </c>
      <c r="X95" s="24">
        <f t="shared" si="41"/>
        <v>25</v>
      </c>
      <c r="Y95" s="31">
        <f t="shared" si="42"/>
        <v>577.03429543099946</v>
      </c>
      <c r="Z95" s="20"/>
      <c r="AA95" s="19"/>
    </row>
    <row r="96" spans="1:27" ht="15.6" x14ac:dyDescent="0.3">
      <c r="A96" s="32">
        <v>78</v>
      </c>
      <c r="B96" s="28">
        <f>'Curva durate'!B100/1000</f>
        <v>6.2752854534767491E-2</v>
      </c>
      <c r="C96" s="11">
        <f t="shared" si="32"/>
        <v>0.05</v>
      </c>
      <c r="D96" s="11"/>
      <c r="E96" s="29">
        <f t="shared" si="33"/>
        <v>6.2752854534767491E-2</v>
      </c>
      <c r="F96" s="83">
        <f t="shared" si="34"/>
        <v>0</v>
      </c>
      <c r="G96" s="40">
        <f t="shared" si="35"/>
        <v>1.2752854534767488E-2</v>
      </c>
      <c r="H96" s="34">
        <f t="shared" si="22"/>
        <v>1.2752854534767488E-2</v>
      </c>
      <c r="I96" s="41">
        <f t="shared" si="23"/>
        <v>0.05</v>
      </c>
      <c r="J96" s="27">
        <f t="shared" si="24"/>
        <v>0.25505709069534976</v>
      </c>
      <c r="K96" s="11">
        <f t="shared" si="25"/>
        <v>219</v>
      </c>
      <c r="L96">
        <f t="shared" si="26"/>
        <v>263</v>
      </c>
      <c r="M96" s="36">
        <f t="shared" si="36"/>
        <v>5.4325205564038109E-2</v>
      </c>
      <c r="N96" s="99">
        <f t="shared" si="37"/>
        <v>6.5750000000000003E-2</v>
      </c>
      <c r="O96">
        <f t="shared" si="38"/>
        <v>1593</v>
      </c>
      <c r="P96" s="36">
        <f t="shared" si="27"/>
        <v>2.511917285887877E-3</v>
      </c>
      <c r="Q96" s="1">
        <f t="shared" si="39"/>
        <v>0.51719840847087639</v>
      </c>
      <c r="R96" s="23">
        <f t="shared" si="40"/>
        <v>217.71630159152912</v>
      </c>
      <c r="S96" s="23">
        <f t="shared" si="28"/>
        <v>0.85</v>
      </c>
      <c r="T96" s="11">
        <f t="shared" si="29"/>
        <v>0.97</v>
      </c>
      <c r="U96" s="20"/>
      <c r="V96" s="30">
        <f t="shared" si="30"/>
        <v>27.237507418874959</v>
      </c>
      <c r="W96" s="24">
        <f t="shared" si="31"/>
        <v>22.4573248668624</v>
      </c>
      <c r="X96" s="24">
        <f t="shared" si="41"/>
        <v>25</v>
      </c>
      <c r="Y96" s="31">
        <f t="shared" si="42"/>
        <v>538.97579680469767</v>
      </c>
      <c r="Z96" s="20"/>
      <c r="AA96" s="19"/>
    </row>
    <row r="97" spans="1:27" ht="15.6" x14ac:dyDescent="0.3">
      <c r="A97" s="26">
        <v>79</v>
      </c>
      <c r="B97" s="28">
        <f>'Curva durate'!B101/1000</f>
        <v>6.1860446031644936E-2</v>
      </c>
      <c r="C97" s="11">
        <f t="shared" si="32"/>
        <v>0.05</v>
      </c>
      <c r="D97" s="11"/>
      <c r="E97" s="29">
        <f t="shared" si="33"/>
        <v>6.1860446031644936E-2</v>
      </c>
      <c r="F97" s="83">
        <f t="shared" si="34"/>
        <v>0</v>
      </c>
      <c r="G97" s="40">
        <f t="shared" si="35"/>
        <v>1.1860446031644933E-2</v>
      </c>
      <c r="H97" s="34">
        <f t="shared" si="22"/>
        <v>0</v>
      </c>
      <c r="I97" s="41">
        <f t="shared" si="23"/>
        <v>6.1860446031644936E-2</v>
      </c>
      <c r="J97" s="27">
        <f t="shared" si="24"/>
        <v>0</v>
      </c>
      <c r="K97" s="11">
        <f t="shared" si="25"/>
        <v>219</v>
      </c>
      <c r="L97">
        <f t="shared" si="26"/>
        <v>263</v>
      </c>
      <c r="M97" s="36">
        <f t="shared" si="36"/>
        <v>5.4325205564038109E-2</v>
      </c>
      <c r="N97" s="99">
        <f t="shared" si="37"/>
        <v>6.5750000000000003E-2</v>
      </c>
      <c r="O97">
        <f t="shared" si="38"/>
        <v>1593</v>
      </c>
      <c r="P97" s="36">
        <f t="shared" si="27"/>
        <v>2.511917285887877E-3</v>
      </c>
      <c r="Q97" s="1">
        <f t="shared" si="39"/>
        <v>0</v>
      </c>
      <c r="R97" s="23">
        <f t="shared" si="40"/>
        <v>218.23349999999999</v>
      </c>
      <c r="S97" s="23">
        <f t="shared" si="28"/>
        <v>0.85</v>
      </c>
      <c r="T97" s="11">
        <f t="shared" si="29"/>
        <v>0.97</v>
      </c>
      <c r="U97" s="20"/>
      <c r="V97" s="30">
        <f t="shared" si="30"/>
        <v>0</v>
      </c>
      <c r="W97" s="24">
        <f t="shared" si="31"/>
        <v>0</v>
      </c>
      <c r="X97" s="24">
        <f t="shared" si="41"/>
        <v>0</v>
      </c>
      <c r="Y97" s="31">
        <f t="shared" si="42"/>
        <v>0</v>
      </c>
      <c r="Z97" s="20"/>
      <c r="AA97" s="19"/>
    </row>
    <row r="98" spans="1:27" ht="15.6" x14ac:dyDescent="0.3">
      <c r="A98" s="32">
        <v>80</v>
      </c>
      <c r="B98" s="28">
        <f>'Curva durate'!B102/1000</f>
        <v>6.0980728472103334E-2</v>
      </c>
      <c r="C98" s="11">
        <f t="shared" si="32"/>
        <v>0.05</v>
      </c>
      <c r="D98" s="11"/>
      <c r="E98" s="29">
        <f t="shared" si="33"/>
        <v>6.0980728472103334E-2</v>
      </c>
      <c r="F98" s="83">
        <f t="shared" si="34"/>
        <v>0</v>
      </c>
      <c r="G98" s="40">
        <f t="shared" si="35"/>
        <v>1.0980728472103331E-2</v>
      </c>
      <c r="H98" s="34">
        <f t="shared" si="22"/>
        <v>0</v>
      </c>
      <c r="I98" s="41">
        <f t="shared" si="23"/>
        <v>6.0980728472103334E-2</v>
      </c>
      <c r="J98" s="27">
        <f t="shared" si="24"/>
        <v>0</v>
      </c>
      <c r="K98" s="11">
        <f t="shared" si="25"/>
        <v>219</v>
      </c>
      <c r="L98">
        <f t="shared" si="26"/>
        <v>263</v>
      </c>
      <c r="M98" s="36">
        <f t="shared" si="36"/>
        <v>5.4325205564038109E-2</v>
      </c>
      <c r="N98" s="99">
        <f t="shared" si="37"/>
        <v>6.5750000000000003E-2</v>
      </c>
      <c r="O98">
        <f t="shared" si="38"/>
        <v>1593</v>
      </c>
      <c r="P98" s="36">
        <f t="shared" si="27"/>
        <v>2.511917285887877E-3</v>
      </c>
      <c r="Q98" s="1">
        <f t="shared" si="39"/>
        <v>0</v>
      </c>
      <c r="R98" s="23">
        <f t="shared" si="40"/>
        <v>218.23349999999999</v>
      </c>
      <c r="S98" s="23">
        <f t="shared" si="28"/>
        <v>0.85</v>
      </c>
      <c r="T98" s="11">
        <f t="shared" si="29"/>
        <v>0.97</v>
      </c>
      <c r="U98" s="20"/>
      <c r="V98" s="30">
        <f t="shared" si="30"/>
        <v>0</v>
      </c>
      <c r="W98" s="24">
        <f t="shared" si="31"/>
        <v>0</v>
      </c>
      <c r="X98" s="24">
        <f t="shared" si="41"/>
        <v>0</v>
      </c>
      <c r="Y98" s="31">
        <f t="shared" si="42"/>
        <v>0</v>
      </c>
      <c r="Z98" s="20"/>
      <c r="AA98" s="19"/>
    </row>
    <row r="99" spans="1:27" ht="15.6" x14ac:dyDescent="0.3">
      <c r="A99" s="32">
        <v>81</v>
      </c>
      <c r="B99" s="28">
        <f>'Curva durate'!B103/1000</f>
        <v>6.0113521378201945E-2</v>
      </c>
      <c r="C99" s="11">
        <f t="shared" si="32"/>
        <v>0.05</v>
      </c>
      <c r="D99" s="11"/>
      <c r="E99" s="29">
        <f t="shared" si="33"/>
        <v>6.0113521378201945E-2</v>
      </c>
      <c r="F99" s="83">
        <f t="shared" si="34"/>
        <v>0</v>
      </c>
      <c r="G99" s="40">
        <f t="shared" si="35"/>
        <v>1.0113521378201942E-2</v>
      </c>
      <c r="H99" s="34">
        <f t="shared" si="22"/>
        <v>0</v>
      </c>
      <c r="I99" s="41">
        <f t="shared" si="23"/>
        <v>6.0113521378201945E-2</v>
      </c>
      <c r="J99" s="27">
        <f t="shared" si="24"/>
        <v>0</v>
      </c>
      <c r="K99" s="11">
        <f t="shared" si="25"/>
        <v>219</v>
      </c>
      <c r="L99">
        <f t="shared" si="26"/>
        <v>263</v>
      </c>
      <c r="M99" s="36">
        <f t="shared" si="36"/>
        <v>5.4325205564038109E-2</v>
      </c>
      <c r="N99" s="99">
        <f t="shared" si="37"/>
        <v>6.5750000000000003E-2</v>
      </c>
      <c r="O99">
        <f t="shared" si="38"/>
        <v>1593</v>
      </c>
      <c r="P99" s="36">
        <f t="shared" si="27"/>
        <v>2.511917285887877E-3</v>
      </c>
      <c r="Q99" s="1">
        <f t="shared" si="39"/>
        <v>0</v>
      </c>
      <c r="R99" s="23">
        <f t="shared" si="40"/>
        <v>218.23349999999999</v>
      </c>
      <c r="S99" s="23">
        <f t="shared" si="28"/>
        <v>0.85</v>
      </c>
      <c r="T99" s="11">
        <f t="shared" si="29"/>
        <v>0.97</v>
      </c>
      <c r="U99" s="20"/>
      <c r="V99" s="30">
        <f t="shared" si="30"/>
        <v>0</v>
      </c>
      <c r="W99" s="24">
        <f t="shared" si="31"/>
        <v>0</v>
      </c>
      <c r="X99" s="24">
        <f t="shared" si="41"/>
        <v>0</v>
      </c>
      <c r="Y99" s="31">
        <f t="shared" si="42"/>
        <v>0</v>
      </c>
      <c r="Z99" s="20"/>
      <c r="AA99" s="19"/>
    </row>
    <row r="100" spans="1:27" ht="15.6" x14ac:dyDescent="0.3">
      <c r="A100" s="26">
        <v>82</v>
      </c>
      <c r="B100" s="28">
        <f>'Curva durate'!B104/1000</f>
        <v>5.9258646838577227E-2</v>
      </c>
      <c r="C100" s="11">
        <f t="shared" si="32"/>
        <v>0.05</v>
      </c>
      <c r="D100" s="11"/>
      <c r="E100" s="29">
        <f t="shared" si="33"/>
        <v>5.9258646838577227E-2</v>
      </c>
      <c r="F100" s="83">
        <f t="shared" si="34"/>
        <v>0</v>
      </c>
      <c r="G100" s="40">
        <f t="shared" si="35"/>
        <v>9.2586468385772239E-3</v>
      </c>
      <c r="H100" s="34">
        <f t="shared" si="22"/>
        <v>0</v>
      </c>
      <c r="I100" s="41">
        <f t="shared" si="23"/>
        <v>5.9258646838577227E-2</v>
      </c>
      <c r="J100" s="27">
        <f t="shared" si="24"/>
        <v>0</v>
      </c>
      <c r="K100" s="11">
        <f t="shared" si="25"/>
        <v>219</v>
      </c>
      <c r="L100">
        <f t="shared" si="26"/>
        <v>263</v>
      </c>
      <c r="M100" s="36">
        <f t="shared" si="36"/>
        <v>5.4325205564038109E-2</v>
      </c>
      <c r="N100" s="99">
        <f t="shared" si="37"/>
        <v>6.5750000000000003E-2</v>
      </c>
      <c r="O100">
        <f t="shared" si="38"/>
        <v>1593</v>
      </c>
      <c r="P100" s="36">
        <f t="shared" si="27"/>
        <v>2.511917285887877E-3</v>
      </c>
      <c r="Q100" s="1">
        <f t="shared" si="39"/>
        <v>0</v>
      </c>
      <c r="R100" s="23">
        <f t="shared" si="40"/>
        <v>218.23349999999999</v>
      </c>
      <c r="S100" s="23">
        <f t="shared" si="28"/>
        <v>0.85</v>
      </c>
      <c r="T100" s="11">
        <f t="shared" si="29"/>
        <v>0.97</v>
      </c>
      <c r="U100" s="20"/>
      <c r="V100" s="30">
        <f t="shared" si="30"/>
        <v>0</v>
      </c>
      <c r="W100" s="24">
        <f t="shared" si="31"/>
        <v>0</v>
      </c>
      <c r="X100" s="24">
        <f t="shared" si="41"/>
        <v>0</v>
      </c>
      <c r="Y100" s="31">
        <f t="shared" si="42"/>
        <v>0</v>
      </c>
      <c r="Z100" s="20"/>
      <c r="AA100" s="19"/>
    </row>
    <row r="101" spans="1:27" ht="15.6" x14ac:dyDescent="0.3">
      <c r="A101" s="32">
        <v>83</v>
      </c>
      <c r="B101" s="28">
        <f>'Curva durate'!B105/1000</f>
        <v>5.8415929471943594E-2</v>
      </c>
      <c r="C101" s="11">
        <f t="shared" si="32"/>
        <v>0.05</v>
      </c>
      <c r="D101" s="11"/>
      <c r="E101" s="29">
        <f t="shared" si="33"/>
        <v>5.8415929471943594E-2</v>
      </c>
      <c r="F101" s="83">
        <f t="shared" si="34"/>
        <v>0</v>
      </c>
      <c r="G101" s="40">
        <f t="shared" si="35"/>
        <v>8.4159294719435909E-3</v>
      </c>
      <c r="H101" s="34">
        <f t="shared" si="22"/>
        <v>0</v>
      </c>
      <c r="I101" s="41">
        <f t="shared" si="23"/>
        <v>5.8415929471943594E-2</v>
      </c>
      <c r="J101" s="27">
        <f t="shared" si="24"/>
        <v>0</v>
      </c>
      <c r="K101" s="11">
        <f t="shared" si="25"/>
        <v>219</v>
      </c>
      <c r="L101">
        <f t="shared" si="26"/>
        <v>263</v>
      </c>
      <c r="M101" s="36">
        <f t="shared" si="36"/>
        <v>5.4325205564038109E-2</v>
      </c>
      <c r="N101" s="99">
        <f t="shared" si="37"/>
        <v>6.5750000000000003E-2</v>
      </c>
      <c r="O101">
        <f t="shared" si="38"/>
        <v>1593</v>
      </c>
      <c r="P101" s="36">
        <f t="shared" si="27"/>
        <v>2.511917285887877E-3</v>
      </c>
      <c r="Q101" s="1">
        <f t="shared" si="39"/>
        <v>0</v>
      </c>
      <c r="R101" s="23">
        <f t="shared" si="40"/>
        <v>218.23349999999999</v>
      </c>
      <c r="S101" s="23">
        <f t="shared" si="28"/>
        <v>0.85</v>
      </c>
      <c r="T101" s="11">
        <f t="shared" si="29"/>
        <v>0.97</v>
      </c>
      <c r="U101" s="20"/>
      <c r="V101" s="30">
        <f t="shared" si="30"/>
        <v>0</v>
      </c>
      <c r="W101" s="24">
        <f t="shared" si="31"/>
        <v>0</v>
      </c>
      <c r="X101" s="24">
        <f t="shared" si="41"/>
        <v>0</v>
      </c>
      <c r="Y101" s="31">
        <f t="shared" si="42"/>
        <v>0</v>
      </c>
      <c r="Z101" s="20"/>
      <c r="AA101" s="19"/>
    </row>
    <row r="102" spans="1:27" ht="15.6" x14ac:dyDescent="0.3">
      <c r="A102" s="32">
        <v>84</v>
      </c>
      <c r="B102" s="28">
        <f>'Curva durate'!B106/1000</f>
        <v>5.7585196391113168E-2</v>
      </c>
      <c r="C102" s="11">
        <f t="shared" si="32"/>
        <v>0.05</v>
      </c>
      <c r="D102" s="11"/>
      <c r="E102" s="29">
        <f t="shared" si="33"/>
        <v>5.7585196391113168E-2</v>
      </c>
      <c r="F102" s="83">
        <f t="shared" si="34"/>
        <v>0</v>
      </c>
      <c r="G102" s="40">
        <f t="shared" si="35"/>
        <v>7.5851963911131651E-3</v>
      </c>
      <c r="H102" s="34">
        <f t="shared" si="22"/>
        <v>0</v>
      </c>
      <c r="I102" s="41">
        <f t="shared" si="23"/>
        <v>5.7585196391113168E-2</v>
      </c>
      <c r="J102" s="27">
        <f t="shared" si="24"/>
        <v>0</v>
      </c>
      <c r="K102" s="11">
        <f t="shared" si="25"/>
        <v>219</v>
      </c>
      <c r="L102">
        <f t="shared" si="26"/>
        <v>263</v>
      </c>
      <c r="M102" s="36">
        <f t="shared" si="36"/>
        <v>5.4325205564038109E-2</v>
      </c>
      <c r="N102" s="99">
        <f t="shared" si="37"/>
        <v>6.5750000000000003E-2</v>
      </c>
      <c r="O102">
        <f t="shared" si="38"/>
        <v>1593</v>
      </c>
      <c r="P102" s="36">
        <f t="shared" si="27"/>
        <v>2.511917285887877E-3</v>
      </c>
      <c r="Q102" s="1">
        <f t="shared" si="39"/>
        <v>0</v>
      </c>
      <c r="R102" s="23">
        <f t="shared" si="40"/>
        <v>218.23349999999999</v>
      </c>
      <c r="S102" s="23">
        <f t="shared" si="28"/>
        <v>0.85</v>
      </c>
      <c r="T102" s="11">
        <f t="shared" si="29"/>
        <v>0.97</v>
      </c>
      <c r="U102" s="20"/>
      <c r="V102" s="30">
        <f t="shared" si="30"/>
        <v>0</v>
      </c>
      <c r="W102" s="24">
        <f t="shared" si="31"/>
        <v>0</v>
      </c>
      <c r="X102" s="24">
        <f t="shared" si="41"/>
        <v>0</v>
      </c>
      <c r="Y102" s="31">
        <f t="shared" si="42"/>
        <v>0</v>
      </c>
      <c r="Z102" s="20"/>
      <c r="AA102" s="19"/>
    </row>
    <row r="103" spans="1:27" ht="15.6" x14ac:dyDescent="0.3">
      <c r="A103" s="26">
        <v>85</v>
      </c>
      <c r="B103" s="28">
        <f>'Curva durate'!B107/1000</f>
        <v>5.6766277167527253E-2</v>
      </c>
      <c r="C103" s="11">
        <f t="shared" si="32"/>
        <v>0.05</v>
      </c>
      <c r="D103" s="11"/>
      <c r="E103" s="29">
        <f t="shared" si="33"/>
        <v>5.6766277167527253E-2</v>
      </c>
      <c r="F103" s="83">
        <f t="shared" si="34"/>
        <v>0</v>
      </c>
      <c r="G103" s="40">
        <f t="shared" si="35"/>
        <v>6.7662771675272501E-3</v>
      </c>
      <c r="H103" s="34">
        <f t="shared" si="22"/>
        <v>0</v>
      </c>
      <c r="I103" s="41">
        <f t="shared" si="23"/>
        <v>5.6766277167527253E-2</v>
      </c>
      <c r="J103" s="27">
        <f t="shared" si="24"/>
        <v>0</v>
      </c>
      <c r="K103" s="11">
        <f t="shared" si="25"/>
        <v>219</v>
      </c>
      <c r="L103">
        <f t="shared" si="26"/>
        <v>263</v>
      </c>
      <c r="M103" s="36">
        <f t="shared" si="36"/>
        <v>5.4325205564038109E-2</v>
      </c>
      <c r="N103" s="99">
        <f t="shared" si="37"/>
        <v>6.5750000000000003E-2</v>
      </c>
      <c r="O103">
        <f t="shared" si="38"/>
        <v>1593</v>
      </c>
      <c r="P103" s="36">
        <f t="shared" si="27"/>
        <v>2.511917285887877E-3</v>
      </c>
      <c r="Q103" s="1">
        <f t="shared" si="39"/>
        <v>0</v>
      </c>
      <c r="R103" s="23">
        <f t="shared" si="40"/>
        <v>218.23349999999999</v>
      </c>
      <c r="S103" s="23">
        <f t="shared" si="28"/>
        <v>0.85</v>
      </c>
      <c r="T103" s="11">
        <f t="shared" si="29"/>
        <v>0.97</v>
      </c>
      <c r="U103" s="20"/>
      <c r="V103" s="30">
        <f t="shared" si="30"/>
        <v>0</v>
      </c>
      <c r="W103" s="24">
        <f t="shared" si="31"/>
        <v>0</v>
      </c>
      <c r="X103" s="24">
        <f t="shared" si="41"/>
        <v>0</v>
      </c>
      <c r="Y103" s="31">
        <f t="shared" si="42"/>
        <v>0</v>
      </c>
      <c r="Z103" s="20"/>
      <c r="AA103" s="19"/>
    </row>
    <row r="104" spans="1:27" ht="15.6" x14ac:dyDescent="0.3">
      <c r="A104" s="32">
        <v>86</v>
      </c>
      <c r="B104" s="28">
        <f>'Curva durate'!B108/1000</f>
        <v>5.5959003796292067E-2</v>
      </c>
      <c r="C104" s="11">
        <f t="shared" si="32"/>
        <v>0.05</v>
      </c>
      <c r="D104" s="11"/>
      <c r="E104" s="29">
        <f t="shared" si="33"/>
        <v>5.5959003796292067E-2</v>
      </c>
      <c r="F104" s="83">
        <f t="shared" si="34"/>
        <v>0</v>
      </c>
      <c r="G104" s="40">
        <f t="shared" si="35"/>
        <v>5.9590037962920644E-3</v>
      </c>
      <c r="H104" s="34">
        <f t="shared" si="22"/>
        <v>0</v>
      </c>
      <c r="I104" s="41">
        <f t="shared" si="23"/>
        <v>5.5959003796292067E-2</v>
      </c>
      <c r="J104" s="27">
        <f t="shared" si="24"/>
        <v>0</v>
      </c>
      <c r="K104" s="11">
        <f t="shared" si="25"/>
        <v>219</v>
      </c>
      <c r="L104">
        <f t="shared" si="26"/>
        <v>263</v>
      </c>
      <c r="M104" s="36">
        <f t="shared" si="36"/>
        <v>5.4325205564038109E-2</v>
      </c>
      <c r="N104" s="99">
        <f t="shared" si="37"/>
        <v>6.5750000000000003E-2</v>
      </c>
      <c r="O104">
        <f t="shared" si="38"/>
        <v>1593</v>
      </c>
      <c r="P104" s="36">
        <f t="shared" si="27"/>
        <v>2.511917285887877E-3</v>
      </c>
      <c r="Q104" s="1">
        <f t="shared" si="39"/>
        <v>0</v>
      </c>
      <c r="R104" s="23">
        <f t="shared" si="40"/>
        <v>218.23349999999999</v>
      </c>
      <c r="S104" s="23">
        <f t="shared" si="28"/>
        <v>0.85</v>
      </c>
      <c r="T104" s="11">
        <f t="shared" si="29"/>
        <v>0.97</v>
      </c>
      <c r="U104" s="20"/>
      <c r="V104" s="30">
        <f t="shared" si="30"/>
        <v>0</v>
      </c>
      <c r="W104" s="24">
        <f t="shared" si="31"/>
        <v>0</v>
      </c>
      <c r="X104" s="24">
        <f t="shared" si="41"/>
        <v>0</v>
      </c>
      <c r="Y104" s="31">
        <f t="shared" si="42"/>
        <v>0</v>
      </c>
      <c r="Z104" s="20"/>
      <c r="AA104" s="19"/>
    </row>
    <row r="105" spans="1:27" ht="15.6" x14ac:dyDescent="0.3">
      <c r="A105" s="32">
        <v>87</v>
      </c>
      <c r="B105" s="28">
        <f>'Curva durate'!B109/1000</f>
        <v>5.5163210661711856E-2</v>
      </c>
      <c r="C105" s="11">
        <f t="shared" si="32"/>
        <v>0.05</v>
      </c>
      <c r="D105" s="11"/>
      <c r="E105" s="29">
        <f t="shared" si="33"/>
        <v>5.5163210661711856E-2</v>
      </c>
      <c r="F105" s="83">
        <f t="shared" si="34"/>
        <v>0</v>
      </c>
      <c r="G105" s="40">
        <f t="shared" si="35"/>
        <v>5.1632106617118534E-3</v>
      </c>
      <c r="H105" s="34">
        <f t="shared" si="22"/>
        <v>0</v>
      </c>
      <c r="I105" s="41">
        <f t="shared" si="23"/>
        <v>5.5163210661711856E-2</v>
      </c>
      <c r="J105" s="27">
        <f t="shared" si="24"/>
        <v>0</v>
      </c>
      <c r="K105" s="11">
        <f t="shared" si="25"/>
        <v>219</v>
      </c>
      <c r="L105">
        <f t="shared" si="26"/>
        <v>263</v>
      </c>
      <c r="M105" s="36">
        <f t="shared" si="36"/>
        <v>5.4325205564038109E-2</v>
      </c>
      <c r="N105" s="99">
        <f t="shared" si="37"/>
        <v>6.5750000000000003E-2</v>
      </c>
      <c r="O105">
        <f t="shared" si="38"/>
        <v>1593</v>
      </c>
      <c r="P105" s="36">
        <f t="shared" si="27"/>
        <v>2.511917285887877E-3</v>
      </c>
      <c r="Q105" s="1">
        <f t="shared" si="39"/>
        <v>0</v>
      </c>
      <c r="R105" s="23">
        <f t="shared" si="40"/>
        <v>218.23349999999999</v>
      </c>
      <c r="S105" s="23">
        <f t="shared" si="28"/>
        <v>0.85</v>
      </c>
      <c r="T105" s="11">
        <f t="shared" si="29"/>
        <v>0.97</v>
      </c>
      <c r="U105" s="20"/>
      <c r="V105" s="30">
        <f t="shared" si="30"/>
        <v>0</v>
      </c>
      <c r="W105" s="24">
        <f t="shared" si="31"/>
        <v>0</v>
      </c>
      <c r="X105" s="24">
        <f t="shared" si="41"/>
        <v>0</v>
      </c>
      <c r="Y105" s="31">
        <f t="shared" si="42"/>
        <v>0</v>
      </c>
      <c r="Z105" s="20"/>
      <c r="AA105" s="19"/>
    </row>
    <row r="106" spans="1:27" ht="15.6" x14ac:dyDescent="0.3">
      <c r="A106" s="26">
        <v>88</v>
      </c>
      <c r="B106" s="28">
        <f>'Curva durate'!B110/1000</f>
        <v>5.4378734503312112E-2</v>
      </c>
      <c r="C106" s="11">
        <f t="shared" si="32"/>
        <v>0.05</v>
      </c>
      <c r="D106" s="11"/>
      <c r="E106" s="29">
        <f t="shared" si="33"/>
        <v>5.4378734503312112E-2</v>
      </c>
      <c r="F106" s="83">
        <f t="shared" si="34"/>
        <v>0</v>
      </c>
      <c r="G106" s="40">
        <f t="shared" si="35"/>
        <v>4.3787345033121094E-3</v>
      </c>
      <c r="H106" s="34">
        <f t="shared" si="22"/>
        <v>0</v>
      </c>
      <c r="I106" s="41">
        <f t="shared" si="23"/>
        <v>5.4378734503312112E-2</v>
      </c>
      <c r="J106" s="27">
        <f t="shared" si="24"/>
        <v>0</v>
      </c>
      <c r="K106" s="11">
        <f t="shared" si="25"/>
        <v>219</v>
      </c>
      <c r="L106">
        <f t="shared" si="26"/>
        <v>263</v>
      </c>
      <c r="M106" s="36">
        <f t="shared" si="36"/>
        <v>5.4325205564038109E-2</v>
      </c>
      <c r="N106" s="99">
        <f t="shared" si="37"/>
        <v>6.5750000000000003E-2</v>
      </c>
      <c r="O106">
        <f t="shared" si="38"/>
        <v>1593</v>
      </c>
      <c r="P106" s="36">
        <f t="shared" si="27"/>
        <v>2.511917285887877E-3</v>
      </c>
      <c r="Q106" s="1">
        <f t="shared" si="39"/>
        <v>0</v>
      </c>
      <c r="R106" s="23">
        <f t="shared" si="40"/>
        <v>218.23349999999999</v>
      </c>
      <c r="S106" s="23">
        <f t="shared" si="28"/>
        <v>0.85</v>
      </c>
      <c r="T106" s="11">
        <f t="shared" si="29"/>
        <v>0.97</v>
      </c>
      <c r="U106" s="20"/>
      <c r="V106" s="30">
        <f t="shared" si="30"/>
        <v>0</v>
      </c>
      <c r="W106" s="24">
        <f t="shared" si="31"/>
        <v>0</v>
      </c>
      <c r="X106" s="24">
        <f t="shared" si="41"/>
        <v>0</v>
      </c>
      <c r="Y106" s="31">
        <f t="shared" si="42"/>
        <v>0</v>
      </c>
      <c r="Z106" s="20"/>
      <c r="AA106" s="19"/>
    </row>
    <row r="107" spans="1:27" ht="15.6" x14ac:dyDescent="0.3">
      <c r="A107" s="32">
        <v>89</v>
      </c>
      <c r="B107" s="28">
        <f>'Curva durate'!B111/1000</f>
        <v>5.3605414382345937E-2</v>
      </c>
      <c r="C107" s="11">
        <f t="shared" si="32"/>
        <v>0.05</v>
      </c>
      <c r="D107" s="11"/>
      <c r="E107" s="29">
        <f t="shared" si="33"/>
        <v>5.3605414382345937E-2</v>
      </c>
      <c r="F107" s="83">
        <f t="shared" si="34"/>
        <v>0</v>
      </c>
      <c r="G107" s="40">
        <f t="shared" si="35"/>
        <v>3.6054143823459339E-3</v>
      </c>
      <c r="H107" s="34">
        <f t="shared" si="22"/>
        <v>0</v>
      </c>
      <c r="I107" s="41">
        <f t="shared" si="23"/>
        <v>5.3605414382345937E-2</v>
      </c>
      <c r="J107" s="27">
        <f t="shared" si="24"/>
        <v>0</v>
      </c>
      <c r="K107" s="11">
        <f t="shared" si="25"/>
        <v>219</v>
      </c>
      <c r="L107">
        <f t="shared" si="26"/>
        <v>263</v>
      </c>
      <c r="M107" s="36">
        <f t="shared" si="36"/>
        <v>5.4325205564038109E-2</v>
      </c>
      <c r="N107" s="99">
        <f t="shared" si="37"/>
        <v>6.5750000000000003E-2</v>
      </c>
      <c r="O107">
        <f t="shared" si="38"/>
        <v>1593</v>
      </c>
      <c r="P107" s="36">
        <f t="shared" si="27"/>
        <v>2.511917285887877E-3</v>
      </c>
      <c r="Q107" s="1">
        <f t="shared" si="39"/>
        <v>0</v>
      </c>
      <c r="R107" s="23">
        <f t="shared" si="40"/>
        <v>218.23349999999999</v>
      </c>
      <c r="S107" s="23">
        <f t="shared" si="28"/>
        <v>0.85</v>
      </c>
      <c r="T107" s="11">
        <f t="shared" si="29"/>
        <v>0.97</v>
      </c>
      <c r="U107" s="20"/>
      <c r="V107" s="30">
        <f t="shared" si="30"/>
        <v>0</v>
      </c>
      <c r="W107" s="24">
        <f t="shared" si="31"/>
        <v>0</v>
      </c>
      <c r="X107" s="24">
        <f t="shared" si="41"/>
        <v>0</v>
      </c>
      <c r="Y107" s="31">
        <f t="shared" si="42"/>
        <v>0</v>
      </c>
      <c r="Z107" s="20"/>
      <c r="AA107" s="19"/>
    </row>
    <row r="108" spans="1:27" ht="15.6" x14ac:dyDescent="0.3">
      <c r="A108" s="32">
        <v>90</v>
      </c>
      <c r="B108" s="28">
        <f>'Curva durate'!B112/1000</f>
        <v>5.2843091648776742E-2</v>
      </c>
      <c r="C108" s="11">
        <f t="shared" si="32"/>
        <v>0.05</v>
      </c>
      <c r="D108" s="11"/>
      <c r="E108" s="29">
        <f t="shared" si="33"/>
        <v>5.2843091648776742E-2</v>
      </c>
      <c r="F108" s="83">
        <f t="shared" si="34"/>
        <v>0</v>
      </c>
      <c r="G108" s="40">
        <f t="shared" si="35"/>
        <v>2.8430916487767396E-3</v>
      </c>
      <c r="H108" s="34">
        <f t="shared" si="22"/>
        <v>0</v>
      </c>
      <c r="I108" s="41">
        <f t="shared" si="23"/>
        <v>5.2843091648776742E-2</v>
      </c>
      <c r="J108" s="27">
        <f t="shared" si="24"/>
        <v>0</v>
      </c>
      <c r="K108" s="11">
        <f t="shared" si="25"/>
        <v>219</v>
      </c>
      <c r="L108">
        <f t="shared" si="26"/>
        <v>263</v>
      </c>
      <c r="M108" s="36">
        <f t="shared" si="36"/>
        <v>5.4325205564038109E-2</v>
      </c>
      <c r="N108" s="99">
        <f t="shared" si="37"/>
        <v>6.5750000000000003E-2</v>
      </c>
      <c r="O108">
        <f t="shared" si="38"/>
        <v>1593</v>
      </c>
      <c r="P108" s="36">
        <f t="shared" si="27"/>
        <v>2.511917285887877E-3</v>
      </c>
      <c r="Q108" s="1">
        <f t="shared" si="39"/>
        <v>0</v>
      </c>
      <c r="R108" s="23">
        <f t="shared" si="40"/>
        <v>218.23349999999999</v>
      </c>
      <c r="S108" s="23">
        <f t="shared" si="28"/>
        <v>0.85</v>
      </c>
      <c r="T108" s="11">
        <f t="shared" si="29"/>
        <v>0.97</v>
      </c>
      <c r="U108" s="20"/>
      <c r="V108" s="30">
        <f t="shared" si="30"/>
        <v>0</v>
      </c>
      <c r="W108" s="24">
        <f t="shared" si="31"/>
        <v>0</v>
      </c>
      <c r="X108" s="24">
        <f t="shared" si="41"/>
        <v>0</v>
      </c>
      <c r="Y108" s="31">
        <f t="shared" si="42"/>
        <v>0</v>
      </c>
      <c r="Z108" s="20"/>
      <c r="AA108" s="19"/>
    </row>
    <row r="109" spans="1:27" ht="15.6" x14ac:dyDescent="0.3">
      <c r="A109" s="26">
        <v>91</v>
      </c>
      <c r="B109" s="28">
        <f>'Curva durate'!B113/1000</f>
        <v>5.2091616941900003E-2</v>
      </c>
      <c r="C109" s="11">
        <f t="shared" si="32"/>
        <v>0.05</v>
      </c>
      <c r="D109" s="11"/>
      <c r="E109" s="29">
        <f t="shared" si="33"/>
        <v>5.2091616941900003E-2</v>
      </c>
      <c r="F109" s="83">
        <f t="shared" si="34"/>
        <v>0</v>
      </c>
      <c r="G109" s="40">
        <f t="shared" si="35"/>
        <v>2.0916169419E-3</v>
      </c>
      <c r="H109" s="34">
        <f t="shared" si="22"/>
        <v>0</v>
      </c>
      <c r="I109" s="41">
        <f t="shared" si="23"/>
        <v>5.2091616941900003E-2</v>
      </c>
      <c r="J109" s="27">
        <f t="shared" si="24"/>
        <v>0</v>
      </c>
      <c r="K109" s="11">
        <f t="shared" si="25"/>
        <v>219</v>
      </c>
      <c r="L109">
        <f t="shared" si="26"/>
        <v>263</v>
      </c>
      <c r="M109" s="36">
        <f t="shared" si="36"/>
        <v>5.4325205564038109E-2</v>
      </c>
      <c r="N109" s="99">
        <f t="shared" si="37"/>
        <v>6.5750000000000003E-2</v>
      </c>
      <c r="O109">
        <f t="shared" si="38"/>
        <v>1593</v>
      </c>
      <c r="P109" s="36">
        <f t="shared" si="27"/>
        <v>2.511917285887877E-3</v>
      </c>
      <c r="Q109" s="1">
        <f t="shared" si="39"/>
        <v>0</v>
      </c>
      <c r="R109" s="23">
        <f t="shared" si="40"/>
        <v>218.23349999999999</v>
      </c>
      <c r="S109" s="23">
        <f t="shared" si="28"/>
        <v>0.85</v>
      </c>
      <c r="T109" s="11">
        <f t="shared" si="29"/>
        <v>0.97</v>
      </c>
      <c r="U109" s="20"/>
      <c r="V109" s="30">
        <f t="shared" si="30"/>
        <v>0</v>
      </c>
      <c r="W109" s="24">
        <f t="shared" si="31"/>
        <v>0</v>
      </c>
      <c r="X109" s="24">
        <f t="shared" si="41"/>
        <v>0</v>
      </c>
      <c r="Y109" s="31">
        <f t="shared" si="42"/>
        <v>0</v>
      </c>
      <c r="Z109" s="20"/>
      <c r="AA109" s="19"/>
    </row>
    <row r="110" spans="1:27" ht="15.6" x14ac:dyDescent="0.3">
      <c r="A110" s="32">
        <v>92</v>
      </c>
      <c r="B110" s="28">
        <f>'Curva durate'!B114/1000</f>
        <v>5.1681034587499994E-2</v>
      </c>
      <c r="C110" s="11">
        <f t="shared" si="32"/>
        <v>0.05</v>
      </c>
      <c r="D110" s="11"/>
      <c r="E110" s="29">
        <f t="shared" si="33"/>
        <v>5.1681034587499994E-2</v>
      </c>
      <c r="F110" s="83">
        <f t="shared" si="34"/>
        <v>0</v>
      </c>
      <c r="G110" s="40">
        <f t="shared" si="35"/>
        <v>1.681034587499991E-3</v>
      </c>
      <c r="H110" s="34">
        <f t="shared" si="22"/>
        <v>0</v>
      </c>
      <c r="I110" s="41">
        <f t="shared" si="23"/>
        <v>5.1681034587499994E-2</v>
      </c>
      <c r="J110" s="27">
        <f t="shared" si="24"/>
        <v>0</v>
      </c>
      <c r="K110" s="11">
        <f t="shared" si="25"/>
        <v>219</v>
      </c>
      <c r="L110">
        <f t="shared" si="26"/>
        <v>263</v>
      </c>
      <c r="M110" s="36">
        <f t="shared" si="36"/>
        <v>5.4325205564038109E-2</v>
      </c>
      <c r="N110" s="99">
        <f t="shared" si="37"/>
        <v>6.5750000000000003E-2</v>
      </c>
      <c r="O110">
        <f t="shared" si="38"/>
        <v>1593</v>
      </c>
      <c r="P110" s="36">
        <f t="shared" si="27"/>
        <v>2.511917285887877E-3</v>
      </c>
      <c r="Q110" s="1">
        <f t="shared" si="39"/>
        <v>0</v>
      </c>
      <c r="R110" s="23">
        <f t="shared" si="40"/>
        <v>218.23349999999999</v>
      </c>
      <c r="S110" s="23">
        <f t="shared" si="28"/>
        <v>0.85</v>
      </c>
      <c r="T110" s="11">
        <f t="shared" si="29"/>
        <v>0.97</v>
      </c>
      <c r="U110" s="20"/>
      <c r="V110" s="30">
        <f t="shared" si="30"/>
        <v>0</v>
      </c>
      <c r="W110" s="24">
        <f t="shared" si="31"/>
        <v>0</v>
      </c>
      <c r="X110" s="24">
        <f t="shared" si="41"/>
        <v>0</v>
      </c>
      <c r="Y110" s="31">
        <f t="shared" si="42"/>
        <v>0</v>
      </c>
      <c r="Z110" s="20"/>
      <c r="AA110" s="19"/>
    </row>
    <row r="111" spans="1:27" ht="15.6" x14ac:dyDescent="0.3">
      <c r="A111" s="32">
        <v>93</v>
      </c>
      <c r="B111" s="28">
        <f>'Curva durate'!B115/1000</f>
        <v>5.1273234361300005E-2</v>
      </c>
      <c r="C111" s="11">
        <f t="shared" si="32"/>
        <v>0.05</v>
      </c>
      <c r="D111" s="11"/>
      <c r="E111" s="29">
        <f t="shared" si="33"/>
        <v>5.1273234361300005E-2</v>
      </c>
      <c r="F111" s="83">
        <f t="shared" si="34"/>
        <v>0</v>
      </c>
      <c r="G111" s="40">
        <f t="shared" si="35"/>
        <v>1.2732343613000019E-3</v>
      </c>
      <c r="H111" s="34">
        <f t="shared" si="22"/>
        <v>0</v>
      </c>
      <c r="I111" s="41">
        <f t="shared" si="23"/>
        <v>5.1273234361300005E-2</v>
      </c>
      <c r="J111" s="27">
        <f t="shared" si="24"/>
        <v>0</v>
      </c>
      <c r="K111" s="11">
        <f t="shared" si="25"/>
        <v>219</v>
      </c>
      <c r="L111">
        <f t="shared" si="26"/>
        <v>263</v>
      </c>
      <c r="M111" s="36">
        <f t="shared" si="36"/>
        <v>5.4325205564038109E-2</v>
      </c>
      <c r="N111" s="99">
        <f t="shared" si="37"/>
        <v>6.5750000000000003E-2</v>
      </c>
      <c r="O111">
        <f t="shared" si="38"/>
        <v>1593</v>
      </c>
      <c r="P111" s="36">
        <f t="shared" si="27"/>
        <v>2.511917285887877E-3</v>
      </c>
      <c r="Q111" s="1">
        <f t="shared" si="39"/>
        <v>0</v>
      </c>
      <c r="R111" s="23">
        <f t="shared" si="40"/>
        <v>218.23349999999999</v>
      </c>
      <c r="S111" s="23">
        <f t="shared" si="28"/>
        <v>0.85</v>
      </c>
      <c r="T111" s="11">
        <f t="shared" si="29"/>
        <v>0.97</v>
      </c>
      <c r="U111" s="20"/>
      <c r="V111" s="30">
        <f t="shared" si="30"/>
        <v>0</v>
      </c>
      <c r="W111" s="24">
        <f t="shared" si="31"/>
        <v>0</v>
      </c>
      <c r="X111" s="24">
        <f t="shared" si="41"/>
        <v>0</v>
      </c>
      <c r="Y111" s="31">
        <f t="shared" si="42"/>
        <v>0</v>
      </c>
      <c r="Z111" s="20"/>
      <c r="AA111" s="19"/>
    </row>
    <row r="112" spans="1:27" ht="15.6" x14ac:dyDescent="0.3">
      <c r="A112" s="26">
        <v>94</v>
      </c>
      <c r="B112" s="28">
        <f>'Curva durate'!B116/1000</f>
        <v>5.0868205431499995E-2</v>
      </c>
      <c r="C112" s="11">
        <f t="shared" si="32"/>
        <v>0.05</v>
      </c>
      <c r="D112" s="11"/>
      <c r="E112" s="29">
        <f t="shared" si="33"/>
        <v>5.0868205431499995E-2</v>
      </c>
      <c r="F112" s="83">
        <f t="shared" si="34"/>
        <v>0</v>
      </c>
      <c r="G112" s="40">
        <f t="shared" si="35"/>
        <v>8.6820543149999235E-4</v>
      </c>
      <c r="H112" s="34">
        <f t="shared" si="22"/>
        <v>0</v>
      </c>
      <c r="I112" s="41">
        <f t="shared" si="23"/>
        <v>5.0868205431499995E-2</v>
      </c>
      <c r="J112" s="27">
        <f t="shared" si="24"/>
        <v>0</v>
      </c>
      <c r="K112" s="11">
        <f t="shared" si="25"/>
        <v>219</v>
      </c>
      <c r="L112">
        <f t="shared" si="26"/>
        <v>263</v>
      </c>
      <c r="M112" s="36">
        <f t="shared" si="36"/>
        <v>5.4325205564038109E-2</v>
      </c>
      <c r="N112" s="99">
        <f t="shared" si="37"/>
        <v>6.5750000000000003E-2</v>
      </c>
      <c r="O112">
        <f t="shared" si="38"/>
        <v>1593</v>
      </c>
      <c r="P112" s="36">
        <f t="shared" si="27"/>
        <v>2.511917285887877E-3</v>
      </c>
      <c r="Q112" s="1">
        <f t="shared" si="39"/>
        <v>0</v>
      </c>
      <c r="R112" s="23">
        <f t="shared" si="40"/>
        <v>218.23349999999999</v>
      </c>
      <c r="S112" s="23">
        <f t="shared" si="28"/>
        <v>0.85</v>
      </c>
      <c r="T112" s="11">
        <f t="shared" si="29"/>
        <v>0.97</v>
      </c>
      <c r="U112" s="20"/>
      <c r="V112" s="30">
        <f t="shared" si="30"/>
        <v>0</v>
      </c>
      <c r="W112" s="24">
        <f t="shared" si="31"/>
        <v>0</v>
      </c>
      <c r="X112" s="24">
        <f t="shared" si="41"/>
        <v>0</v>
      </c>
      <c r="Y112" s="31">
        <f t="shared" si="42"/>
        <v>0</v>
      </c>
      <c r="Z112" s="20"/>
      <c r="AA112" s="19"/>
    </row>
    <row r="113" spans="1:27" ht="15.6" x14ac:dyDescent="0.3">
      <c r="A113" s="32">
        <v>95</v>
      </c>
      <c r="B113" s="28">
        <f>'Curva durate'!B117/1000</f>
        <v>5.0465936966300008E-2</v>
      </c>
      <c r="C113" s="11">
        <f t="shared" si="32"/>
        <v>0.05</v>
      </c>
      <c r="D113" s="11"/>
      <c r="E113" s="29">
        <f t="shared" si="33"/>
        <v>5.0465936966300008E-2</v>
      </c>
      <c r="F113" s="83">
        <f t="shared" si="34"/>
        <v>0</v>
      </c>
      <c r="G113" s="40">
        <f t="shared" si="35"/>
        <v>4.6593696630000542E-4</v>
      </c>
      <c r="H113" s="34">
        <f t="shared" si="22"/>
        <v>0</v>
      </c>
      <c r="I113" s="41">
        <f t="shared" si="23"/>
        <v>5.0465936966300008E-2</v>
      </c>
      <c r="J113" s="27">
        <f t="shared" si="24"/>
        <v>0</v>
      </c>
      <c r="K113" s="11">
        <f t="shared" si="25"/>
        <v>219</v>
      </c>
      <c r="L113">
        <f t="shared" si="26"/>
        <v>263</v>
      </c>
      <c r="M113" s="36">
        <f t="shared" si="36"/>
        <v>5.4325205564038109E-2</v>
      </c>
      <c r="N113" s="99">
        <f t="shared" si="37"/>
        <v>6.5750000000000003E-2</v>
      </c>
      <c r="O113">
        <f t="shared" si="38"/>
        <v>1593</v>
      </c>
      <c r="P113" s="36">
        <f t="shared" si="27"/>
        <v>2.511917285887877E-3</v>
      </c>
      <c r="Q113" s="1">
        <f t="shared" si="39"/>
        <v>0</v>
      </c>
      <c r="R113" s="23">
        <f t="shared" si="40"/>
        <v>218.23349999999999</v>
      </c>
      <c r="S113" s="23">
        <f t="shared" si="28"/>
        <v>0.85</v>
      </c>
      <c r="T113" s="11">
        <f t="shared" si="29"/>
        <v>0.97</v>
      </c>
      <c r="U113" s="20"/>
      <c r="V113" s="30">
        <f t="shared" si="30"/>
        <v>0</v>
      </c>
      <c r="W113" s="24">
        <f t="shared" si="31"/>
        <v>0</v>
      </c>
      <c r="X113" s="24">
        <f t="shared" si="41"/>
        <v>0</v>
      </c>
      <c r="Y113" s="31">
        <f t="shared" si="42"/>
        <v>0</v>
      </c>
      <c r="Z113" s="20"/>
      <c r="AA113" s="19"/>
    </row>
    <row r="114" spans="1:27" ht="15.6" x14ac:dyDescent="0.3">
      <c r="A114" s="32">
        <v>96</v>
      </c>
      <c r="B114" s="28">
        <f>'Curva durate'!B118/1000</f>
        <v>5.0066418133900004E-2</v>
      </c>
      <c r="C114" s="11">
        <f t="shared" si="32"/>
        <v>0.05</v>
      </c>
      <c r="D114" s="11"/>
      <c r="E114" s="29">
        <f t="shared" si="33"/>
        <v>5.0066418133900004E-2</v>
      </c>
      <c r="F114" s="83">
        <f t="shared" si="34"/>
        <v>0</v>
      </c>
      <c r="G114" s="40">
        <f t="shared" si="35"/>
        <v>6.6418133900000842E-5</v>
      </c>
      <c r="H114" s="34">
        <f t="shared" si="22"/>
        <v>0</v>
      </c>
      <c r="I114" s="41">
        <f t="shared" si="23"/>
        <v>5.0066418133900004E-2</v>
      </c>
      <c r="J114" s="27">
        <f t="shared" si="24"/>
        <v>0</v>
      </c>
      <c r="K114" s="11">
        <f t="shared" si="25"/>
        <v>219</v>
      </c>
      <c r="L114">
        <f t="shared" si="26"/>
        <v>263</v>
      </c>
      <c r="M114" s="36">
        <f t="shared" si="36"/>
        <v>5.4325205564038109E-2</v>
      </c>
      <c r="N114" s="99">
        <f t="shared" si="37"/>
        <v>6.5750000000000003E-2</v>
      </c>
      <c r="O114">
        <f t="shared" si="38"/>
        <v>1593</v>
      </c>
      <c r="P114" s="36">
        <f t="shared" si="27"/>
        <v>2.511917285887877E-3</v>
      </c>
      <c r="Q114" s="1">
        <f t="shared" si="39"/>
        <v>0</v>
      </c>
      <c r="R114" s="23">
        <f t="shared" si="40"/>
        <v>218.23349999999999</v>
      </c>
      <c r="S114" s="23">
        <f t="shared" si="28"/>
        <v>0.85</v>
      </c>
      <c r="T114" s="11">
        <f t="shared" si="29"/>
        <v>0.97</v>
      </c>
      <c r="U114" s="20"/>
      <c r="V114" s="30">
        <f t="shared" si="30"/>
        <v>0</v>
      </c>
      <c r="W114" s="24">
        <f t="shared" si="31"/>
        <v>0</v>
      </c>
      <c r="X114" s="24">
        <f t="shared" si="41"/>
        <v>0</v>
      </c>
      <c r="Y114" s="31">
        <f t="shared" si="42"/>
        <v>0</v>
      </c>
      <c r="Z114" s="20"/>
      <c r="AA114" s="19"/>
    </row>
    <row r="115" spans="1:27" ht="15.6" x14ac:dyDescent="0.3">
      <c r="A115" s="26">
        <v>97</v>
      </c>
      <c r="B115" s="28">
        <f>'Curva durate'!B119/1000</f>
        <v>4.966963810249999E-2</v>
      </c>
      <c r="C115" s="11">
        <f t="shared" si="32"/>
        <v>0.05</v>
      </c>
      <c r="D115" s="11"/>
      <c r="E115" s="29">
        <f t="shared" si="33"/>
        <v>4.966963810249999E-2</v>
      </c>
      <c r="F115" s="83">
        <f t="shared" si="34"/>
        <v>0</v>
      </c>
      <c r="G115" s="40">
        <f t="shared" si="35"/>
        <v>0</v>
      </c>
      <c r="H115" s="34">
        <f t="shared" si="22"/>
        <v>0</v>
      </c>
      <c r="I115" s="41">
        <f t="shared" si="23"/>
        <v>4.966963810249999E-2</v>
      </c>
      <c r="J115" s="27">
        <f t="shared" si="24"/>
        <v>0</v>
      </c>
      <c r="K115" s="11">
        <f t="shared" si="25"/>
        <v>219</v>
      </c>
      <c r="L115">
        <f t="shared" si="26"/>
        <v>263</v>
      </c>
      <c r="M115" s="36">
        <f t="shared" si="36"/>
        <v>5.4325205564038109E-2</v>
      </c>
      <c r="N115" s="99">
        <f t="shared" si="37"/>
        <v>6.5750000000000003E-2</v>
      </c>
      <c r="O115">
        <f t="shared" si="38"/>
        <v>1593</v>
      </c>
      <c r="P115" s="36">
        <f t="shared" si="27"/>
        <v>2.511917285887877E-3</v>
      </c>
      <c r="Q115" s="1">
        <f t="shared" si="39"/>
        <v>0</v>
      </c>
      <c r="R115" s="23">
        <f t="shared" si="40"/>
        <v>218.23349999999999</v>
      </c>
      <c r="S115" s="23">
        <f t="shared" si="28"/>
        <v>0.85</v>
      </c>
      <c r="T115" s="11">
        <f t="shared" si="29"/>
        <v>0.97</v>
      </c>
      <c r="U115" s="20"/>
      <c r="V115" s="30">
        <f t="shared" si="30"/>
        <v>0</v>
      </c>
      <c r="W115" s="24">
        <f t="shared" si="31"/>
        <v>0</v>
      </c>
      <c r="X115" s="24">
        <f t="shared" si="41"/>
        <v>0</v>
      </c>
      <c r="Y115" s="31">
        <f t="shared" si="42"/>
        <v>0</v>
      </c>
      <c r="Z115" s="20"/>
      <c r="AA115" s="19"/>
    </row>
    <row r="116" spans="1:27" ht="15.6" x14ac:dyDescent="0.3">
      <c r="A116" s="32">
        <v>98</v>
      </c>
      <c r="B116" s="28">
        <f>'Curva durate'!B120/1000</f>
        <v>4.9275586040299996E-2</v>
      </c>
      <c r="C116" s="11">
        <f t="shared" si="32"/>
        <v>0.05</v>
      </c>
      <c r="D116" s="11"/>
      <c r="E116" s="29">
        <f t="shared" si="33"/>
        <v>4.9275586040299996E-2</v>
      </c>
      <c r="F116" s="83">
        <f t="shared" si="34"/>
        <v>0</v>
      </c>
      <c r="G116" s="40">
        <f t="shared" si="35"/>
        <v>0</v>
      </c>
      <c r="H116" s="34">
        <f t="shared" si="22"/>
        <v>0</v>
      </c>
      <c r="I116" s="41">
        <f t="shared" si="23"/>
        <v>4.9275586040299996E-2</v>
      </c>
      <c r="J116" s="27">
        <f t="shared" si="24"/>
        <v>0</v>
      </c>
      <c r="K116" s="11">
        <f t="shared" si="25"/>
        <v>219</v>
      </c>
      <c r="L116">
        <f t="shared" si="26"/>
        <v>263</v>
      </c>
      <c r="M116" s="36">
        <f t="shared" si="36"/>
        <v>5.4325205564038109E-2</v>
      </c>
      <c r="N116" s="99">
        <f t="shared" si="37"/>
        <v>6.5750000000000003E-2</v>
      </c>
      <c r="O116">
        <f t="shared" si="38"/>
        <v>1593</v>
      </c>
      <c r="P116" s="36">
        <f t="shared" si="27"/>
        <v>2.511917285887877E-3</v>
      </c>
      <c r="Q116" s="1">
        <f t="shared" si="39"/>
        <v>0</v>
      </c>
      <c r="R116" s="23">
        <f t="shared" si="40"/>
        <v>218.23349999999999</v>
      </c>
      <c r="S116" s="23">
        <f t="shared" si="28"/>
        <v>0.85</v>
      </c>
      <c r="T116" s="11">
        <f t="shared" si="29"/>
        <v>0.97</v>
      </c>
      <c r="U116" s="20"/>
      <c r="V116" s="30">
        <f t="shared" si="30"/>
        <v>0</v>
      </c>
      <c r="W116" s="24">
        <f t="shared" si="31"/>
        <v>0</v>
      </c>
      <c r="X116" s="24">
        <f t="shared" si="41"/>
        <v>0</v>
      </c>
      <c r="Y116" s="31">
        <f t="shared" si="42"/>
        <v>0</v>
      </c>
      <c r="Z116" s="20"/>
      <c r="AA116" s="19"/>
    </row>
    <row r="117" spans="1:27" ht="15.6" x14ac:dyDescent="0.3">
      <c r="A117" s="32">
        <v>99</v>
      </c>
      <c r="B117" s="28">
        <f>'Curva durate'!B121/1000</f>
        <v>4.8884251115499995E-2</v>
      </c>
      <c r="C117" s="11">
        <f t="shared" si="32"/>
        <v>0.05</v>
      </c>
      <c r="D117" s="11"/>
      <c r="E117" s="29">
        <f t="shared" si="33"/>
        <v>4.8884251115499995E-2</v>
      </c>
      <c r="F117" s="83">
        <f t="shared" si="34"/>
        <v>0</v>
      </c>
      <c r="G117" s="40">
        <f t="shared" si="35"/>
        <v>0</v>
      </c>
      <c r="H117" s="34">
        <f t="shared" si="22"/>
        <v>0</v>
      </c>
      <c r="I117" s="41">
        <f t="shared" si="23"/>
        <v>4.8884251115499995E-2</v>
      </c>
      <c r="J117" s="27">
        <f t="shared" si="24"/>
        <v>0</v>
      </c>
      <c r="K117" s="11">
        <f t="shared" si="25"/>
        <v>219</v>
      </c>
      <c r="L117">
        <f t="shared" si="26"/>
        <v>263</v>
      </c>
      <c r="M117" s="36">
        <f t="shared" si="36"/>
        <v>5.4325205564038109E-2</v>
      </c>
      <c r="N117" s="99">
        <f t="shared" si="37"/>
        <v>6.5750000000000003E-2</v>
      </c>
      <c r="O117">
        <f t="shared" si="38"/>
        <v>1593</v>
      </c>
      <c r="P117" s="36">
        <f t="shared" si="27"/>
        <v>2.511917285887877E-3</v>
      </c>
      <c r="Q117" s="1">
        <f t="shared" si="39"/>
        <v>0</v>
      </c>
      <c r="R117" s="23">
        <f t="shared" si="40"/>
        <v>218.23349999999999</v>
      </c>
      <c r="S117" s="23">
        <f t="shared" si="28"/>
        <v>0.85</v>
      </c>
      <c r="T117" s="11">
        <f t="shared" si="29"/>
        <v>0.97</v>
      </c>
      <c r="U117" s="20"/>
      <c r="V117" s="30">
        <f t="shared" si="30"/>
        <v>0</v>
      </c>
      <c r="W117" s="24">
        <f t="shared" si="31"/>
        <v>0</v>
      </c>
      <c r="X117" s="24">
        <f t="shared" si="41"/>
        <v>0</v>
      </c>
      <c r="Y117" s="31">
        <f t="shared" si="42"/>
        <v>0</v>
      </c>
      <c r="Z117" s="20"/>
      <c r="AA117" s="19"/>
    </row>
    <row r="118" spans="1:27" ht="15.6" x14ac:dyDescent="0.3">
      <c r="A118" s="26">
        <v>100</v>
      </c>
      <c r="B118" s="28">
        <f>'Curva durate'!B122/1000</f>
        <v>4.8495622496300003E-2</v>
      </c>
      <c r="C118" s="11">
        <f t="shared" si="32"/>
        <v>0.05</v>
      </c>
      <c r="D118" s="11"/>
      <c r="E118" s="29">
        <f t="shared" si="33"/>
        <v>4.8495622496300003E-2</v>
      </c>
      <c r="F118" s="83">
        <f t="shared" si="34"/>
        <v>0</v>
      </c>
      <c r="G118" s="40">
        <f t="shared" si="35"/>
        <v>0</v>
      </c>
      <c r="H118" s="34">
        <f t="shared" si="22"/>
        <v>0</v>
      </c>
      <c r="I118" s="41">
        <f t="shared" si="23"/>
        <v>4.8495622496300003E-2</v>
      </c>
      <c r="J118" s="27">
        <f t="shared" si="24"/>
        <v>0</v>
      </c>
      <c r="K118" s="11">
        <f t="shared" si="25"/>
        <v>219</v>
      </c>
      <c r="L118">
        <f t="shared" si="26"/>
        <v>263</v>
      </c>
      <c r="M118" s="36">
        <f t="shared" si="36"/>
        <v>5.4325205564038109E-2</v>
      </c>
      <c r="N118" s="99">
        <f t="shared" si="37"/>
        <v>6.5750000000000003E-2</v>
      </c>
      <c r="O118">
        <f t="shared" si="38"/>
        <v>1593</v>
      </c>
      <c r="P118" s="36">
        <f t="shared" si="27"/>
        <v>2.511917285887877E-3</v>
      </c>
      <c r="Q118" s="1">
        <f t="shared" si="39"/>
        <v>0</v>
      </c>
      <c r="R118" s="23">
        <f t="shared" si="40"/>
        <v>218.23349999999999</v>
      </c>
      <c r="S118" s="23">
        <f t="shared" si="28"/>
        <v>0.85</v>
      </c>
      <c r="T118" s="11">
        <f t="shared" si="29"/>
        <v>0.97</v>
      </c>
      <c r="U118" s="20"/>
      <c r="V118" s="30">
        <f t="shared" si="30"/>
        <v>0</v>
      </c>
      <c r="W118" s="24">
        <f t="shared" si="31"/>
        <v>0</v>
      </c>
      <c r="X118" s="24">
        <f t="shared" si="41"/>
        <v>0</v>
      </c>
      <c r="Y118" s="31">
        <f t="shared" si="42"/>
        <v>0</v>
      </c>
      <c r="Z118" s="20"/>
      <c r="AA118" s="19"/>
    </row>
    <row r="119" spans="1:27" ht="15.6" x14ac:dyDescent="0.3">
      <c r="A119" s="32">
        <v>101</v>
      </c>
      <c r="B119" s="28">
        <f>'Curva durate'!B123/1000</f>
        <v>4.8109689350900001E-2</v>
      </c>
      <c r="C119" s="11">
        <f t="shared" si="32"/>
        <v>0.05</v>
      </c>
      <c r="D119" s="11"/>
      <c r="E119" s="29">
        <f t="shared" si="33"/>
        <v>4.8109689350900001E-2</v>
      </c>
      <c r="F119" s="83">
        <f t="shared" si="34"/>
        <v>0</v>
      </c>
      <c r="G119" s="40">
        <f t="shared" si="35"/>
        <v>0</v>
      </c>
      <c r="H119" s="34">
        <f t="shared" si="22"/>
        <v>0</v>
      </c>
      <c r="I119" s="41">
        <f t="shared" si="23"/>
        <v>4.8109689350900001E-2</v>
      </c>
      <c r="J119" s="27">
        <f t="shared" si="24"/>
        <v>0</v>
      </c>
      <c r="K119" s="11">
        <f t="shared" si="25"/>
        <v>219</v>
      </c>
      <c r="L119">
        <f t="shared" si="26"/>
        <v>263</v>
      </c>
      <c r="M119" s="36">
        <f t="shared" si="36"/>
        <v>5.4325205564038109E-2</v>
      </c>
      <c r="N119" s="99">
        <f t="shared" si="37"/>
        <v>6.5750000000000003E-2</v>
      </c>
      <c r="O119">
        <f t="shared" si="38"/>
        <v>1593</v>
      </c>
      <c r="P119" s="36">
        <f t="shared" si="27"/>
        <v>2.511917285887877E-3</v>
      </c>
      <c r="Q119" s="1">
        <f t="shared" si="39"/>
        <v>0</v>
      </c>
      <c r="R119" s="23">
        <f t="shared" si="40"/>
        <v>218.23349999999999</v>
      </c>
      <c r="S119" s="23">
        <f t="shared" si="28"/>
        <v>0.85</v>
      </c>
      <c r="T119" s="11">
        <f t="shared" si="29"/>
        <v>0.97</v>
      </c>
      <c r="U119" s="20"/>
      <c r="V119" s="30">
        <f t="shared" si="30"/>
        <v>0</v>
      </c>
      <c r="W119" s="24">
        <f t="shared" si="31"/>
        <v>0</v>
      </c>
      <c r="X119" s="24">
        <f t="shared" si="41"/>
        <v>0</v>
      </c>
      <c r="Y119" s="31">
        <f t="shared" si="42"/>
        <v>0</v>
      </c>
      <c r="Z119" s="20"/>
      <c r="AA119" s="19"/>
    </row>
    <row r="120" spans="1:27" ht="15.6" x14ac:dyDescent="0.3">
      <c r="A120" s="32">
        <v>102</v>
      </c>
      <c r="B120" s="28">
        <f>'Curva durate'!B124/1000</f>
        <v>4.7726440847500003E-2</v>
      </c>
      <c r="C120" s="11">
        <f t="shared" si="32"/>
        <v>0.05</v>
      </c>
      <c r="D120" s="11"/>
      <c r="E120" s="29">
        <f t="shared" si="33"/>
        <v>4.7726440847500003E-2</v>
      </c>
      <c r="F120" s="83">
        <f t="shared" si="34"/>
        <v>0</v>
      </c>
      <c r="G120" s="40">
        <f t="shared" si="35"/>
        <v>0</v>
      </c>
      <c r="H120" s="34">
        <f t="shared" si="22"/>
        <v>0</v>
      </c>
      <c r="I120" s="41">
        <f t="shared" si="23"/>
        <v>4.7726440847500003E-2</v>
      </c>
      <c r="J120" s="27">
        <f t="shared" si="24"/>
        <v>0</v>
      </c>
      <c r="K120" s="11">
        <f t="shared" si="25"/>
        <v>219</v>
      </c>
      <c r="L120">
        <f t="shared" si="26"/>
        <v>263</v>
      </c>
      <c r="M120" s="36">
        <f t="shared" si="36"/>
        <v>5.4325205564038109E-2</v>
      </c>
      <c r="N120" s="99">
        <f t="shared" si="37"/>
        <v>6.5750000000000003E-2</v>
      </c>
      <c r="O120">
        <f t="shared" si="38"/>
        <v>1593</v>
      </c>
      <c r="P120" s="36">
        <f t="shared" si="27"/>
        <v>2.511917285887877E-3</v>
      </c>
      <c r="Q120" s="1">
        <f t="shared" si="39"/>
        <v>0</v>
      </c>
      <c r="R120" s="23">
        <f t="shared" si="40"/>
        <v>218.23349999999999</v>
      </c>
      <c r="S120" s="23">
        <f t="shared" si="28"/>
        <v>0.85</v>
      </c>
      <c r="T120" s="11">
        <f t="shared" si="29"/>
        <v>0.97</v>
      </c>
      <c r="U120" s="20"/>
      <c r="V120" s="30">
        <f t="shared" si="30"/>
        <v>0</v>
      </c>
      <c r="W120" s="24">
        <f t="shared" si="31"/>
        <v>0</v>
      </c>
      <c r="X120" s="24">
        <f t="shared" si="41"/>
        <v>0</v>
      </c>
      <c r="Y120" s="31">
        <f t="shared" si="42"/>
        <v>0</v>
      </c>
      <c r="Z120" s="20"/>
      <c r="AA120" s="19"/>
    </row>
    <row r="121" spans="1:27" ht="15.6" x14ac:dyDescent="0.3">
      <c r="A121" s="26">
        <v>103</v>
      </c>
      <c r="B121" s="28">
        <f>'Curva durate'!B125/1000</f>
        <v>4.7345866154299997E-2</v>
      </c>
      <c r="C121" s="11">
        <f t="shared" si="32"/>
        <v>0.05</v>
      </c>
      <c r="D121" s="11"/>
      <c r="E121" s="29">
        <f t="shared" si="33"/>
        <v>4.7345866154299997E-2</v>
      </c>
      <c r="F121" s="83">
        <f t="shared" si="34"/>
        <v>0</v>
      </c>
      <c r="G121" s="40">
        <f t="shared" si="35"/>
        <v>0</v>
      </c>
      <c r="H121" s="34">
        <f t="shared" si="22"/>
        <v>0</v>
      </c>
      <c r="I121" s="41">
        <f t="shared" si="23"/>
        <v>4.7345866154299997E-2</v>
      </c>
      <c r="J121" s="27">
        <f t="shared" si="24"/>
        <v>0</v>
      </c>
      <c r="K121" s="11">
        <f t="shared" si="25"/>
        <v>219</v>
      </c>
      <c r="L121">
        <f t="shared" si="26"/>
        <v>263</v>
      </c>
      <c r="M121" s="36">
        <f t="shared" si="36"/>
        <v>5.4325205564038109E-2</v>
      </c>
      <c r="N121" s="99">
        <f t="shared" si="37"/>
        <v>6.5750000000000003E-2</v>
      </c>
      <c r="O121">
        <f t="shared" si="38"/>
        <v>1593</v>
      </c>
      <c r="P121" s="36">
        <f t="shared" si="27"/>
        <v>2.511917285887877E-3</v>
      </c>
      <c r="Q121" s="1">
        <f t="shared" si="39"/>
        <v>0</v>
      </c>
      <c r="R121" s="23">
        <f t="shared" si="40"/>
        <v>218.23349999999999</v>
      </c>
      <c r="S121" s="23">
        <f t="shared" si="28"/>
        <v>0.85</v>
      </c>
      <c r="T121" s="11">
        <f t="shared" si="29"/>
        <v>0.97</v>
      </c>
      <c r="U121" s="20"/>
      <c r="V121" s="30">
        <f t="shared" si="30"/>
        <v>0</v>
      </c>
      <c r="W121" s="24">
        <f t="shared" si="31"/>
        <v>0</v>
      </c>
      <c r="X121" s="24">
        <f t="shared" si="41"/>
        <v>0</v>
      </c>
      <c r="Y121" s="31">
        <f t="shared" si="42"/>
        <v>0</v>
      </c>
      <c r="Z121" s="20"/>
      <c r="AA121" s="19"/>
    </row>
    <row r="122" spans="1:27" ht="15.6" x14ac:dyDescent="0.3">
      <c r="A122" s="32">
        <v>104</v>
      </c>
      <c r="B122" s="28">
        <f>'Curva durate'!B126/1000</f>
        <v>4.6967954439500005E-2</v>
      </c>
      <c r="C122" s="11">
        <f t="shared" si="32"/>
        <v>0.05</v>
      </c>
      <c r="D122" s="11"/>
      <c r="E122" s="29">
        <f t="shared" si="33"/>
        <v>4.6967954439500005E-2</v>
      </c>
      <c r="F122" s="83">
        <f t="shared" si="34"/>
        <v>0</v>
      </c>
      <c r="G122" s="40">
        <f t="shared" si="35"/>
        <v>0</v>
      </c>
      <c r="H122" s="34">
        <f t="shared" si="22"/>
        <v>0</v>
      </c>
      <c r="I122" s="41">
        <f t="shared" si="23"/>
        <v>4.6967954439500005E-2</v>
      </c>
      <c r="J122" s="27">
        <f t="shared" si="24"/>
        <v>0</v>
      </c>
      <c r="K122" s="11">
        <f t="shared" si="25"/>
        <v>219</v>
      </c>
      <c r="L122">
        <f t="shared" si="26"/>
        <v>263</v>
      </c>
      <c r="M122" s="36">
        <f t="shared" si="36"/>
        <v>5.4325205564038109E-2</v>
      </c>
      <c r="N122" s="99">
        <f t="shared" si="37"/>
        <v>6.5750000000000003E-2</v>
      </c>
      <c r="O122">
        <f t="shared" si="38"/>
        <v>1593</v>
      </c>
      <c r="P122" s="36">
        <f t="shared" si="27"/>
        <v>2.511917285887877E-3</v>
      </c>
      <c r="Q122" s="1">
        <f t="shared" si="39"/>
        <v>0</v>
      </c>
      <c r="R122" s="23">
        <f t="shared" si="40"/>
        <v>218.23349999999999</v>
      </c>
      <c r="S122" s="23">
        <f t="shared" si="28"/>
        <v>0.85</v>
      </c>
      <c r="T122" s="11">
        <f t="shared" si="29"/>
        <v>0.97</v>
      </c>
      <c r="U122" s="20"/>
      <c r="V122" s="30">
        <f t="shared" si="30"/>
        <v>0</v>
      </c>
      <c r="W122" s="24">
        <f t="shared" si="31"/>
        <v>0</v>
      </c>
      <c r="X122" s="24">
        <f t="shared" si="41"/>
        <v>0</v>
      </c>
      <c r="Y122" s="31">
        <f t="shared" si="42"/>
        <v>0</v>
      </c>
      <c r="Z122" s="20"/>
      <c r="AA122" s="19"/>
    </row>
    <row r="123" spans="1:27" ht="15.6" x14ac:dyDescent="0.3">
      <c r="A123" s="32">
        <v>105</v>
      </c>
      <c r="B123" s="28">
        <f>'Curva durate'!B127/1000</f>
        <v>4.6592694871299994E-2</v>
      </c>
      <c r="C123" s="11">
        <f t="shared" si="32"/>
        <v>0.05</v>
      </c>
      <c r="D123" s="11"/>
      <c r="E123" s="29">
        <f t="shared" si="33"/>
        <v>4.6592694871299994E-2</v>
      </c>
      <c r="F123" s="83">
        <f t="shared" si="34"/>
        <v>0</v>
      </c>
      <c r="G123" s="40">
        <f t="shared" si="35"/>
        <v>0</v>
      </c>
      <c r="H123" s="34">
        <f t="shared" si="22"/>
        <v>0</v>
      </c>
      <c r="I123" s="41">
        <f t="shared" si="23"/>
        <v>4.6592694871299994E-2</v>
      </c>
      <c r="J123" s="27">
        <f t="shared" si="24"/>
        <v>0</v>
      </c>
      <c r="K123" s="11">
        <f t="shared" si="25"/>
        <v>219</v>
      </c>
      <c r="L123">
        <f t="shared" si="26"/>
        <v>263</v>
      </c>
      <c r="M123" s="36">
        <f t="shared" si="36"/>
        <v>5.4325205564038109E-2</v>
      </c>
      <c r="N123" s="99">
        <f t="shared" si="37"/>
        <v>6.5750000000000003E-2</v>
      </c>
      <c r="O123">
        <f t="shared" si="38"/>
        <v>1593</v>
      </c>
      <c r="P123" s="36">
        <f t="shared" si="27"/>
        <v>2.511917285887877E-3</v>
      </c>
      <c r="Q123" s="1">
        <f t="shared" si="39"/>
        <v>0</v>
      </c>
      <c r="R123" s="23">
        <f t="shared" si="40"/>
        <v>218.23349999999999</v>
      </c>
      <c r="S123" s="23">
        <f t="shared" si="28"/>
        <v>0.85</v>
      </c>
      <c r="T123" s="11">
        <f t="shared" si="29"/>
        <v>0.97</v>
      </c>
      <c r="U123" s="20"/>
      <c r="V123" s="30">
        <f t="shared" si="30"/>
        <v>0</v>
      </c>
      <c r="W123" s="24">
        <f t="shared" si="31"/>
        <v>0</v>
      </c>
      <c r="X123" s="24">
        <f t="shared" si="41"/>
        <v>0</v>
      </c>
      <c r="Y123" s="31">
        <f t="shared" si="42"/>
        <v>0</v>
      </c>
      <c r="Z123" s="20"/>
      <c r="AA123" s="19"/>
    </row>
    <row r="124" spans="1:27" ht="15.6" x14ac:dyDescent="0.3">
      <c r="A124" s="26">
        <v>106</v>
      </c>
      <c r="B124" s="28">
        <f>'Curva durate'!B128/1000</f>
        <v>4.6220076617900008E-2</v>
      </c>
      <c r="C124" s="11">
        <f t="shared" si="32"/>
        <v>0.05</v>
      </c>
      <c r="D124" s="11"/>
      <c r="E124" s="29">
        <f t="shared" si="33"/>
        <v>4.6220076617900008E-2</v>
      </c>
      <c r="F124" s="83">
        <f t="shared" si="34"/>
        <v>0</v>
      </c>
      <c r="G124" s="40">
        <f t="shared" si="35"/>
        <v>0</v>
      </c>
      <c r="H124" s="34">
        <f t="shared" si="22"/>
        <v>0</v>
      </c>
      <c r="I124" s="41">
        <f t="shared" si="23"/>
        <v>4.6220076617900008E-2</v>
      </c>
      <c r="J124" s="27">
        <f t="shared" si="24"/>
        <v>0</v>
      </c>
      <c r="K124" s="11">
        <f t="shared" si="25"/>
        <v>219</v>
      </c>
      <c r="L124">
        <f t="shared" si="26"/>
        <v>263</v>
      </c>
      <c r="M124" s="36">
        <f t="shared" si="36"/>
        <v>5.4325205564038109E-2</v>
      </c>
      <c r="N124" s="99">
        <f t="shared" si="37"/>
        <v>6.5750000000000003E-2</v>
      </c>
      <c r="O124">
        <f t="shared" si="38"/>
        <v>1593</v>
      </c>
      <c r="P124" s="36">
        <f t="shared" si="27"/>
        <v>2.511917285887877E-3</v>
      </c>
      <c r="Q124" s="1">
        <f t="shared" si="39"/>
        <v>0</v>
      </c>
      <c r="R124" s="23">
        <f t="shared" si="40"/>
        <v>218.23349999999999</v>
      </c>
      <c r="S124" s="23">
        <f t="shared" si="28"/>
        <v>0.85</v>
      </c>
      <c r="T124" s="11">
        <f t="shared" si="29"/>
        <v>0.97</v>
      </c>
      <c r="U124" s="20"/>
      <c r="V124" s="30">
        <f t="shared" si="30"/>
        <v>0</v>
      </c>
      <c r="W124" s="24">
        <f t="shared" si="31"/>
        <v>0</v>
      </c>
      <c r="X124" s="24">
        <f t="shared" si="41"/>
        <v>0</v>
      </c>
      <c r="Y124" s="31">
        <f t="shared" si="42"/>
        <v>0</v>
      </c>
      <c r="Z124" s="20"/>
      <c r="AA124" s="19"/>
    </row>
    <row r="125" spans="1:27" ht="15.6" x14ac:dyDescent="0.3">
      <c r="A125" s="32">
        <v>107</v>
      </c>
      <c r="B125" s="28">
        <f>'Curva durate'!B129/1000</f>
        <v>4.5850088847499998E-2</v>
      </c>
      <c r="C125" s="11">
        <f t="shared" si="32"/>
        <v>0.05</v>
      </c>
      <c r="D125" s="11"/>
      <c r="E125" s="29">
        <f t="shared" si="33"/>
        <v>4.5850088847499998E-2</v>
      </c>
      <c r="F125" s="83">
        <f t="shared" si="34"/>
        <v>0</v>
      </c>
      <c r="G125" s="40">
        <f t="shared" si="35"/>
        <v>0</v>
      </c>
      <c r="H125" s="34">
        <f t="shared" si="22"/>
        <v>0</v>
      </c>
      <c r="I125" s="41">
        <f t="shared" si="23"/>
        <v>4.5850088847499998E-2</v>
      </c>
      <c r="J125" s="27">
        <f t="shared" si="24"/>
        <v>0</v>
      </c>
      <c r="K125" s="11">
        <f t="shared" si="25"/>
        <v>219</v>
      </c>
      <c r="L125">
        <f t="shared" si="26"/>
        <v>263</v>
      </c>
      <c r="M125" s="36">
        <f t="shared" si="36"/>
        <v>5.4325205564038109E-2</v>
      </c>
      <c r="N125" s="99">
        <f t="shared" si="37"/>
        <v>6.5750000000000003E-2</v>
      </c>
      <c r="O125">
        <f t="shared" si="38"/>
        <v>1593</v>
      </c>
      <c r="P125" s="36">
        <f t="shared" si="27"/>
        <v>2.511917285887877E-3</v>
      </c>
      <c r="Q125" s="1">
        <f t="shared" si="39"/>
        <v>0</v>
      </c>
      <c r="R125" s="23">
        <f t="shared" si="40"/>
        <v>218.23349999999999</v>
      </c>
      <c r="S125" s="23">
        <f t="shared" si="28"/>
        <v>0.85</v>
      </c>
      <c r="T125" s="11">
        <f t="shared" si="29"/>
        <v>0.97</v>
      </c>
      <c r="U125" s="20"/>
      <c r="V125" s="30">
        <f t="shared" si="30"/>
        <v>0</v>
      </c>
      <c r="W125" s="24">
        <f t="shared" si="31"/>
        <v>0</v>
      </c>
      <c r="X125" s="24">
        <f t="shared" si="41"/>
        <v>0</v>
      </c>
      <c r="Y125" s="31">
        <f t="shared" si="42"/>
        <v>0</v>
      </c>
      <c r="Z125" s="20"/>
      <c r="AA125" s="19"/>
    </row>
    <row r="126" spans="1:27" ht="15.6" x14ac:dyDescent="0.3">
      <c r="A126" s="32">
        <v>108</v>
      </c>
      <c r="B126" s="28">
        <f>'Curva durate'!B130/1000</f>
        <v>4.5482720728300008E-2</v>
      </c>
      <c r="C126" s="11">
        <f t="shared" si="32"/>
        <v>0.05</v>
      </c>
      <c r="D126" s="11"/>
      <c r="E126" s="29">
        <f t="shared" si="33"/>
        <v>4.5482720728300008E-2</v>
      </c>
      <c r="F126" s="83">
        <f t="shared" si="34"/>
        <v>0</v>
      </c>
      <c r="G126" s="40">
        <f t="shared" si="35"/>
        <v>0</v>
      </c>
      <c r="H126" s="34">
        <f t="shared" si="22"/>
        <v>0</v>
      </c>
      <c r="I126" s="41">
        <f t="shared" si="23"/>
        <v>4.5482720728300008E-2</v>
      </c>
      <c r="J126" s="27">
        <f t="shared" si="24"/>
        <v>0</v>
      </c>
      <c r="K126" s="11">
        <f t="shared" si="25"/>
        <v>219</v>
      </c>
      <c r="L126">
        <f t="shared" si="26"/>
        <v>263</v>
      </c>
      <c r="M126" s="36">
        <f t="shared" si="36"/>
        <v>5.4325205564038109E-2</v>
      </c>
      <c r="N126" s="99">
        <f t="shared" si="37"/>
        <v>6.5750000000000003E-2</v>
      </c>
      <c r="O126">
        <f t="shared" si="38"/>
        <v>1593</v>
      </c>
      <c r="P126" s="36">
        <f t="shared" si="27"/>
        <v>2.511917285887877E-3</v>
      </c>
      <c r="Q126" s="1">
        <f t="shared" si="39"/>
        <v>0</v>
      </c>
      <c r="R126" s="23">
        <f t="shared" si="40"/>
        <v>218.23349999999999</v>
      </c>
      <c r="S126" s="23">
        <f t="shared" si="28"/>
        <v>0.85</v>
      </c>
      <c r="T126" s="11">
        <f t="shared" si="29"/>
        <v>0.97</v>
      </c>
      <c r="U126" s="20"/>
      <c r="V126" s="30">
        <f t="shared" si="30"/>
        <v>0</v>
      </c>
      <c r="W126" s="24">
        <f t="shared" si="31"/>
        <v>0</v>
      </c>
      <c r="X126" s="24">
        <f t="shared" si="41"/>
        <v>0</v>
      </c>
      <c r="Y126" s="31">
        <f t="shared" si="42"/>
        <v>0</v>
      </c>
      <c r="Z126" s="20"/>
      <c r="AA126" s="19"/>
    </row>
    <row r="127" spans="1:27" ht="15.6" x14ac:dyDescent="0.3">
      <c r="A127" s="26">
        <v>109</v>
      </c>
      <c r="B127" s="28">
        <f>'Curva durate'!B131/1000</f>
        <v>4.5117961428499997E-2</v>
      </c>
      <c r="C127" s="11">
        <f t="shared" si="32"/>
        <v>0.05</v>
      </c>
      <c r="D127" s="11"/>
      <c r="E127" s="29">
        <f t="shared" si="33"/>
        <v>4.5117961428499997E-2</v>
      </c>
      <c r="F127" s="83">
        <f t="shared" si="34"/>
        <v>0</v>
      </c>
      <c r="G127" s="40">
        <f t="shared" si="35"/>
        <v>0</v>
      </c>
      <c r="H127" s="34">
        <f t="shared" si="22"/>
        <v>0</v>
      </c>
      <c r="I127" s="41">
        <f t="shared" si="23"/>
        <v>4.5117961428499997E-2</v>
      </c>
      <c r="J127" s="27">
        <f t="shared" si="24"/>
        <v>0</v>
      </c>
      <c r="K127" s="11">
        <f t="shared" si="25"/>
        <v>219</v>
      </c>
      <c r="L127">
        <f t="shared" si="26"/>
        <v>263</v>
      </c>
      <c r="M127" s="36">
        <f t="shared" si="36"/>
        <v>5.4325205564038109E-2</v>
      </c>
      <c r="N127" s="99">
        <f t="shared" si="37"/>
        <v>6.5750000000000003E-2</v>
      </c>
      <c r="O127">
        <f t="shared" si="38"/>
        <v>1593</v>
      </c>
      <c r="P127" s="36">
        <f t="shared" si="27"/>
        <v>2.511917285887877E-3</v>
      </c>
      <c r="Q127" s="1">
        <f t="shared" si="39"/>
        <v>0</v>
      </c>
      <c r="R127" s="23">
        <f t="shared" si="40"/>
        <v>218.23349999999999</v>
      </c>
      <c r="S127" s="23">
        <f t="shared" si="28"/>
        <v>0.85</v>
      </c>
      <c r="T127" s="11">
        <f t="shared" si="29"/>
        <v>0.97</v>
      </c>
      <c r="U127" s="20"/>
      <c r="V127" s="30">
        <f t="shared" si="30"/>
        <v>0</v>
      </c>
      <c r="W127" s="24">
        <f t="shared" si="31"/>
        <v>0</v>
      </c>
      <c r="X127" s="24">
        <f t="shared" si="41"/>
        <v>0</v>
      </c>
      <c r="Y127" s="31">
        <f t="shared" si="42"/>
        <v>0</v>
      </c>
      <c r="Z127" s="20"/>
      <c r="AA127" s="19"/>
    </row>
    <row r="128" spans="1:27" ht="15.6" x14ac:dyDescent="0.3">
      <c r="A128" s="32">
        <v>110</v>
      </c>
      <c r="B128" s="28">
        <f>'Curva durate'!B132/1000</f>
        <v>4.475580011630001E-2</v>
      </c>
      <c r="C128" s="11">
        <f t="shared" si="32"/>
        <v>0.05</v>
      </c>
      <c r="D128" s="11"/>
      <c r="E128" s="29">
        <f t="shared" si="33"/>
        <v>4.475580011630001E-2</v>
      </c>
      <c r="F128" s="83">
        <f t="shared" si="34"/>
        <v>0</v>
      </c>
      <c r="G128" s="40">
        <f t="shared" si="35"/>
        <v>0</v>
      </c>
      <c r="H128" s="34">
        <f t="shared" si="22"/>
        <v>0</v>
      </c>
      <c r="I128" s="41">
        <f t="shared" si="23"/>
        <v>4.475580011630001E-2</v>
      </c>
      <c r="J128" s="27">
        <f t="shared" si="24"/>
        <v>0</v>
      </c>
      <c r="K128" s="11">
        <f t="shared" si="25"/>
        <v>219</v>
      </c>
      <c r="L128">
        <f t="shared" si="26"/>
        <v>263</v>
      </c>
      <c r="M128" s="36">
        <f t="shared" si="36"/>
        <v>5.4325205564038109E-2</v>
      </c>
      <c r="N128" s="99">
        <f t="shared" si="37"/>
        <v>6.5750000000000003E-2</v>
      </c>
      <c r="O128">
        <f t="shared" si="38"/>
        <v>1593</v>
      </c>
      <c r="P128" s="36">
        <f t="shared" si="27"/>
        <v>2.511917285887877E-3</v>
      </c>
      <c r="Q128" s="1">
        <f t="shared" si="39"/>
        <v>0</v>
      </c>
      <c r="R128" s="23">
        <f t="shared" si="40"/>
        <v>218.23349999999999</v>
      </c>
      <c r="S128" s="23">
        <f t="shared" si="28"/>
        <v>0.85</v>
      </c>
      <c r="T128" s="11">
        <f t="shared" si="29"/>
        <v>0.97</v>
      </c>
      <c r="U128" s="20"/>
      <c r="V128" s="30">
        <f t="shared" si="30"/>
        <v>0</v>
      </c>
      <c r="W128" s="24">
        <f t="shared" si="31"/>
        <v>0</v>
      </c>
      <c r="X128" s="24">
        <f t="shared" si="41"/>
        <v>0</v>
      </c>
      <c r="Y128" s="31">
        <f t="shared" si="42"/>
        <v>0</v>
      </c>
      <c r="Z128" s="20"/>
      <c r="AA128" s="19"/>
    </row>
    <row r="129" spans="1:27" ht="15.6" x14ac:dyDescent="0.3">
      <c r="A129" s="32">
        <v>111</v>
      </c>
      <c r="B129" s="28">
        <f>'Curva durate'!B133/1000</f>
        <v>4.439622595989999E-2</v>
      </c>
      <c r="C129" s="11">
        <f t="shared" si="32"/>
        <v>0.05</v>
      </c>
      <c r="D129" s="11"/>
      <c r="E129" s="29">
        <f t="shared" si="33"/>
        <v>4.439622595989999E-2</v>
      </c>
      <c r="F129" s="83">
        <f t="shared" si="34"/>
        <v>0</v>
      </c>
      <c r="G129" s="40">
        <f t="shared" si="35"/>
        <v>0</v>
      </c>
      <c r="H129" s="34">
        <f t="shared" si="22"/>
        <v>0</v>
      </c>
      <c r="I129" s="41">
        <f t="shared" si="23"/>
        <v>4.439622595989999E-2</v>
      </c>
      <c r="J129" s="27">
        <f t="shared" si="24"/>
        <v>0</v>
      </c>
      <c r="K129" s="11">
        <f t="shared" si="25"/>
        <v>219</v>
      </c>
      <c r="L129">
        <f t="shared" si="26"/>
        <v>263</v>
      </c>
      <c r="M129" s="36">
        <f t="shared" si="36"/>
        <v>5.4325205564038109E-2</v>
      </c>
      <c r="N129" s="99">
        <f t="shared" si="37"/>
        <v>6.5750000000000003E-2</v>
      </c>
      <c r="O129">
        <f t="shared" si="38"/>
        <v>1593</v>
      </c>
      <c r="P129" s="36">
        <f t="shared" si="27"/>
        <v>2.511917285887877E-3</v>
      </c>
      <c r="Q129" s="1">
        <f t="shared" si="39"/>
        <v>0</v>
      </c>
      <c r="R129" s="23">
        <f t="shared" si="40"/>
        <v>218.23349999999999</v>
      </c>
      <c r="S129" s="23">
        <f t="shared" si="28"/>
        <v>0.85</v>
      </c>
      <c r="T129" s="11">
        <f t="shared" si="29"/>
        <v>0.97</v>
      </c>
      <c r="U129" s="20"/>
      <c r="V129" s="30">
        <f t="shared" si="30"/>
        <v>0</v>
      </c>
      <c r="W129" s="24">
        <f t="shared" si="31"/>
        <v>0</v>
      </c>
      <c r="X129" s="24">
        <f t="shared" si="41"/>
        <v>0</v>
      </c>
      <c r="Y129" s="31">
        <f t="shared" si="42"/>
        <v>0</v>
      </c>
      <c r="Z129" s="20"/>
      <c r="AA129" s="19"/>
    </row>
    <row r="130" spans="1:27" ht="15.6" x14ac:dyDescent="0.3">
      <c r="A130" s="26">
        <v>112</v>
      </c>
      <c r="B130" s="28">
        <f>'Curva durate'!B134/1000</f>
        <v>4.4039228127499996E-2</v>
      </c>
      <c r="C130" s="11">
        <f t="shared" si="32"/>
        <v>0.05</v>
      </c>
      <c r="D130" s="11"/>
      <c r="E130" s="29">
        <f t="shared" si="33"/>
        <v>4.4039228127499996E-2</v>
      </c>
      <c r="F130" s="83">
        <f t="shared" si="34"/>
        <v>0</v>
      </c>
      <c r="G130" s="40">
        <f t="shared" si="35"/>
        <v>0</v>
      </c>
      <c r="H130" s="34">
        <f t="shared" si="22"/>
        <v>0</v>
      </c>
      <c r="I130" s="41">
        <f t="shared" si="23"/>
        <v>4.4039228127499996E-2</v>
      </c>
      <c r="J130" s="27">
        <f t="shared" si="24"/>
        <v>0</v>
      </c>
      <c r="K130" s="11">
        <f t="shared" si="25"/>
        <v>219</v>
      </c>
      <c r="L130">
        <f t="shared" si="26"/>
        <v>263</v>
      </c>
      <c r="M130" s="36">
        <f t="shared" si="36"/>
        <v>5.4325205564038109E-2</v>
      </c>
      <c r="N130" s="99">
        <f t="shared" si="37"/>
        <v>6.5750000000000003E-2</v>
      </c>
      <c r="O130">
        <f t="shared" si="38"/>
        <v>1593</v>
      </c>
      <c r="P130" s="36">
        <f t="shared" si="27"/>
        <v>2.511917285887877E-3</v>
      </c>
      <c r="Q130" s="1">
        <f t="shared" si="39"/>
        <v>0</v>
      </c>
      <c r="R130" s="23">
        <f t="shared" si="40"/>
        <v>218.23349999999999</v>
      </c>
      <c r="S130" s="23">
        <f t="shared" si="28"/>
        <v>0.85</v>
      </c>
      <c r="T130" s="11">
        <f t="shared" si="29"/>
        <v>0.97</v>
      </c>
      <c r="U130" s="20"/>
      <c r="V130" s="30">
        <f t="shared" si="30"/>
        <v>0</v>
      </c>
      <c r="W130" s="24">
        <f t="shared" si="31"/>
        <v>0</v>
      </c>
      <c r="X130" s="24">
        <f t="shared" si="41"/>
        <v>0</v>
      </c>
      <c r="Y130" s="31">
        <f t="shared" si="42"/>
        <v>0</v>
      </c>
      <c r="Z130" s="20"/>
      <c r="AA130" s="19"/>
    </row>
    <row r="131" spans="1:27" ht="15.6" x14ac:dyDescent="0.3">
      <c r="A131" s="32">
        <v>113</v>
      </c>
      <c r="B131" s="28">
        <f>'Curva durate'!B135/1000</f>
        <v>4.3684795787300001E-2</v>
      </c>
      <c r="C131" s="11">
        <f t="shared" si="32"/>
        <v>0.05</v>
      </c>
      <c r="D131" s="11"/>
      <c r="E131" s="29">
        <f t="shared" si="33"/>
        <v>4.3684795787300001E-2</v>
      </c>
      <c r="F131" s="83">
        <f t="shared" si="34"/>
        <v>0</v>
      </c>
      <c r="G131" s="40">
        <f t="shared" si="35"/>
        <v>0</v>
      </c>
      <c r="H131" s="34">
        <f t="shared" si="22"/>
        <v>0</v>
      </c>
      <c r="I131" s="41">
        <f t="shared" si="23"/>
        <v>4.3684795787300001E-2</v>
      </c>
      <c r="J131" s="27">
        <f t="shared" si="24"/>
        <v>0</v>
      </c>
      <c r="K131" s="11">
        <f t="shared" si="25"/>
        <v>219</v>
      </c>
      <c r="L131">
        <f t="shared" si="26"/>
        <v>263</v>
      </c>
      <c r="M131" s="36">
        <f t="shared" si="36"/>
        <v>5.4325205564038109E-2</v>
      </c>
      <c r="N131" s="99">
        <f t="shared" si="37"/>
        <v>6.5750000000000003E-2</v>
      </c>
      <c r="O131">
        <f t="shared" si="38"/>
        <v>1593</v>
      </c>
      <c r="P131" s="36">
        <f t="shared" si="27"/>
        <v>2.511917285887877E-3</v>
      </c>
      <c r="Q131" s="1">
        <f t="shared" si="39"/>
        <v>0</v>
      </c>
      <c r="R131" s="23">
        <f t="shared" si="40"/>
        <v>218.23349999999999</v>
      </c>
      <c r="S131" s="23">
        <f t="shared" si="28"/>
        <v>0.85</v>
      </c>
      <c r="T131" s="11">
        <f t="shared" si="29"/>
        <v>0.97</v>
      </c>
      <c r="U131" s="20"/>
      <c r="V131" s="30">
        <f t="shared" si="30"/>
        <v>0</v>
      </c>
      <c r="W131" s="24">
        <f t="shared" si="31"/>
        <v>0</v>
      </c>
      <c r="X131" s="24">
        <f t="shared" si="41"/>
        <v>0</v>
      </c>
      <c r="Y131" s="31">
        <f t="shared" si="42"/>
        <v>0</v>
      </c>
      <c r="Z131" s="20"/>
      <c r="AA131" s="19"/>
    </row>
    <row r="132" spans="1:27" ht="15.6" x14ac:dyDescent="0.3">
      <c r="A132" s="32">
        <v>114</v>
      </c>
      <c r="B132" s="28">
        <f>'Curva durate'!B136/1000</f>
        <v>4.3332918107499993E-2</v>
      </c>
      <c r="C132" s="11">
        <f t="shared" si="32"/>
        <v>0.05</v>
      </c>
      <c r="D132" s="11"/>
      <c r="E132" s="29">
        <f t="shared" si="33"/>
        <v>4.3332918107499993E-2</v>
      </c>
      <c r="F132" s="83">
        <f t="shared" si="34"/>
        <v>0</v>
      </c>
      <c r="G132" s="40">
        <f t="shared" si="35"/>
        <v>0</v>
      </c>
      <c r="H132" s="34">
        <f t="shared" si="22"/>
        <v>0</v>
      </c>
      <c r="I132" s="41">
        <f t="shared" si="23"/>
        <v>4.3332918107499993E-2</v>
      </c>
      <c r="J132" s="27">
        <f t="shared" si="24"/>
        <v>0</v>
      </c>
      <c r="K132" s="11">
        <f t="shared" si="25"/>
        <v>219</v>
      </c>
      <c r="L132">
        <f t="shared" si="26"/>
        <v>263</v>
      </c>
      <c r="M132" s="36">
        <f t="shared" si="36"/>
        <v>5.4325205564038109E-2</v>
      </c>
      <c r="N132" s="99">
        <f t="shared" si="37"/>
        <v>6.5750000000000003E-2</v>
      </c>
      <c r="O132">
        <f t="shared" si="38"/>
        <v>1593</v>
      </c>
      <c r="P132" s="36">
        <f t="shared" si="27"/>
        <v>2.511917285887877E-3</v>
      </c>
      <c r="Q132" s="1">
        <f t="shared" si="39"/>
        <v>0</v>
      </c>
      <c r="R132" s="23">
        <f t="shared" si="40"/>
        <v>218.23349999999999</v>
      </c>
      <c r="S132" s="23">
        <f t="shared" si="28"/>
        <v>0.85</v>
      </c>
      <c r="T132" s="11">
        <f t="shared" si="29"/>
        <v>0.97</v>
      </c>
      <c r="U132" s="20"/>
      <c r="V132" s="30">
        <f t="shared" si="30"/>
        <v>0</v>
      </c>
      <c r="W132" s="24">
        <f t="shared" si="31"/>
        <v>0</v>
      </c>
      <c r="X132" s="24">
        <f t="shared" si="41"/>
        <v>0</v>
      </c>
      <c r="Y132" s="31">
        <f t="shared" si="42"/>
        <v>0</v>
      </c>
      <c r="Z132" s="20"/>
      <c r="AA132" s="19"/>
    </row>
    <row r="133" spans="1:27" ht="15.6" x14ac:dyDescent="0.3">
      <c r="A133" s="26">
        <v>115</v>
      </c>
      <c r="B133" s="28">
        <f>'Curva durate'!B137/1000</f>
        <v>4.29835842563E-2</v>
      </c>
      <c r="C133" s="11">
        <f t="shared" si="32"/>
        <v>0.05</v>
      </c>
      <c r="D133" s="11"/>
      <c r="E133" s="29">
        <f t="shared" si="33"/>
        <v>4.29835842563E-2</v>
      </c>
      <c r="F133" s="83">
        <f t="shared" si="34"/>
        <v>0</v>
      </c>
      <c r="G133" s="40">
        <f t="shared" si="35"/>
        <v>0</v>
      </c>
      <c r="H133" s="34">
        <f t="shared" si="22"/>
        <v>0</v>
      </c>
      <c r="I133" s="41">
        <f t="shared" si="23"/>
        <v>4.29835842563E-2</v>
      </c>
      <c r="J133" s="27">
        <f t="shared" si="24"/>
        <v>0</v>
      </c>
      <c r="K133" s="11">
        <f t="shared" si="25"/>
        <v>219</v>
      </c>
      <c r="L133">
        <f t="shared" si="26"/>
        <v>263</v>
      </c>
      <c r="M133" s="36">
        <f t="shared" si="36"/>
        <v>5.4325205564038109E-2</v>
      </c>
      <c r="N133" s="99">
        <f t="shared" si="37"/>
        <v>6.5750000000000003E-2</v>
      </c>
      <c r="O133">
        <f t="shared" si="38"/>
        <v>1593</v>
      </c>
      <c r="P133" s="36">
        <f t="shared" si="27"/>
        <v>2.511917285887877E-3</v>
      </c>
      <c r="Q133" s="1">
        <f t="shared" si="39"/>
        <v>0</v>
      </c>
      <c r="R133" s="23">
        <f t="shared" si="40"/>
        <v>218.23349999999999</v>
      </c>
      <c r="S133" s="23">
        <f t="shared" si="28"/>
        <v>0.85</v>
      </c>
      <c r="T133" s="11">
        <f t="shared" si="29"/>
        <v>0.97</v>
      </c>
      <c r="U133" s="20"/>
      <c r="V133" s="30">
        <f t="shared" si="30"/>
        <v>0</v>
      </c>
      <c r="W133" s="24">
        <f t="shared" si="31"/>
        <v>0</v>
      </c>
      <c r="X133" s="24">
        <f t="shared" si="41"/>
        <v>0</v>
      </c>
      <c r="Y133" s="31">
        <f t="shared" si="42"/>
        <v>0</v>
      </c>
      <c r="Z133" s="20"/>
      <c r="AA133" s="19"/>
    </row>
    <row r="134" spans="1:27" ht="15.6" x14ac:dyDescent="0.3">
      <c r="A134" s="32">
        <v>116</v>
      </c>
      <c r="B134" s="28">
        <f>'Curva durate'!B138/1000</f>
        <v>4.263678340189999E-2</v>
      </c>
      <c r="C134" s="11">
        <f t="shared" si="32"/>
        <v>0.05</v>
      </c>
      <c r="D134" s="11"/>
      <c r="E134" s="29">
        <f t="shared" si="33"/>
        <v>4.263678340189999E-2</v>
      </c>
      <c r="F134" s="83">
        <f t="shared" si="34"/>
        <v>0</v>
      </c>
      <c r="G134" s="40">
        <f t="shared" si="35"/>
        <v>0</v>
      </c>
      <c r="H134" s="34">
        <f t="shared" si="22"/>
        <v>0</v>
      </c>
      <c r="I134" s="41">
        <f t="shared" si="23"/>
        <v>4.263678340189999E-2</v>
      </c>
      <c r="J134" s="27">
        <f t="shared" si="24"/>
        <v>0</v>
      </c>
      <c r="K134" s="11">
        <f t="shared" si="25"/>
        <v>219</v>
      </c>
      <c r="L134">
        <f t="shared" si="26"/>
        <v>263</v>
      </c>
      <c r="M134" s="36">
        <f t="shared" si="36"/>
        <v>5.4325205564038109E-2</v>
      </c>
      <c r="N134" s="99">
        <f t="shared" si="37"/>
        <v>6.5750000000000003E-2</v>
      </c>
      <c r="O134">
        <f t="shared" si="38"/>
        <v>1593</v>
      </c>
      <c r="P134" s="36">
        <f t="shared" si="27"/>
        <v>2.511917285887877E-3</v>
      </c>
      <c r="Q134" s="1">
        <f t="shared" si="39"/>
        <v>0</v>
      </c>
      <c r="R134" s="23">
        <f t="shared" si="40"/>
        <v>218.23349999999999</v>
      </c>
      <c r="S134" s="23">
        <f t="shared" si="28"/>
        <v>0.85</v>
      </c>
      <c r="T134" s="11">
        <f t="shared" si="29"/>
        <v>0.97</v>
      </c>
      <c r="U134" s="20"/>
      <c r="V134" s="30">
        <f t="shared" si="30"/>
        <v>0</v>
      </c>
      <c r="W134" s="24">
        <f t="shared" si="31"/>
        <v>0</v>
      </c>
      <c r="X134" s="24">
        <f t="shared" si="41"/>
        <v>0</v>
      </c>
      <c r="Y134" s="31">
        <f t="shared" si="42"/>
        <v>0</v>
      </c>
      <c r="Z134" s="20"/>
      <c r="AA134" s="19"/>
    </row>
    <row r="135" spans="1:27" ht="15.6" x14ac:dyDescent="0.3">
      <c r="A135" s="32">
        <v>117</v>
      </c>
      <c r="B135" s="28">
        <f>'Curva durate'!B139/1000</f>
        <v>4.2292504712500005E-2</v>
      </c>
      <c r="C135" s="11">
        <f t="shared" si="32"/>
        <v>0.05</v>
      </c>
      <c r="D135" s="11"/>
      <c r="E135" s="29">
        <f t="shared" si="33"/>
        <v>4.2292504712500005E-2</v>
      </c>
      <c r="F135" s="83">
        <f t="shared" si="34"/>
        <v>0</v>
      </c>
      <c r="G135" s="40">
        <f t="shared" si="35"/>
        <v>0</v>
      </c>
      <c r="H135" s="34">
        <f t="shared" si="22"/>
        <v>0</v>
      </c>
      <c r="I135" s="41">
        <f t="shared" si="23"/>
        <v>4.2292504712500005E-2</v>
      </c>
      <c r="J135" s="27">
        <f t="shared" si="24"/>
        <v>0</v>
      </c>
      <c r="K135" s="11">
        <f t="shared" si="25"/>
        <v>219</v>
      </c>
      <c r="L135">
        <f t="shared" si="26"/>
        <v>263</v>
      </c>
      <c r="M135" s="36">
        <f t="shared" si="36"/>
        <v>5.4325205564038109E-2</v>
      </c>
      <c r="N135" s="99">
        <f t="shared" si="37"/>
        <v>6.5750000000000003E-2</v>
      </c>
      <c r="O135">
        <f t="shared" si="38"/>
        <v>1593</v>
      </c>
      <c r="P135" s="36">
        <f t="shared" si="27"/>
        <v>2.511917285887877E-3</v>
      </c>
      <c r="Q135" s="1">
        <f t="shared" si="39"/>
        <v>0</v>
      </c>
      <c r="R135" s="23">
        <f t="shared" si="40"/>
        <v>218.23349999999999</v>
      </c>
      <c r="S135" s="23">
        <f t="shared" si="28"/>
        <v>0.85</v>
      </c>
      <c r="T135" s="11">
        <f t="shared" si="29"/>
        <v>0.97</v>
      </c>
      <c r="U135" s="20"/>
      <c r="V135" s="30">
        <f t="shared" si="30"/>
        <v>0</v>
      </c>
      <c r="W135" s="24">
        <f t="shared" si="31"/>
        <v>0</v>
      </c>
      <c r="X135" s="24">
        <f t="shared" si="41"/>
        <v>0</v>
      </c>
      <c r="Y135" s="31">
        <f t="shared" si="42"/>
        <v>0</v>
      </c>
      <c r="Z135" s="20"/>
      <c r="AA135" s="19"/>
    </row>
    <row r="136" spans="1:27" ht="15.6" x14ac:dyDescent="0.3">
      <c r="A136" s="26">
        <v>118</v>
      </c>
      <c r="B136" s="28">
        <f>'Curva durate'!B140/1000</f>
        <v>4.1950737356299998E-2</v>
      </c>
      <c r="C136" s="11">
        <f t="shared" si="32"/>
        <v>0.05</v>
      </c>
      <c r="D136" s="11"/>
      <c r="E136" s="29">
        <f t="shared" si="33"/>
        <v>4.1950737356299998E-2</v>
      </c>
      <c r="F136" s="83">
        <f t="shared" si="34"/>
        <v>0</v>
      </c>
      <c r="G136" s="40">
        <f t="shared" si="35"/>
        <v>0</v>
      </c>
      <c r="H136" s="34">
        <f t="shared" si="22"/>
        <v>0</v>
      </c>
      <c r="I136" s="41">
        <f t="shared" si="23"/>
        <v>4.1950737356299998E-2</v>
      </c>
      <c r="J136" s="27">
        <f t="shared" si="24"/>
        <v>0</v>
      </c>
      <c r="K136" s="11">
        <f t="shared" si="25"/>
        <v>219</v>
      </c>
      <c r="L136">
        <f t="shared" si="26"/>
        <v>263</v>
      </c>
      <c r="M136" s="36">
        <f t="shared" si="36"/>
        <v>5.4325205564038109E-2</v>
      </c>
      <c r="N136" s="99">
        <f t="shared" si="37"/>
        <v>6.5750000000000003E-2</v>
      </c>
      <c r="O136">
        <f t="shared" si="38"/>
        <v>1593</v>
      </c>
      <c r="P136" s="36">
        <f t="shared" si="27"/>
        <v>2.511917285887877E-3</v>
      </c>
      <c r="Q136" s="1">
        <f t="shared" si="39"/>
        <v>0</v>
      </c>
      <c r="R136" s="23">
        <f t="shared" si="40"/>
        <v>218.23349999999999</v>
      </c>
      <c r="S136" s="23">
        <f t="shared" si="28"/>
        <v>0.85</v>
      </c>
      <c r="T136" s="11">
        <f t="shared" si="29"/>
        <v>0.97</v>
      </c>
      <c r="U136" s="20"/>
      <c r="V136" s="30">
        <f t="shared" si="30"/>
        <v>0</v>
      </c>
      <c r="W136" s="24">
        <f t="shared" si="31"/>
        <v>0</v>
      </c>
      <c r="X136" s="24">
        <f t="shared" si="41"/>
        <v>0</v>
      </c>
      <c r="Y136" s="31">
        <f t="shared" si="42"/>
        <v>0</v>
      </c>
      <c r="Z136" s="20"/>
      <c r="AA136" s="19"/>
    </row>
    <row r="137" spans="1:27" ht="15.6" x14ac:dyDescent="0.3">
      <c r="A137" s="32">
        <v>119</v>
      </c>
      <c r="B137" s="28">
        <f>'Curva durate'!B141/1000</f>
        <v>4.1611470501499999E-2</v>
      </c>
      <c r="C137" s="11">
        <f t="shared" si="32"/>
        <v>0.05</v>
      </c>
      <c r="D137" s="11"/>
      <c r="E137" s="29">
        <f t="shared" si="33"/>
        <v>4.1611470501499999E-2</v>
      </c>
      <c r="F137" s="83">
        <f t="shared" si="34"/>
        <v>0</v>
      </c>
      <c r="G137" s="40">
        <f t="shared" si="35"/>
        <v>0</v>
      </c>
      <c r="H137" s="34">
        <f t="shared" si="22"/>
        <v>0</v>
      </c>
      <c r="I137" s="41">
        <f t="shared" si="23"/>
        <v>4.1611470501499999E-2</v>
      </c>
      <c r="J137" s="27">
        <f t="shared" si="24"/>
        <v>0</v>
      </c>
      <c r="K137" s="11">
        <f t="shared" si="25"/>
        <v>219</v>
      </c>
      <c r="L137">
        <f t="shared" si="26"/>
        <v>263</v>
      </c>
      <c r="M137" s="36">
        <f t="shared" si="36"/>
        <v>5.4325205564038109E-2</v>
      </c>
      <c r="N137" s="99">
        <f t="shared" si="37"/>
        <v>6.5750000000000003E-2</v>
      </c>
      <c r="O137">
        <f t="shared" si="38"/>
        <v>1593</v>
      </c>
      <c r="P137" s="36">
        <f t="shared" si="27"/>
        <v>2.511917285887877E-3</v>
      </c>
      <c r="Q137" s="1">
        <f t="shared" si="39"/>
        <v>0</v>
      </c>
      <c r="R137" s="23">
        <f t="shared" si="40"/>
        <v>218.23349999999999</v>
      </c>
      <c r="S137" s="23">
        <f t="shared" si="28"/>
        <v>0.85</v>
      </c>
      <c r="T137" s="11">
        <f t="shared" si="29"/>
        <v>0.97</v>
      </c>
      <c r="U137" s="20"/>
      <c r="V137" s="30">
        <f t="shared" si="30"/>
        <v>0</v>
      </c>
      <c r="W137" s="24">
        <f t="shared" si="31"/>
        <v>0</v>
      </c>
      <c r="X137" s="24">
        <f t="shared" si="41"/>
        <v>0</v>
      </c>
      <c r="Y137" s="31">
        <f t="shared" si="42"/>
        <v>0</v>
      </c>
      <c r="Z137" s="20"/>
      <c r="AA137" s="19"/>
    </row>
    <row r="138" spans="1:27" ht="15.6" x14ac:dyDescent="0.3">
      <c r="A138" s="32">
        <v>120</v>
      </c>
      <c r="B138" s="28">
        <f>'Curva durate'!B142/1000</f>
        <v>4.1274693316299994E-2</v>
      </c>
      <c r="C138" s="11">
        <f t="shared" si="32"/>
        <v>0.05</v>
      </c>
      <c r="D138" s="11"/>
      <c r="E138" s="29">
        <f t="shared" si="33"/>
        <v>4.1274693316299994E-2</v>
      </c>
      <c r="F138" s="83">
        <f t="shared" si="34"/>
        <v>0</v>
      </c>
      <c r="G138" s="40">
        <f t="shared" si="35"/>
        <v>0</v>
      </c>
      <c r="H138" s="34">
        <f t="shared" si="22"/>
        <v>0</v>
      </c>
      <c r="I138" s="41">
        <f t="shared" si="23"/>
        <v>4.1274693316299994E-2</v>
      </c>
      <c r="J138" s="27">
        <f t="shared" si="24"/>
        <v>0</v>
      </c>
      <c r="K138" s="11">
        <f t="shared" si="25"/>
        <v>219</v>
      </c>
      <c r="L138">
        <f t="shared" si="26"/>
        <v>263</v>
      </c>
      <c r="M138" s="36">
        <f t="shared" si="36"/>
        <v>5.4325205564038109E-2</v>
      </c>
      <c r="N138" s="99">
        <f t="shared" si="37"/>
        <v>6.5750000000000003E-2</v>
      </c>
      <c r="O138">
        <f t="shared" si="38"/>
        <v>1593</v>
      </c>
      <c r="P138" s="36">
        <f t="shared" si="27"/>
        <v>2.511917285887877E-3</v>
      </c>
      <c r="Q138" s="1">
        <f t="shared" si="39"/>
        <v>0</v>
      </c>
      <c r="R138" s="23">
        <f t="shared" si="40"/>
        <v>218.23349999999999</v>
      </c>
      <c r="S138" s="23">
        <f t="shared" si="28"/>
        <v>0.85</v>
      </c>
      <c r="T138" s="11">
        <f t="shared" si="29"/>
        <v>0.97</v>
      </c>
      <c r="U138" s="20"/>
      <c r="V138" s="30">
        <f t="shared" si="30"/>
        <v>0</v>
      </c>
      <c r="W138" s="24">
        <f t="shared" si="31"/>
        <v>0</v>
      </c>
      <c r="X138" s="24">
        <f t="shared" si="41"/>
        <v>0</v>
      </c>
      <c r="Y138" s="31">
        <f t="shared" si="42"/>
        <v>0</v>
      </c>
      <c r="Z138" s="20"/>
      <c r="AA138" s="19"/>
    </row>
    <row r="139" spans="1:27" ht="15.6" x14ac:dyDescent="0.3">
      <c r="A139" s="26">
        <v>121</v>
      </c>
      <c r="B139" s="28">
        <f>'Curva durate'!B143/1000</f>
        <v>4.09403949689E-2</v>
      </c>
      <c r="C139" s="11">
        <f t="shared" si="32"/>
        <v>0.05</v>
      </c>
      <c r="D139" s="11"/>
      <c r="E139" s="29">
        <f t="shared" si="33"/>
        <v>4.09403949689E-2</v>
      </c>
      <c r="F139" s="83">
        <f t="shared" si="34"/>
        <v>0</v>
      </c>
      <c r="G139" s="40">
        <f t="shared" si="35"/>
        <v>0</v>
      </c>
      <c r="H139" s="34">
        <f t="shared" si="22"/>
        <v>0</v>
      </c>
      <c r="I139" s="41">
        <f t="shared" si="23"/>
        <v>4.09403949689E-2</v>
      </c>
      <c r="J139" s="27">
        <f t="shared" si="24"/>
        <v>0</v>
      </c>
      <c r="K139" s="11">
        <f t="shared" si="25"/>
        <v>219</v>
      </c>
      <c r="L139">
        <f t="shared" si="26"/>
        <v>263</v>
      </c>
      <c r="M139" s="36">
        <f t="shared" si="36"/>
        <v>5.4325205564038109E-2</v>
      </c>
      <c r="N139" s="99">
        <f t="shared" si="37"/>
        <v>6.5750000000000003E-2</v>
      </c>
      <c r="O139">
        <f t="shared" si="38"/>
        <v>1593</v>
      </c>
      <c r="P139" s="36">
        <f t="shared" si="27"/>
        <v>2.511917285887877E-3</v>
      </c>
      <c r="Q139" s="1">
        <f t="shared" si="39"/>
        <v>0</v>
      </c>
      <c r="R139" s="23">
        <f t="shared" si="40"/>
        <v>218.23349999999999</v>
      </c>
      <c r="S139" s="23">
        <f t="shared" si="28"/>
        <v>0.85</v>
      </c>
      <c r="T139" s="11">
        <f t="shared" si="29"/>
        <v>0.97</v>
      </c>
      <c r="U139" s="20"/>
      <c r="V139" s="30">
        <f t="shared" si="30"/>
        <v>0</v>
      </c>
      <c r="W139" s="24">
        <f t="shared" si="31"/>
        <v>0</v>
      </c>
      <c r="X139" s="24">
        <f t="shared" si="41"/>
        <v>0</v>
      </c>
      <c r="Y139" s="31">
        <f t="shared" si="42"/>
        <v>0</v>
      </c>
      <c r="Z139" s="20"/>
      <c r="AA139" s="19"/>
    </row>
    <row r="140" spans="1:27" ht="15.6" x14ac:dyDescent="0.3">
      <c r="A140" s="32">
        <v>122</v>
      </c>
      <c r="B140" s="28">
        <f>'Curva durate'!B144/1000</f>
        <v>4.0608564627499996E-2</v>
      </c>
      <c r="C140" s="11">
        <f t="shared" si="32"/>
        <v>0.05</v>
      </c>
      <c r="D140" s="11"/>
      <c r="E140" s="29">
        <f t="shared" si="33"/>
        <v>4.0608564627499996E-2</v>
      </c>
      <c r="F140" s="83">
        <f t="shared" si="34"/>
        <v>0</v>
      </c>
      <c r="G140" s="40">
        <f t="shared" si="35"/>
        <v>0</v>
      </c>
      <c r="H140" s="34">
        <f t="shared" si="22"/>
        <v>0</v>
      </c>
      <c r="I140" s="41">
        <f t="shared" si="23"/>
        <v>4.0608564627499996E-2</v>
      </c>
      <c r="J140" s="27">
        <f t="shared" si="24"/>
        <v>0</v>
      </c>
      <c r="K140" s="11">
        <f t="shared" si="25"/>
        <v>219</v>
      </c>
      <c r="L140">
        <f t="shared" si="26"/>
        <v>263</v>
      </c>
      <c r="M140" s="36">
        <f t="shared" si="36"/>
        <v>5.4325205564038109E-2</v>
      </c>
      <c r="N140" s="99">
        <f t="shared" si="37"/>
        <v>6.5750000000000003E-2</v>
      </c>
      <c r="O140">
        <f t="shared" si="38"/>
        <v>1593</v>
      </c>
      <c r="P140" s="36">
        <f t="shared" si="27"/>
        <v>2.511917285887877E-3</v>
      </c>
      <c r="Q140" s="1">
        <f t="shared" si="39"/>
        <v>0</v>
      </c>
      <c r="R140" s="23">
        <f t="shared" si="40"/>
        <v>218.23349999999999</v>
      </c>
      <c r="S140" s="23">
        <f t="shared" si="28"/>
        <v>0.85</v>
      </c>
      <c r="T140" s="11">
        <f t="shared" si="29"/>
        <v>0.97</v>
      </c>
      <c r="U140" s="20"/>
      <c r="V140" s="30">
        <f t="shared" si="30"/>
        <v>0</v>
      </c>
      <c r="W140" s="24">
        <f t="shared" si="31"/>
        <v>0</v>
      </c>
      <c r="X140" s="24">
        <f t="shared" si="41"/>
        <v>0</v>
      </c>
      <c r="Y140" s="31">
        <f t="shared" si="42"/>
        <v>0</v>
      </c>
      <c r="Z140" s="20"/>
      <c r="AA140" s="19"/>
    </row>
    <row r="141" spans="1:27" ht="15.6" x14ac:dyDescent="0.3">
      <c r="A141" s="32">
        <v>123</v>
      </c>
      <c r="B141" s="28">
        <f>'Curva durate'!B145/1000</f>
        <v>4.0279191460300005E-2</v>
      </c>
      <c r="C141" s="11">
        <f t="shared" si="32"/>
        <v>0.05</v>
      </c>
      <c r="D141" s="11"/>
      <c r="E141" s="29">
        <f t="shared" si="33"/>
        <v>4.0279191460300005E-2</v>
      </c>
      <c r="F141" s="83">
        <f t="shared" si="34"/>
        <v>0</v>
      </c>
      <c r="G141" s="40">
        <f t="shared" si="35"/>
        <v>0</v>
      </c>
      <c r="H141" s="34">
        <f t="shared" si="22"/>
        <v>0</v>
      </c>
      <c r="I141" s="41">
        <f t="shared" si="23"/>
        <v>4.0279191460300005E-2</v>
      </c>
      <c r="J141" s="27">
        <f t="shared" si="24"/>
        <v>0</v>
      </c>
      <c r="K141" s="11">
        <f t="shared" si="25"/>
        <v>219</v>
      </c>
      <c r="L141">
        <f t="shared" si="26"/>
        <v>263</v>
      </c>
      <c r="M141" s="36">
        <f t="shared" si="36"/>
        <v>5.4325205564038109E-2</v>
      </c>
      <c r="N141" s="99">
        <f t="shared" si="37"/>
        <v>6.5750000000000003E-2</v>
      </c>
      <c r="O141">
        <f t="shared" si="38"/>
        <v>1593</v>
      </c>
      <c r="P141" s="36">
        <f t="shared" si="27"/>
        <v>2.511917285887877E-3</v>
      </c>
      <c r="Q141" s="1">
        <f t="shared" si="39"/>
        <v>0</v>
      </c>
      <c r="R141" s="23">
        <f t="shared" si="40"/>
        <v>218.23349999999999</v>
      </c>
      <c r="S141" s="23">
        <f t="shared" si="28"/>
        <v>0.85</v>
      </c>
      <c r="T141" s="11">
        <f t="shared" si="29"/>
        <v>0.97</v>
      </c>
      <c r="U141" s="20"/>
      <c r="V141" s="30">
        <f t="shared" si="30"/>
        <v>0</v>
      </c>
      <c r="W141" s="24">
        <f t="shared" si="31"/>
        <v>0</v>
      </c>
      <c r="X141" s="24">
        <f t="shared" si="41"/>
        <v>0</v>
      </c>
      <c r="Y141" s="31">
        <f t="shared" si="42"/>
        <v>0</v>
      </c>
      <c r="Z141" s="20"/>
      <c r="AA141" s="19"/>
    </row>
    <row r="142" spans="1:27" ht="15.6" x14ac:dyDescent="0.3">
      <c r="A142" s="26">
        <v>124</v>
      </c>
      <c r="B142" s="28">
        <f>'Curva durate'!B146/1000</f>
        <v>3.9952264635500001E-2</v>
      </c>
      <c r="C142" s="11">
        <f t="shared" si="32"/>
        <v>0.05</v>
      </c>
      <c r="D142" s="11"/>
      <c r="E142" s="29">
        <f t="shared" si="33"/>
        <v>3.9952264635500001E-2</v>
      </c>
      <c r="F142" s="83">
        <f t="shared" si="34"/>
        <v>0</v>
      </c>
      <c r="G142" s="40">
        <f t="shared" si="35"/>
        <v>0</v>
      </c>
      <c r="H142" s="34">
        <f t="shared" si="22"/>
        <v>0</v>
      </c>
      <c r="I142" s="41">
        <f t="shared" si="23"/>
        <v>3.9952264635500001E-2</v>
      </c>
      <c r="J142" s="27">
        <f t="shared" si="24"/>
        <v>0</v>
      </c>
      <c r="K142" s="11">
        <f t="shared" si="25"/>
        <v>219</v>
      </c>
      <c r="L142">
        <f t="shared" si="26"/>
        <v>263</v>
      </c>
      <c r="M142" s="36">
        <f t="shared" si="36"/>
        <v>5.4325205564038109E-2</v>
      </c>
      <c r="N142" s="99">
        <f t="shared" si="37"/>
        <v>6.5750000000000003E-2</v>
      </c>
      <c r="O142">
        <f t="shared" si="38"/>
        <v>1593</v>
      </c>
      <c r="P142" s="36">
        <f t="shared" si="27"/>
        <v>2.511917285887877E-3</v>
      </c>
      <c r="Q142" s="1">
        <f t="shared" si="39"/>
        <v>0</v>
      </c>
      <c r="R142" s="23">
        <f t="shared" si="40"/>
        <v>218.23349999999999</v>
      </c>
      <c r="S142" s="23">
        <f t="shared" si="28"/>
        <v>0.85</v>
      </c>
      <c r="T142" s="11">
        <f t="shared" si="29"/>
        <v>0.97</v>
      </c>
      <c r="U142" s="20"/>
      <c r="V142" s="30">
        <f t="shared" si="30"/>
        <v>0</v>
      </c>
      <c r="W142" s="24">
        <f t="shared" si="31"/>
        <v>0</v>
      </c>
      <c r="X142" s="24">
        <f t="shared" si="41"/>
        <v>0</v>
      </c>
      <c r="Y142" s="31">
        <f t="shared" si="42"/>
        <v>0</v>
      </c>
      <c r="Z142" s="20"/>
      <c r="AA142" s="19"/>
    </row>
    <row r="143" spans="1:27" ht="15.6" x14ac:dyDescent="0.3">
      <c r="A143" s="32">
        <v>125</v>
      </c>
      <c r="B143" s="28">
        <f>'Curva durate'!B147/1000</f>
        <v>3.9627773321300006E-2</v>
      </c>
      <c r="C143" s="11">
        <f t="shared" si="32"/>
        <v>0.05</v>
      </c>
      <c r="D143" s="11"/>
      <c r="E143" s="29">
        <f t="shared" si="33"/>
        <v>3.9627773321300006E-2</v>
      </c>
      <c r="F143" s="83">
        <f t="shared" si="34"/>
        <v>0</v>
      </c>
      <c r="G143" s="40">
        <f t="shared" si="35"/>
        <v>0</v>
      </c>
      <c r="H143" s="34">
        <f t="shared" si="22"/>
        <v>0</v>
      </c>
      <c r="I143" s="41">
        <f t="shared" si="23"/>
        <v>3.9627773321300006E-2</v>
      </c>
      <c r="J143" s="27">
        <f t="shared" si="24"/>
        <v>0</v>
      </c>
      <c r="K143" s="11">
        <f t="shared" si="25"/>
        <v>219</v>
      </c>
      <c r="L143">
        <f t="shared" si="26"/>
        <v>263</v>
      </c>
      <c r="M143" s="36">
        <f t="shared" si="36"/>
        <v>5.4325205564038109E-2</v>
      </c>
      <c r="N143" s="99">
        <f t="shared" si="37"/>
        <v>6.5750000000000003E-2</v>
      </c>
      <c r="O143">
        <f t="shared" si="38"/>
        <v>1593</v>
      </c>
      <c r="P143" s="36">
        <f t="shared" si="27"/>
        <v>2.511917285887877E-3</v>
      </c>
      <c r="Q143" s="1">
        <f t="shared" si="39"/>
        <v>0</v>
      </c>
      <c r="R143" s="23">
        <f t="shared" si="40"/>
        <v>218.23349999999999</v>
      </c>
      <c r="S143" s="23">
        <f t="shared" si="28"/>
        <v>0.85</v>
      </c>
      <c r="T143" s="11">
        <f t="shared" si="29"/>
        <v>0.97</v>
      </c>
      <c r="U143" s="20"/>
      <c r="V143" s="30">
        <f t="shared" si="30"/>
        <v>0</v>
      </c>
      <c r="W143" s="24">
        <f t="shared" si="31"/>
        <v>0</v>
      </c>
      <c r="X143" s="24">
        <f t="shared" si="41"/>
        <v>0</v>
      </c>
      <c r="Y143" s="31">
        <f t="shared" si="42"/>
        <v>0</v>
      </c>
      <c r="Z143" s="20"/>
      <c r="AA143" s="19"/>
    </row>
    <row r="144" spans="1:27" ht="15.6" x14ac:dyDescent="0.3">
      <c r="A144" s="32">
        <v>126</v>
      </c>
      <c r="B144" s="28">
        <f>'Curva durate'!B148/1000</f>
        <v>3.9305706685899999E-2</v>
      </c>
      <c r="C144" s="11">
        <f t="shared" si="32"/>
        <v>0.05</v>
      </c>
      <c r="D144" s="11"/>
      <c r="E144" s="29">
        <f t="shared" si="33"/>
        <v>3.9305706685899999E-2</v>
      </c>
      <c r="F144" s="83">
        <f t="shared" si="34"/>
        <v>0</v>
      </c>
      <c r="G144" s="40">
        <f t="shared" si="35"/>
        <v>0</v>
      </c>
      <c r="H144" s="34">
        <f t="shared" si="22"/>
        <v>0</v>
      </c>
      <c r="I144" s="41">
        <f t="shared" si="23"/>
        <v>3.9305706685899999E-2</v>
      </c>
      <c r="J144" s="27">
        <f t="shared" si="24"/>
        <v>0</v>
      </c>
      <c r="K144" s="11">
        <f t="shared" si="25"/>
        <v>219</v>
      </c>
      <c r="L144">
        <f t="shared" si="26"/>
        <v>263</v>
      </c>
      <c r="M144" s="36">
        <f t="shared" si="36"/>
        <v>5.4325205564038109E-2</v>
      </c>
      <c r="N144" s="99">
        <f t="shared" si="37"/>
        <v>6.5750000000000003E-2</v>
      </c>
      <c r="O144">
        <f t="shared" si="38"/>
        <v>1593</v>
      </c>
      <c r="P144" s="36">
        <f t="shared" si="27"/>
        <v>2.511917285887877E-3</v>
      </c>
      <c r="Q144" s="1">
        <f t="shared" si="39"/>
        <v>0</v>
      </c>
      <c r="R144" s="23">
        <f t="shared" si="40"/>
        <v>218.23349999999999</v>
      </c>
      <c r="S144" s="23">
        <f t="shared" si="28"/>
        <v>0.85</v>
      </c>
      <c r="T144" s="11">
        <f t="shared" si="29"/>
        <v>0.97</v>
      </c>
      <c r="U144" s="20"/>
      <c r="V144" s="30">
        <f t="shared" si="30"/>
        <v>0</v>
      </c>
      <c r="W144" s="24">
        <f t="shared" si="31"/>
        <v>0</v>
      </c>
      <c r="X144" s="24">
        <f t="shared" si="41"/>
        <v>0</v>
      </c>
      <c r="Y144" s="31">
        <f t="shared" si="42"/>
        <v>0</v>
      </c>
      <c r="Z144" s="20"/>
      <c r="AA144" s="19"/>
    </row>
    <row r="145" spans="1:27" ht="15.6" x14ac:dyDescent="0.3">
      <c r="A145" s="26">
        <v>127</v>
      </c>
      <c r="B145" s="28">
        <f>'Curva durate'!B149/1000</f>
        <v>3.8986053897499998E-2</v>
      </c>
      <c r="C145" s="11">
        <f t="shared" si="32"/>
        <v>0.05</v>
      </c>
      <c r="D145" s="11"/>
      <c r="E145" s="29">
        <f t="shared" si="33"/>
        <v>3.8986053897499998E-2</v>
      </c>
      <c r="F145" s="83">
        <f t="shared" si="34"/>
        <v>0</v>
      </c>
      <c r="G145" s="40">
        <f t="shared" si="35"/>
        <v>0</v>
      </c>
      <c r="H145" s="34">
        <f t="shared" si="22"/>
        <v>0</v>
      </c>
      <c r="I145" s="41">
        <f t="shared" si="23"/>
        <v>3.8986053897499998E-2</v>
      </c>
      <c r="J145" s="27">
        <f t="shared" si="24"/>
        <v>0</v>
      </c>
      <c r="K145" s="11">
        <f t="shared" si="25"/>
        <v>219</v>
      </c>
      <c r="L145">
        <f t="shared" si="26"/>
        <v>263</v>
      </c>
      <c r="M145" s="36">
        <f t="shared" si="36"/>
        <v>5.4325205564038109E-2</v>
      </c>
      <c r="N145" s="99">
        <f t="shared" si="37"/>
        <v>6.5750000000000003E-2</v>
      </c>
      <c r="O145">
        <f t="shared" si="38"/>
        <v>1593</v>
      </c>
      <c r="P145" s="36">
        <f t="shared" si="27"/>
        <v>2.511917285887877E-3</v>
      </c>
      <c r="Q145" s="1">
        <f t="shared" si="39"/>
        <v>0</v>
      </c>
      <c r="R145" s="23">
        <f t="shared" si="40"/>
        <v>218.23349999999999</v>
      </c>
      <c r="S145" s="23">
        <f t="shared" si="28"/>
        <v>0.85</v>
      </c>
      <c r="T145" s="11">
        <f t="shared" si="29"/>
        <v>0.97</v>
      </c>
      <c r="U145" s="20"/>
      <c r="V145" s="30">
        <f t="shared" si="30"/>
        <v>0</v>
      </c>
      <c r="W145" s="24">
        <f t="shared" si="31"/>
        <v>0</v>
      </c>
      <c r="X145" s="24">
        <f t="shared" si="41"/>
        <v>0</v>
      </c>
      <c r="Y145" s="31">
        <f t="shared" si="42"/>
        <v>0</v>
      </c>
      <c r="Z145" s="20"/>
      <c r="AA145" s="19"/>
    </row>
    <row r="146" spans="1:27" ht="15.6" x14ac:dyDescent="0.3">
      <c r="A146" s="32">
        <v>128</v>
      </c>
      <c r="B146" s="28">
        <f>'Curva durate'!B150/1000</f>
        <v>3.8668804124299995E-2</v>
      </c>
      <c r="C146" s="11">
        <f t="shared" si="32"/>
        <v>0.05</v>
      </c>
      <c r="D146" s="11"/>
      <c r="E146" s="29">
        <f t="shared" si="33"/>
        <v>3.8668804124299995E-2</v>
      </c>
      <c r="F146" s="83">
        <f t="shared" si="34"/>
        <v>0</v>
      </c>
      <c r="G146" s="40">
        <f t="shared" si="35"/>
        <v>0</v>
      </c>
      <c r="H146" s="34">
        <f t="shared" si="22"/>
        <v>0</v>
      </c>
      <c r="I146" s="41">
        <f t="shared" si="23"/>
        <v>3.8668804124299995E-2</v>
      </c>
      <c r="J146" s="27">
        <f t="shared" si="24"/>
        <v>0</v>
      </c>
      <c r="K146" s="11">
        <f t="shared" si="25"/>
        <v>219</v>
      </c>
      <c r="L146">
        <f t="shared" si="26"/>
        <v>263</v>
      </c>
      <c r="M146" s="36">
        <f t="shared" si="36"/>
        <v>5.4325205564038109E-2</v>
      </c>
      <c r="N146" s="99">
        <f t="shared" si="37"/>
        <v>6.5750000000000003E-2</v>
      </c>
      <c r="O146">
        <f t="shared" si="38"/>
        <v>1593</v>
      </c>
      <c r="P146" s="36">
        <f t="shared" si="27"/>
        <v>2.511917285887877E-3</v>
      </c>
      <c r="Q146" s="1">
        <f t="shared" si="39"/>
        <v>0</v>
      </c>
      <c r="R146" s="23">
        <f t="shared" si="40"/>
        <v>218.23349999999999</v>
      </c>
      <c r="S146" s="23">
        <f t="shared" si="28"/>
        <v>0.85</v>
      </c>
      <c r="T146" s="11">
        <f t="shared" si="29"/>
        <v>0.97</v>
      </c>
      <c r="U146" s="20"/>
      <c r="V146" s="30">
        <f t="shared" si="30"/>
        <v>0</v>
      </c>
      <c r="W146" s="24">
        <f t="shared" si="31"/>
        <v>0</v>
      </c>
      <c r="X146" s="24">
        <f t="shared" si="41"/>
        <v>0</v>
      </c>
      <c r="Y146" s="31">
        <f t="shared" si="42"/>
        <v>0</v>
      </c>
      <c r="Z146" s="20"/>
      <c r="AA146" s="19"/>
    </row>
    <row r="147" spans="1:27" ht="15.6" x14ac:dyDescent="0.3">
      <c r="A147" s="32">
        <v>129</v>
      </c>
      <c r="B147" s="28">
        <f>'Curva durate'!B151/1000</f>
        <v>3.8353946534499986E-2</v>
      </c>
      <c r="C147" s="11">
        <f t="shared" si="32"/>
        <v>0.05</v>
      </c>
      <c r="D147" s="11"/>
      <c r="E147" s="29">
        <f t="shared" si="33"/>
        <v>3.8353946534499986E-2</v>
      </c>
      <c r="F147" s="83">
        <f t="shared" si="34"/>
        <v>0</v>
      </c>
      <c r="G147" s="40">
        <f t="shared" si="35"/>
        <v>0</v>
      </c>
      <c r="H147" s="34">
        <f t="shared" ref="H147:H210" si="43">IF(G147&gt;$G$6,$G$6,IF(G147&lt;$H$6,0,G147))</f>
        <v>0</v>
      </c>
      <c r="I147" s="41">
        <f t="shared" ref="I147:I210" si="44">E147-H147</f>
        <v>3.8353946534499986E-2</v>
      </c>
      <c r="J147" s="27">
        <f t="shared" ref="J147:J210" si="45">H147/$G$6</f>
        <v>0</v>
      </c>
      <c r="K147" s="11">
        <f t="shared" ref="K147:K210" si="46">$J$6</f>
        <v>219</v>
      </c>
      <c r="L147">
        <f t="shared" ref="L147:L210" si="47">$N$9</f>
        <v>263</v>
      </c>
      <c r="M147" s="36">
        <f t="shared" si="36"/>
        <v>5.4325205564038109E-2</v>
      </c>
      <c r="N147" s="99">
        <f t="shared" si="37"/>
        <v>6.5750000000000003E-2</v>
      </c>
      <c r="O147">
        <f t="shared" si="38"/>
        <v>1593</v>
      </c>
      <c r="P147" s="36">
        <f t="shared" ref="P147:P210" si="48">10.3/($P$9^2*(L147/1000)^(1/3))</f>
        <v>2.511917285887877E-3</v>
      </c>
      <c r="Q147" s="1">
        <f t="shared" si="39"/>
        <v>0</v>
      </c>
      <c r="R147" s="23">
        <f t="shared" si="40"/>
        <v>218.23349999999999</v>
      </c>
      <c r="S147" s="23">
        <f t="shared" ref="S147:S210" si="49">$R$9</f>
        <v>0.85</v>
      </c>
      <c r="T147" s="11">
        <f t="shared" ref="T147:T210" si="50">$S$9</f>
        <v>0.97</v>
      </c>
      <c r="U147" s="20"/>
      <c r="V147" s="30">
        <f t="shared" ref="V147:V210" si="51">H147*9.81*R147</f>
        <v>0</v>
      </c>
      <c r="W147" s="24">
        <f t="shared" ref="W147:W210" si="52">V147*S147*T147</f>
        <v>0</v>
      </c>
      <c r="X147" s="24">
        <f t="shared" si="41"/>
        <v>0</v>
      </c>
      <c r="Y147" s="31">
        <f t="shared" si="42"/>
        <v>0</v>
      </c>
      <c r="Z147" s="20"/>
      <c r="AA147" s="19"/>
    </row>
    <row r="148" spans="1:27" ht="15.6" x14ac:dyDescent="0.3">
      <c r="A148" s="26">
        <v>130</v>
      </c>
      <c r="B148" s="28">
        <f>'Curva durate'!B152/1000</f>
        <v>3.8041470296299992E-2</v>
      </c>
      <c r="C148" s="11">
        <f t="shared" ref="C148:C211" si="53">$G$9</f>
        <v>0.05</v>
      </c>
      <c r="D148" s="11"/>
      <c r="E148" s="29">
        <f t="shared" ref="E148:E211" si="54">B148</f>
        <v>3.8041470296299992E-2</v>
      </c>
      <c r="F148" s="83">
        <f t="shared" ref="F148:F211" si="55">$J$9</f>
        <v>0</v>
      </c>
      <c r="G148" s="40">
        <f t="shared" ref="G148:G211" si="56">IF((B148-C148)-F148&gt;0,(B148-C148)-F148,0)</f>
        <v>0</v>
      </c>
      <c r="H148" s="34">
        <f t="shared" si="43"/>
        <v>0</v>
      </c>
      <c r="I148" s="41">
        <f t="shared" si="44"/>
        <v>3.8041470296299992E-2</v>
      </c>
      <c r="J148" s="27">
        <f t="shared" si="45"/>
        <v>0</v>
      </c>
      <c r="K148" s="11">
        <f t="shared" si="46"/>
        <v>219</v>
      </c>
      <c r="L148">
        <f t="shared" si="47"/>
        <v>263</v>
      </c>
      <c r="M148" s="36">
        <f t="shared" ref="M148:M211" si="57">PI()*(L148/1000)^2/4</f>
        <v>5.4325205564038109E-2</v>
      </c>
      <c r="N148" s="99">
        <f t="shared" ref="N148:N211" si="58">L148/4/1000</f>
        <v>6.5750000000000003E-2</v>
      </c>
      <c r="O148">
        <f t="shared" ref="O148:O211" si="59">$O$9</f>
        <v>1593</v>
      </c>
      <c r="P148" s="36">
        <f t="shared" si="48"/>
        <v>2.511917285887877E-3</v>
      </c>
      <c r="Q148" s="1">
        <f t="shared" ref="Q148:Q211" si="60">P148*(H148)^2*(L148/1000)^(-5)*O148</f>
        <v>0</v>
      </c>
      <c r="R148" s="23">
        <f t="shared" ref="R148:R211" si="61">K148-Q148-$Q$13</f>
        <v>218.23349999999999</v>
      </c>
      <c r="S148" s="23">
        <f t="shared" si="49"/>
        <v>0.85</v>
      </c>
      <c r="T148" s="11">
        <f t="shared" si="50"/>
        <v>0.97</v>
      </c>
      <c r="U148" s="20"/>
      <c r="V148" s="30">
        <f t="shared" si="51"/>
        <v>0</v>
      </c>
      <c r="W148" s="24">
        <f t="shared" si="52"/>
        <v>0</v>
      </c>
      <c r="X148" s="24">
        <f t="shared" ref="X148:X211" si="62">CEILING(W148,5)</f>
        <v>0</v>
      </c>
      <c r="Y148" s="31">
        <f t="shared" ref="Y148:Y211" si="63">W148*24</f>
        <v>0</v>
      </c>
      <c r="Z148" s="20"/>
      <c r="AA148" s="19"/>
    </row>
    <row r="149" spans="1:27" ht="15.6" x14ac:dyDescent="0.3">
      <c r="A149" s="32">
        <v>131</v>
      </c>
      <c r="B149" s="28">
        <f>'Curva durate'!B153/1000</f>
        <v>3.7731364577899995E-2</v>
      </c>
      <c r="C149" s="11">
        <f t="shared" si="53"/>
        <v>0.05</v>
      </c>
      <c r="D149" s="11"/>
      <c r="E149" s="29">
        <f t="shared" si="54"/>
        <v>3.7731364577899995E-2</v>
      </c>
      <c r="F149" s="83">
        <f t="shared" si="55"/>
        <v>0</v>
      </c>
      <c r="G149" s="40">
        <f t="shared" si="56"/>
        <v>0</v>
      </c>
      <c r="H149" s="34">
        <f t="shared" si="43"/>
        <v>0</v>
      </c>
      <c r="I149" s="41">
        <f t="shared" si="44"/>
        <v>3.7731364577899995E-2</v>
      </c>
      <c r="J149" s="27">
        <f t="shared" si="45"/>
        <v>0</v>
      </c>
      <c r="K149" s="11">
        <f t="shared" si="46"/>
        <v>219</v>
      </c>
      <c r="L149">
        <f t="shared" si="47"/>
        <v>263</v>
      </c>
      <c r="M149" s="36">
        <f t="shared" si="57"/>
        <v>5.4325205564038109E-2</v>
      </c>
      <c r="N149" s="99">
        <f t="shared" si="58"/>
        <v>6.5750000000000003E-2</v>
      </c>
      <c r="O149">
        <f t="shared" si="59"/>
        <v>1593</v>
      </c>
      <c r="P149" s="36">
        <f t="shared" si="48"/>
        <v>2.511917285887877E-3</v>
      </c>
      <c r="Q149" s="1">
        <f t="shared" si="60"/>
        <v>0</v>
      </c>
      <c r="R149" s="23">
        <f t="shared" si="61"/>
        <v>218.23349999999999</v>
      </c>
      <c r="S149" s="23">
        <f t="shared" si="49"/>
        <v>0.85</v>
      </c>
      <c r="T149" s="11">
        <f t="shared" si="50"/>
        <v>0.97</v>
      </c>
      <c r="U149" s="20"/>
      <c r="V149" s="30">
        <f t="shared" si="51"/>
        <v>0</v>
      </c>
      <c r="W149" s="24">
        <f t="shared" si="52"/>
        <v>0</v>
      </c>
      <c r="X149" s="24">
        <f t="shared" si="62"/>
        <v>0</v>
      </c>
      <c r="Y149" s="31">
        <f t="shared" si="63"/>
        <v>0</v>
      </c>
      <c r="Z149" s="20"/>
      <c r="AA149" s="19"/>
    </row>
    <row r="150" spans="1:27" ht="15.6" x14ac:dyDescent="0.3">
      <c r="A150" s="32">
        <v>132</v>
      </c>
      <c r="B150" s="28">
        <f>'Curva durate'!B154/1000</f>
        <v>3.7423618547499996E-2</v>
      </c>
      <c r="C150" s="11">
        <f t="shared" si="53"/>
        <v>0.05</v>
      </c>
      <c r="D150" s="11"/>
      <c r="E150" s="29">
        <f t="shared" si="54"/>
        <v>3.7423618547499996E-2</v>
      </c>
      <c r="F150" s="83">
        <f t="shared" si="55"/>
        <v>0</v>
      </c>
      <c r="G150" s="40">
        <f t="shared" si="56"/>
        <v>0</v>
      </c>
      <c r="H150" s="34">
        <f t="shared" si="43"/>
        <v>0</v>
      </c>
      <c r="I150" s="41">
        <f t="shared" si="44"/>
        <v>3.7423618547499996E-2</v>
      </c>
      <c r="J150" s="27">
        <f t="shared" si="45"/>
        <v>0</v>
      </c>
      <c r="K150" s="11">
        <f t="shared" si="46"/>
        <v>219</v>
      </c>
      <c r="L150">
        <f t="shared" si="47"/>
        <v>263</v>
      </c>
      <c r="M150" s="36">
        <f t="shared" si="57"/>
        <v>5.4325205564038109E-2</v>
      </c>
      <c r="N150" s="99">
        <f t="shared" si="58"/>
        <v>6.5750000000000003E-2</v>
      </c>
      <c r="O150">
        <f t="shared" si="59"/>
        <v>1593</v>
      </c>
      <c r="P150" s="36">
        <f t="shared" si="48"/>
        <v>2.511917285887877E-3</v>
      </c>
      <c r="Q150" s="1">
        <f t="shared" si="60"/>
        <v>0</v>
      </c>
      <c r="R150" s="23">
        <f t="shared" si="61"/>
        <v>218.23349999999999</v>
      </c>
      <c r="S150" s="23">
        <f t="shared" si="49"/>
        <v>0.85</v>
      </c>
      <c r="T150" s="11">
        <f t="shared" si="50"/>
        <v>0.97</v>
      </c>
      <c r="U150" s="20"/>
      <c r="V150" s="30">
        <f t="shared" si="51"/>
        <v>0</v>
      </c>
      <c r="W150" s="24">
        <f t="shared" si="52"/>
        <v>0</v>
      </c>
      <c r="X150" s="24">
        <f t="shared" si="62"/>
        <v>0</v>
      </c>
      <c r="Y150" s="31">
        <f t="shared" si="63"/>
        <v>0</v>
      </c>
      <c r="Z150" s="20"/>
      <c r="AA150" s="19"/>
    </row>
    <row r="151" spans="1:27" ht="15.6" x14ac:dyDescent="0.3">
      <c r="A151" s="26">
        <v>133</v>
      </c>
      <c r="B151" s="28">
        <f>'Curva durate'!B155/1000</f>
        <v>3.7118221373299988E-2</v>
      </c>
      <c r="C151" s="11">
        <f t="shared" si="53"/>
        <v>0.05</v>
      </c>
      <c r="D151" s="11"/>
      <c r="E151" s="29">
        <f t="shared" si="54"/>
        <v>3.7118221373299988E-2</v>
      </c>
      <c r="F151" s="83">
        <f t="shared" si="55"/>
        <v>0</v>
      </c>
      <c r="G151" s="40">
        <f t="shared" si="56"/>
        <v>0</v>
      </c>
      <c r="H151" s="34">
        <f t="shared" si="43"/>
        <v>0</v>
      </c>
      <c r="I151" s="41">
        <f t="shared" si="44"/>
        <v>3.7118221373299988E-2</v>
      </c>
      <c r="J151" s="27">
        <f t="shared" si="45"/>
        <v>0</v>
      </c>
      <c r="K151" s="11">
        <f t="shared" si="46"/>
        <v>219</v>
      </c>
      <c r="L151">
        <f t="shared" si="47"/>
        <v>263</v>
      </c>
      <c r="M151" s="36">
        <f t="shared" si="57"/>
        <v>5.4325205564038109E-2</v>
      </c>
      <c r="N151" s="99">
        <f t="shared" si="58"/>
        <v>6.5750000000000003E-2</v>
      </c>
      <c r="O151">
        <f t="shared" si="59"/>
        <v>1593</v>
      </c>
      <c r="P151" s="36">
        <f t="shared" si="48"/>
        <v>2.511917285887877E-3</v>
      </c>
      <c r="Q151" s="1">
        <f t="shared" si="60"/>
        <v>0</v>
      </c>
      <c r="R151" s="23">
        <f t="shared" si="61"/>
        <v>218.23349999999999</v>
      </c>
      <c r="S151" s="23">
        <f t="shared" si="49"/>
        <v>0.85</v>
      </c>
      <c r="T151" s="11">
        <f t="shared" si="50"/>
        <v>0.97</v>
      </c>
      <c r="U151" s="20"/>
      <c r="V151" s="30">
        <f t="shared" si="51"/>
        <v>0</v>
      </c>
      <c r="W151" s="24">
        <f t="shared" si="52"/>
        <v>0</v>
      </c>
      <c r="X151" s="24">
        <f t="shared" si="62"/>
        <v>0</v>
      </c>
      <c r="Y151" s="31">
        <f t="shared" si="63"/>
        <v>0</v>
      </c>
      <c r="Z151" s="20"/>
      <c r="AA151" s="19"/>
    </row>
    <row r="152" spans="1:27" ht="15.6" x14ac:dyDescent="0.3">
      <c r="A152" s="32">
        <v>134</v>
      </c>
      <c r="B152" s="28">
        <f>'Curva durate'!B156/1000</f>
        <v>3.6815162223499995E-2</v>
      </c>
      <c r="C152" s="11">
        <f t="shared" si="53"/>
        <v>0.05</v>
      </c>
      <c r="D152" s="11"/>
      <c r="E152" s="29">
        <f t="shared" si="54"/>
        <v>3.6815162223499995E-2</v>
      </c>
      <c r="F152" s="83">
        <f t="shared" si="55"/>
        <v>0</v>
      </c>
      <c r="G152" s="40">
        <f t="shared" si="56"/>
        <v>0</v>
      </c>
      <c r="H152" s="34">
        <f t="shared" si="43"/>
        <v>0</v>
      </c>
      <c r="I152" s="41">
        <f t="shared" si="44"/>
        <v>3.6815162223499995E-2</v>
      </c>
      <c r="J152" s="27">
        <f t="shared" si="45"/>
        <v>0</v>
      </c>
      <c r="K152" s="11">
        <f t="shared" si="46"/>
        <v>219</v>
      </c>
      <c r="L152">
        <f t="shared" si="47"/>
        <v>263</v>
      </c>
      <c r="M152" s="36">
        <f t="shared" si="57"/>
        <v>5.4325205564038109E-2</v>
      </c>
      <c r="N152" s="99">
        <f t="shared" si="58"/>
        <v>6.5750000000000003E-2</v>
      </c>
      <c r="O152">
        <f t="shared" si="59"/>
        <v>1593</v>
      </c>
      <c r="P152" s="36">
        <f t="shared" si="48"/>
        <v>2.511917285887877E-3</v>
      </c>
      <c r="Q152" s="1">
        <f t="shared" si="60"/>
        <v>0</v>
      </c>
      <c r="R152" s="23">
        <f t="shared" si="61"/>
        <v>218.23349999999999</v>
      </c>
      <c r="S152" s="23">
        <f t="shared" si="49"/>
        <v>0.85</v>
      </c>
      <c r="T152" s="11">
        <f t="shared" si="50"/>
        <v>0.97</v>
      </c>
      <c r="U152" s="20"/>
      <c r="V152" s="30">
        <f t="shared" si="51"/>
        <v>0</v>
      </c>
      <c r="W152" s="24">
        <f t="shared" si="52"/>
        <v>0</v>
      </c>
      <c r="X152" s="24">
        <f t="shared" si="62"/>
        <v>0</v>
      </c>
      <c r="Y152" s="31">
        <f t="shared" si="63"/>
        <v>0</v>
      </c>
      <c r="Z152" s="20"/>
      <c r="AA152" s="19"/>
    </row>
    <row r="153" spans="1:27" ht="15.6" x14ac:dyDescent="0.3">
      <c r="A153" s="32">
        <v>135</v>
      </c>
      <c r="B153" s="28">
        <f>'Curva durate'!B157/1000</f>
        <v>3.6514430266299996E-2</v>
      </c>
      <c r="C153" s="11">
        <f t="shared" si="53"/>
        <v>0.05</v>
      </c>
      <c r="D153" s="11"/>
      <c r="E153" s="29">
        <f t="shared" si="54"/>
        <v>3.6514430266299996E-2</v>
      </c>
      <c r="F153" s="83">
        <f t="shared" si="55"/>
        <v>0</v>
      </c>
      <c r="G153" s="40">
        <f t="shared" si="56"/>
        <v>0</v>
      </c>
      <c r="H153" s="34">
        <f t="shared" si="43"/>
        <v>0</v>
      </c>
      <c r="I153" s="41">
        <f t="shared" si="44"/>
        <v>3.6514430266299996E-2</v>
      </c>
      <c r="J153" s="27">
        <f t="shared" si="45"/>
        <v>0</v>
      </c>
      <c r="K153" s="11">
        <f t="shared" si="46"/>
        <v>219</v>
      </c>
      <c r="L153">
        <f t="shared" si="47"/>
        <v>263</v>
      </c>
      <c r="M153" s="36">
        <f t="shared" si="57"/>
        <v>5.4325205564038109E-2</v>
      </c>
      <c r="N153" s="99">
        <f t="shared" si="58"/>
        <v>6.5750000000000003E-2</v>
      </c>
      <c r="O153">
        <f t="shared" si="59"/>
        <v>1593</v>
      </c>
      <c r="P153" s="36">
        <f t="shared" si="48"/>
        <v>2.511917285887877E-3</v>
      </c>
      <c r="Q153" s="1">
        <f t="shared" si="60"/>
        <v>0</v>
      </c>
      <c r="R153" s="23">
        <f t="shared" si="61"/>
        <v>218.23349999999999</v>
      </c>
      <c r="S153" s="23">
        <f t="shared" si="49"/>
        <v>0.85</v>
      </c>
      <c r="T153" s="11">
        <f t="shared" si="50"/>
        <v>0.97</v>
      </c>
      <c r="U153" s="20"/>
      <c r="V153" s="30">
        <f t="shared" si="51"/>
        <v>0</v>
      </c>
      <c r="W153" s="24">
        <f t="shared" si="52"/>
        <v>0</v>
      </c>
      <c r="X153" s="24">
        <f t="shared" si="62"/>
        <v>0</v>
      </c>
      <c r="Y153" s="31">
        <f t="shared" si="63"/>
        <v>0</v>
      </c>
      <c r="Z153" s="20"/>
      <c r="AA153" s="19"/>
    </row>
    <row r="154" spans="1:27" ht="15.6" x14ac:dyDescent="0.3">
      <c r="A154" s="26">
        <v>136</v>
      </c>
      <c r="B154" s="28">
        <f>'Curva durate'!B158/1000</f>
        <v>3.6216014669900008E-2</v>
      </c>
      <c r="C154" s="11">
        <f t="shared" si="53"/>
        <v>0.05</v>
      </c>
      <c r="D154" s="11"/>
      <c r="E154" s="29">
        <f t="shared" si="54"/>
        <v>3.6216014669900008E-2</v>
      </c>
      <c r="F154" s="83">
        <f t="shared" si="55"/>
        <v>0</v>
      </c>
      <c r="G154" s="40">
        <f t="shared" si="56"/>
        <v>0</v>
      </c>
      <c r="H154" s="34">
        <f t="shared" si="43"/>
        <v>0</v>
      </c>
      <c r="I154" s="41">
        <f t="shared" si="44"/>
        <v>3.6216014669900008E-2</v>
      </c>
      <c r="J154" s="27">
        <f t="shared" si="45"/>
        <v>0</v>
      </c>
      <c r="K154" s="11">
        <f t="shared" si="46"/>
        <v>219</v>
      </c>
      <c r="L154">
        <f t="shared" si="47"/>
        <v>263</v>
      </c>
      <c r="M154" s="36">
        <f t="shared" si="57"/>
        <v>5.4325205564038109E-2</v>
      </c>
      <c r="N154" s="99">
        <f t="shared" si="58"/>
        <v>6.5750000000000003E-2</v>
      </c>
      <c r="O154">
        <f t="shared" si="59"/>
        <v>1593</v>
      </c>
      <c r="P154" s="36">
        <f t="shared" si="48"/>
        <v>2.511917285887877E-3</v>
      </c>
      <c r="Q154" s="1">
        <f t="shared" si="60"/>
        <v>0</v>
      </c>
      <c r="R154" s="23">
        <f t="shared" si="61"/>
        <v>218.23349999999999</v>
      </c>
      <c r="S154" s="23">
        <f t="shared" si="49"/>
        <v>0.85</v>
      </c>
      <c r="T154" s="11">
        <f t="shared" si="50"/>
        <v>0.97</v>
      </c>
      <c r="U154" s="20"/>
      <c r="V154" s="30">
        <f t="shared" si="51"/>
        <v>0</v>
      </c>
      <c r="W154" s="24">
        <f t="shared" si="52"/>
        <v>0</v>
      </c>
      <c r="X154" s="24">
        <f t="shared" si="62"/>
        <v>0</v>
      </c>
      <c r="Y154" s="31">
        <f t="shared" si="63"/>
        <v>0</v>
      </c>
      <c r="Z154" s="20"/>
      <c r="AA154" s="19"/>
    </row>
    <row r="155" spans="1:27" ht="15.6" x14ac:dyDescent="0.3">
      <c r="A155" s="32">
        <v>137</v>
      </c>
      <c r="B155" s="28">
        <f>'Curva durate'!B159/1000</f>
        <v>3.5919904602499997E-2</v>
      </c>
      <c r="C155" s="11">
        <f t="shared" si="53"/>
        <v>0.05</v>
      </c>
      <c r="D155" s="11"/>
      <c r="E155" s="29">
        <f t="shared" si="54"/>
        <v>3.5919904602499997E-2</v>
      </c>
      <c r="F155" s="83">
        <f t="shared" si="55"/>
        <v>0</v>
      </c>
      <c r="G155" s="40">
        <f t="shared" si="56"/>
        <v>0</v>
      </c>
      <c r="H155" s="34">
        <f t="shared" si="43"/>
        <v>0</v>
      </c>
      <c r="I155" s="41">
        <f t="shared" si="44"/>
        <v>3.5919904602499997E-2</v>
      </c>
      <c r="J155" s="27">
        <f t="shared" si="45"/>
        <v>0</v>
      </c>
      <c r="K155" s="11">
        <f t="shared" si="46"/>
        <v>219</v>
      </c>
      <c r="L155">
        <f t="shared" si="47"/>
        <v>263</v>
      </c>
      <c r="M155" s="36">
        <f t="shared" si="57"/>
        <v>5.4325205564038109E-2</v>
      </c>
      <c r="N155" s="99">
        <f t="shared" si="58"/>
        <v>6.5750000000000003E-2</v>
      </c>
      <c r="O155">
        <f t="shared" si="59"/>
        <v>1593</v>
      </c>
      <c r="P155" s="36">
        <f t="shared" si="48"/>
        <v>2.511917285887877E-3</v>
      </c>
      <c r="Q155" s="1">
        <f t="shared" si="60"/>
        <v>0</v>
      </c>
      <c r="R155" s="23">
        <f t="shared" si="61"/>
        <v>218.23349999999999</v>
      </c>
      <c r="S155" s="23">
        <f t="shared" si="49"/>
        <v>0.85</v>
      </c>
      <c r="T155" s="11">
        <f t="shared" si="50"/>
        <v>0.97</v>
      </c>
      <c r="U155" s="20"/>
      <c r="V155" s="30">
        <f t="shared" si="51"/>
        <v>0</v>
      </c>
      <c r="W155" s="24">
        <f t="shared" si="52"/>
        <v>0</v>
      </c>
      <c r="X155" s="24">
        <f t="shared" si="62"/>
        <v>0</v>
      </c>
      <c r="Y155" s="31">
        <f t="shared" si="63"/>
        <v>0</v>
      </c>
      <c r="Z155" s="20"/>
      <c r="AA155" s="19"/>
    </row>
    <row r="156" spans="1:27" ht="15.6" x14ac:dyDescent="0.3">
      <c r="A156" s="32">
        <v>138</v>
      </c>
      <c r="B156" s="28">
        <f>'Curva durate'!B160/1000</f>
        <v>3.5626089232300005E-2</v>
      </c>
      <c r="C156" s="11">
        <f t="shared" si="53"/>
        <v>0.05</v>
      </c>
      <c r="D156" s="11"/>
      <c r="E156" s="29">
        <f t="shared" si="54"/>
        <v>3.5626089232300005E-2</v>
      </c>
      <c r="F156" s="83">
        <f t="shared" si="55"/>
        <v>0</v>
      </c>
      <c r="G156" s="40">
        <f t="shared" si="56"/>
        <v>0</v>
      </c>
      <c r="H156" s="34">
        <f t="shared" si="43"/>
        <v>0</v>
      </c>
      <c r="I156" s="41">
        <f t="shared" si="44"/>
        <v>3.5626089232300005E-2</v>
      </c>
      <c r="J156" s="27">
        <f t="shared" si="45"/>
        <v>0</v>
      </c>
      <c r="K156" s="11">
        <f t="shared" si="46"/>
        <v>219</v>
      </c>
      <c r="L156">
        <f t="shared" si="47"/>
        <v>263</v>
      </c>
      <c r="M156" s="36">
        <f t="shared" si="57"/>
        <v>5.4325205564038109E-2</v>
      </c>
      <c r="N156" s="99">
        <f t="shared" si="58"/>
        <v>6.5750000000000003E-2</v>
      </c>
      <c r="O156">
        <f t="shared" si="59"/>
        <v>1593</v>
      </c>
      <c r="P156" s="36">
        <f t="shared" si="48"/>
        <v>2.511917285887877E-3</v>
      </c>
      <c r="Q156" s="1">
        <f t="shared" si="60"/>
        <v>0</v>
      </c>
      <c r="R156" s="23">
        <f t="shared" si="61"/>
        <v>218.23349999999999</v>
      </c>
      <c r="S156" s="23">
        <f t="shared" si="49"/>
        <v>0.85</v>
      </c>
      <c r="T156" s="11">
        <f t="shared" si="50"/>
        <v>0.97</v>
      </c>
      <c r="U156" s="20"/>
      <c r="V156" s="30">
        <f t="shared" si="51"/>
        <v>0</v>
      </c>
      <c r="W156" s="24">
        <f t="shared" si="52"/>
        <v>0</v>
      </c>
      <c r="X156" s="24">
        <f t="shared" si="62"/>
        <v>0</v>
      </c>
      <c r="Y156" s="31">
        <f t="shared" si="63"/>
        <v>0</v>
      </c>
      <c r="Z156" s="20"/>
      <c r="AA156" s="19"/>
    </row>
    <row r="157" spans="1:27" ht="15.6" x14ac:dyDescent="0.3">
      <c r="A157" s="26">
        <v>139</v>
      </c>
      <c r="B157" s="28">
        <f>'Curva durate'!B161/1000</f>
        <v>3.53345577275E-2</v>
      </c>
      <c r="C157" s="11">
        <f t="shared" si="53"/>
        <v>0.05</v>
      </c>
      <c r="D157" s="11"/>
      <c r="E157" s="29">
        <f t="shared" si="54"/>
        <v>3.53345577275E-2</v>
      </c>
      <c r="F157" s="83">
        <f t="shared" si="55"/>
        <v>0</v>
      </c>
      <c r="G157" s="40">
        <f t="shared" si="56"/>
        <v>0</v>
      </c>
      <c r="H157" s="34">
        <f t="shared" si="43"/>
        <v>0</v>
      </c>
      <c r="I157" s="41">
        <f t="shared" si="44"/>
        <v>3.53345577275E-2</v>
      </c>
      <c r="J157" s="27">
        <f t="shared" si="45"/>
        <v>0</v>
      </c>
      <c r="K157" s="11">
        <f t="shared" si="46"/>
        <v>219</v>
      </c>
      <c r="L157">
        <f t="shared" si="47"/>
        <v>263</v>
      </c>
      <c r="M157" s="36">
        <f t="shared" si="57"/>
        <v>5.4325205564038109E-2</v>
      </c>
      <c r="N157" s="99">
        <f t="shared" si="58"/>
        <v>6.5750000000000003E-2</v>
      </c>
      <c r="O157">
        <f t="shared" si="59"/>
        <v>1593</v>
      </c>
      <c r="P157" s="36">
        <f t="shared" si="48"/>
        <v>2.511917285887877E-3</v>
      </c>
      <c r="Q157" s="1">
        <f t="shared" si="60"/>
        <v>0</v>
      </c>
      <c r="R157" s="23">
        <f t="shared" si="61"/>
        <v>218.23349999999999</v>
      </c>
      <c r="S157" s="23">
        <f t="shared" si="49"/>
        <v>0.85</v>
      </c>
      <c r="T157" s="11">
        <f t="shared" si="50"/>
        <v>0.97</v>
      </c>
      <c r="U157" s="20"/>
      <c r="V157" s="30">
        <f t="shared" si="51"/>
        <v>0</v>
      </c>
      <c r="W157" s="24">
        <f t="shared" si="52"/>
        <v>0</v>
      </c>
      <c r="X157" s="24">
        <f t="shared" si="62"/>
        <v>0</v>
      </c>
      <c r="Y157" s="31">
        <f t="shared" si="63"/>
        <v>0</v>
      </c>
      <c r="Z157" s="20"/>
      <c r="AA157" s="19"/>
    </row>
    <row r="158" spans="1:27" ht="15.6" x14ac:dyDescent="0.3">
      <c r="A158" s="32">
        <v>140</v>
      </c>
      <c r="B158" s="28">
        <f>'Curva durate'!B162/1000</f>
        <v>3.5045299256300011E-2</v>
      </c>
      <c r="C158" s="11">
        <f t="shared" si="53"/>
        <v>0.05</v>
      </c>
      <c r="D158" s="11"/>
      <c r="E158" s="29">
        <f t="shared" si="54"/>
        <v>3.5045299256300011E-2</v>
      </c>
      <c r="F158" s="83">
        <f t="shared" si="55"/>
        <v>0</v>
      </c>
      <c r="G158" s="40">
        <f t="shared" si="56"/>
        <v>0</v>
      </c>
      <c r="H158" s="34">
        <f t="shared" si="43"/>
        <v>0</v>
      </c>
      <c r="I158" s="41">
        <f t="shared" si="44"/>
        <v>3.5045299256300011E-2</v>
      </c>
      <c r="J158" s="27">
        <f t="shared" si="45"/>
        <v>0</v>
      </c>
      <c r="K158" s="11">
        <f t="shared" si="46"/>
        <v>219</v>
      </c>
      <c r="L158">
        <f t="shared" si="47"/>
        <v>263</v>
      </c>
      <c r="M158" s="36">
        <f t="shared" si="57"/>
        <v>5.4325205564038109E-2</v>
      </c>
      <c r="N158" s="99">
        <f t="shared" si="58"/>
        <v>6.5750000000000003E-2</v>
      </c>
      <c r="O158">
        <f t="shared" si="59"/>
        <v>1593</v>
      </c>
      <c r="P158" s="36">
        <f t="shared" si="48"/>
        <v>2.511917285887877E-3</v>
      </c>
      <c r="Q158" s="1">
        <f t="shared" si="60"/>
        <v>0</v>
      </c>
      <c r="R158" s="23">
        <f t="shared" si="61"/>
        <v>218.23349999999999</v>
      </c>
      <c r="S158" s="23">
        <f t="shared" si="49"/>
        <v>0.85</v>
      </c>
      <c r="T158" s="11">
        <f t="shared" si="50"/>
        <v>0.97</v>
      </c>
      <c r="U158" s="20"/>
      <c r="V158" s="30">
        <f t="shared" si="51"/>
        <v>0</v>
      </c>
      <c r="W158" s="24">
        <f t="shared" si="52"/>
        <v>0</v>
      </c>
      <c r="X158" s="24">
        <f t="shared" si="62"/>
        <v>0</v>
      </c>
      <c r="Y158" s="31">
        <f t="shared" si="63"/>
        <v>0</v>
      </c>
      <c r="Z158" s="20"/>
      <c r="AA158" s="19"/>
    </row>
    <row r="159" spans="1:27" ht="15.6" x14ac:dyDescent="0.3">
      <c r="A159" s="32">
        <v>141</v>
      </c>
      <c r="B159" s="28">
        <f>'Curva durate'!B163/1000</f>
        <v>3.475830298689999E-2</v>
      </c>
      <c r="C159" s="11">
        <f t="shared" si="53"/>
        <v>0.05</v>
      </c>
      <c r="D159" s="11"/>
      <c r="E159" s="29">
        <f t="shared" si="54"/>
        <v>3.475830298689999E-2</v>
      </c>
      <c r="F159" s="83">
        <f t="shared" si="55"/>
        <v>0</v>
      </c>
      <c r="G159" s="40">
        <f t="shared" si="56"/>
        <v>0</v>
      </c>
      <c r="H159" s="34">
        <f t="shared" si="43"/>
        <v>0</v>
      </c>
      <c r="I159" s="41">
        <f t="shared" si="44"/>
        <v>3.475830298689999E-2</v>
      </c>
      <c r="J159" s="27">
        <f t="shared" si="45"/>
        <v>0</v>
      </c>
      <c r="K159" s="11">
        <f t="shared" si="46"/>
        <v>219</v>
      </c>
      <c r="L159">
        <f t="shared" si="47"/>
        <v>263</v>
      </c>
      <c r="M159" s="36">
        <f t="shared" si="57"/>
        <v>5.4325205564038109E-2</v>
      </c>
      <c r="N159" s="99">
        <f t="shared" si="58"/>
        <v>6.5750000000000003E-2</v>
      </c>
      <c r="O159">
        <f t="shared" si="59"/>
        <v>1593</v>
      </c>
      <c r="P159" s="36">
        <f t="shared" si="48"/>
        <v>2.511917285887877E-3</v>
      </c>
      <c r="Q159" s="1">
        <f t="shared" si="60"/>
        <v>0</v>
      </c>
      <c r="R159" s="23">
        <f t="shared" si="61"/>
        <v>218.23349999999999</v>
      </c>
      <c r="S159" s="23">
        <f t="shared" si="49"/>
        <v>0.85</v>
      </c>
      <c r="T159" s="11">
        <f t="shared" si="50"/>
        <v>0.97</v>
      </c>
      <c r="U159" s="20"/>
      <c r="V159" s="30">
        <f t="shared" si="51"/>
        <v>0</v>
      </c>
      <c r="W159" s="24">
        <f t="shared" si="52"/>
        <v>0</v>
      </c>
      <c r="X159" s="24">
        <f t="shared" si="62"/>
        <v>0</v>
      </c>
      <c r="Y159" s="31">
        <f t="shared" si="63"/>
        <v>0</v>
      </c>
      <c r="Z159" s="20"/>
      <c r="AA159" s="19"/>
    </row>
    <row r="160" spans="1:27" ht="15.6" x14ac:dyDescent="0.3">
      <c r="A160" s="26">
        <v>142</v>
      </c>
      <c r="B160" s="28">
        <f>'Curva durate'!B164/1000</f>
        <v>3.4473558087500009E-2</v>
      </c>
      <c r="C160" s="11">
        <f t="shared" si="53"/>
        <v>0.05</v>
      </c>
      <c r="D160" s="11"/>
      <c r="E160" s="29">
        <f t="shared" si="54"/>
        <v>3.4473558087500009E-2</v>
      </c>
      <c r="F160" s="83">
        <f t="shared" si="55"/>
        <v>0</v>
      </c>
      <c r="G160" s="40">
        <f t="shared" si="56"/>
        <v>0</v>
      </c>
      <c r="H160" s="34">
        <f t="shared" si="43"/>
        <v>0</v>
      </c>
      <c r="I160" s="41">
        <f t="shared" si="44"/>
        <v>3.4473558087500009E-2</v>
      </c>
      <c r="J160" s="27">
        <f t="shared" si="45"/>
        <v>0</v>
      </c>
      <c r="K160" s="11">
        <f t="shared" si="46"/>
        <v>219</v>
      </c>
      <c r="L160">
        <f t="shared" si="47"/>
        <v>263</v>
      </c>
      <c r="M160" s="36">
        <f t="shared" si="57"/>
        <v>5.4325205564038109E-2</v>
      </c>
      <c r="N160" s="99">
        <f t="shared" si="58"/>
        <v>6.5750000000000003E-2</v>
      </c>
      <c r="O160">
        <f t="shared" si="59"/>
        <v>1593</v>
      </c>
      <c r="P160" s="36">
        <f t="shared" si="48"/>
        <v>2.511917285887877E-3</v>
      </c>
      <c r="Q160" s="1">
        <f t="shared" si="60"/>
        <v>0</v>
      </c>
      <c r="R160" s="23">
        <f t="shared" si="61"/>
        <v>218.23349999999999</v>
      </c>
      <c r="S160" s="23">
        <f t="shared" si="49"/>
        <v>0.85</v>
      </c>
      <c r="T160" s="11">
        <f t="shared" si="50"/>
        <v>0.97</v>
      </c>
      <c r="U160" s="20"/>
      <c r="V160" s="30">
        <f t="shared" si="51"/>
        <v>0</v>
      </c>
      <c r="W160" s="24">
        <f t="shared" si="52"/>
        <v>0</v>
      </c>
      <c r="X160" s="24">
        <f t="shared" si="62"/>
        <v>0</v>
      </c>
      <c r="Y160" s="31">
        <f t="shared" si="63"/>
        <v>0</v>
      </c>
      <c r="Z160" s="20"/>
      <c r="AA160" s="19"/>
    </row>
    <row r="161" spans="1:27" ht="15.6" x14ac:dyDescent="0.3">
      <c r="A161" s="32">
        <v>143</v>
      </c>
      <c r="B161" s="28">
        <f>'Curva durate'!B165/1000</f>
        <v>3.4191053726299998E-2</v>
      </c>
      <c r="C161" s="11">
        <f t="shared" si="53"/>
        <v>0.05</v>
      </c>
      <c r="D161" s="11"/>
      <c r="E161" s="29">
        <f t="shared" si="54"/>
        <v>3.4191053726299998E-2</v>
      </c>
      <c r="F161" s="83">
        <f t="shared" si="55"/>
        <v>0</v>
      </c>
      <c r="G161" s="40">
        <f t="shared" si="56"/>
        <v>0</v>
      </c>
      <c r="H161" s="34">
        <f t="shared" si="43"/>
        <v>0</v>
      </c>
      <c r="I161" s="41">
        <f t="shared" si="44"/>
        <v>3.4191053726299998E-2</v>
      </c>
      <c r="J161" s="27">
        <f t="shared" si="45"/>
        <v>0</v>
      </c>
      <c r="K161" s="11">
        <f t="shared" si="46"/>
        <v>219</v>
      </c>
      <c r="L161">
        <f t="shared" si="47"/>
        <v>263</v>
      </c>
      <c r="M161" s="36">
        <f t="shared" si="57"/>
        <v>5.4325205564038109E-2</v>
      </c>
      <c r="N161" s="99">
        <f t="shared" si="58"/>
        <v>6.5750000000000003E-2</v>
      </c>
      <c r="O161">
        <f t="shared" si="59"/>
        <v>1593</v>
      </c>
      <c r="P161" s="36">
        <f t="shared" si="48"/>
        <v>2.511917285887877E-3</v>
      </c>
      <c r="Q161" s="1">
        <f t="shared" si="60"/>
        <v>0</v>
      </c>
      <c r="R161" s="23">
        <f t="shared" si="61"/>
        <v>218.23349999999999</v>
      </c>
      <c r="S161" s="23">
        <f t="shared" si="49"/>
        <v>0.85</v>
      </c>
      <c r="T161" s="11">
        <f t="shared" si="50"/>
        <v>0.97</v>
      </c>
      <c r="U161" s="20"/>
      <c r="V161" s="30">
        <f t="shared" si="51"/>
        <v>0</v>
      </c>
      <c r="W161" s="24">
        <f t="shared" si="52"/>
        <v>0</v>
      </c>
      <c r="X161" s="24">
        <f t="shared" si="62"/>
        <v>0</v>
      </c>
      <c r="Y161" s="31">
        <f t="shared" si="63"/>
        <v>0</v>
      </c>
      <c r="Z161" s="20"/>
      <c r="AA161" s="19"/>
    </row>
    <row r="162" spans="1:27" ht="15.6" x14ac:dyDescent="0.3">
      <c r="A162" s="32">
        <v>144</v>
      </c>
      <c r="B162" s="28">
        <f>'Curva durate'!B166/1000</f>
        <v>3.3910779071500002E-2</v>
      </c>
      <c r="C162" s="11">
        <f t="shared" si="53"/>
        <v>0.05</v>
      </c>
      <c r="D162" s="11"/>
      <c r="E162" s="29">
        <f t="shared" si="54"/>
        <v>3.3910779071500002E-2</v>
      </c>
      <c r="F162" s="83">
        <f t="shared" si="55"/>
        <v>0</v>
      </c>
      <c r="G162" s="40">
        <f t="shared" si="56"/>
        <v>0</v>
      </c>
      <c r="H162" s="34">
        <f t="shared" si="43"/>
        <v>0</v>
      </c>
      <c r="I162" s="41">
        <f t="shared" si="44"/>
        <v>3.3910779071500002E-2</v>
      </c>
      <c r="J162" s="27">
        <f t="shared" si="45"/>
        <v>0</v>
      </c>
      <c r="K162" s="11">
        <f t="shared" si="46"/>
        <v>219</v>
      </c>
      <c r="L162">
        <f t="shared" si="47"/>
        <v>263</v>
      </c>
      <c r="M162" s="36">
        <f t="shared" si="57"/>
        <v>5.4325205564038109E-2</v>
      </c>
      <c r="N162" s="99">
        <f t="shared" si="58"/>
        <v>6.5750000000000003E-2</v>
      </c>
      <c r="O162">
        <f t="shared" si="59"/>
        <v>1593</v>
      </c>
      <c r="P162" s="36">
        <f t="shared" si="48"/>
        <v>2.511917285887877E-3</v>
      </c>
      <c r="Q162" s="1">
        <f t="shared" si="60"/>
        <v>0</v>
      </c>
      <c r="R162" s="23">
        <f t="shared" si="61"/>
        <v>218.23349999999999</v>
      </c>
      <c r="S162" s="23">
        <f t="shared" si="49"/>
        <v>0.85</v>
      </c>
      <c r="T162" s="11">
        <f t="shared" si="50"/>
        <v>0.97</v>
      </c>
      <c r="U162" s="20"/>
      <c r="V162" s="30">
        <f t="shared" si="51"/>
        <v>0</v>
      </c>
      <c r="W162" s="24">
        <f t="shared" si="52"/>
        <v>0</v>
      </c>
      <c r="X162" s="24">
        <f t="shared" si="62"/>
        <v>0</v>
      </c>
      <c r="Y162" s="31">
        <f t="shared" si="63"/>
        <v>0</v>
      </c>
      <c r="Z162" s="20"/>
      <c r="AA162" s="19"/>
    </row>
    <row r="163" spans="1:27" ht="15.6" x14ac:dyDescent="0.3">
      <c r="A163" s="26">
        <v>145</v>
      </c>
      <c r="B163" s="28">
        <f>'Curva durate'!B167/1000</f>
        <v>3.3632723291299994E-2</v>
      </c>
      <c r="C163" s="11">
        <f t="shared" si="53"/>
        <v>0.05</v>
      </c>
      <c r="D163" s="11"/>
      <c r="E163" s="29">
        <f t="shared" si="54"/>
        <v>3.3632723291299994E-2</v>
      </c>
      <c r="F163" s="83">
        <f t="shared" si="55"/>
        <v>0</v>
      </c>
      <c r="G163" s="40">
        <f t="shared" si="56"/>
        <v>0</v>
      </c>
      <c r="H163" s="34">
        <f t="shared" si="43"/>
        <v>0</v>
      </c>
      <c r="I163" s="41">
        <f t="shared" si="44"/>
        <v>3.3632723291299994E-2</v>
      </c>
      <c r="J163" s="27">
        <f t="shared" si="45"/>
        <v>0</v>
      </c>
      <c r="K163" s="11">
        <f t="shared" si="46"/>
        <v>219</v>
      </c>
      <c r="L163">
        <f t="shared" si="47"/>
        <v>263</v>
      </c>
      <c r="M163" s="36">
        <f t="shared" si="57"/>
        <v>5.4325205564038109E-2</v>
      </c>
      <c r="N163" s="99">
        <f t="shared" si="58"/>
        <v>6.5750000000000003E-2</v>
      </c>
      <c r="O163">
        <f t="shared" si="59"/>
        <v>1593</v>
      </c>
      <c r="P163" s="36">
        <f t="shared" si="48"/>
        <v>2.511917285887877E-3</v>
      </c>
      <c r="Q163" s="1">
        <f t="shared" si="60"/>
        <v>0</v>
      </c>
      <c r="R163" s="23">
        <f t="shared" si="61"/>
        <v>218.23349999999999</v>
      </c>
      <c r="S163" s="23">
        <f t="shared" si="49"/>
        <v>0.85</v>
      </c>
      <c r="T163" s="11">
        <f t="shared" si="50"/>
        <v>0.97</v>
      </c>
      <c r="U163" s="20"/>
      <c r="V163" s="30">
        <f t="shared" si="51"/>
        <v>0</v>
      </c>
      <c r="W163" s="24">
        <f t="shared" si="52"/>
        <v>0</v>
      </c>
      <c r="X163" s="24">
        <f t="shared" si="62"/>
        <v>0</v>
      </c>
      <c r="Y163" s="31">
        <f t="shared" si="63"/>
        <v>0</v>
      </c>
      <c r="Z163" s="20"/>
      <c r="AA163" s="19"/>
    </row>
    <row r="164" spans="1:27" ht="15.6" x14ac:dyDescent="0.3">
      <c r="A164" s="32">
        <v>146</v>
      </c>
      <c r="B164" s="28">
        <f>'Curva durate'!B168/1000</f>
        <v>3.3356875553899983E-2</v>
      </c>
      <c r="C164" s="11">
        <f t="shared" si="53"/>
        <v>0.05</v>
      </c>
      <c r="D164" s="11"/>
      <c r="E164" s="29">
        <f t="shared" si="54"/>
        <v>3.3356875553899983E-2</v>
      </c>
      <c r="F164" s="83">
        <f t="shared" si="55"/>
        <v>0</v>
      </c>
      <c r="G164" s="40">
        <f t="shared" si="56"/>
        <v>0</v>
      </c>
      <c r="H164" s="34">
        <f t="shared" si="43"/>
        <v>0</v>
      </c>
      <c r="I164" s="41">
        <f t="shared" si="44"/>
        <v>3.3356875553899983E-2</v>
      </c>
      <c r="J164" s="27">
        <f t="shared" si="45"/>
        <v>0</v>
      </c>
      <c r="K164" s="11">
        <f t="shared" si="46"/>
        <v>219</v>
      </c>
      <c r="L164">
        <f t="shared" si="47"/>
        <v>263</v>
      </c>
      <c r="M164" s="36">
        <f t="shared" si="57"/>
        <v>5.4325205564038109E-2</v>
      </c>
      <c r="N164" s="99">
        <f t="shared" si="58"/>
        <v>6.5750000000000003E-2</v>
      </c>
      <c r="O164">
        <f t="shared" si="59"/>
        <v>1593</v>
      </c>
      <c r="P164" s="36">
        <f t="shared" si="48"/>
        <v>2.511917285887877E-3</v>
      </c>
      <c r="Q164" s="1">
        <f t="shared" si="60"/>
        <v>0</v>
      </c>
      <c r="R164" s="23">
        <f t="shared" si="61"/>
        <v>218.23349999999999</v>
      </c>
      <c r="S164" s="23">
        <f t="shared" si="49"/>
        <v>0.85</v>
      </c>
      <c r="T164" s="11">
        <f t="shared" si="50"/>
        <v>0.97</v>
      </c>
      <c r="U164" s="20"/>
      <c r="V164" s="30">
        <f t="shared" si="51"/>
        <v>0</v>
      </c>
      <c r="W164" s="24">
        <f t="shared" si="52"/>
        <v>0</v>
      </c>
      <c r="X164" s="24">
        <f t="shared" si="62"/>
        <v>0</v>
      </c>
      <c r="Y164" s="31">
        <f t="shared" si="63"/>
        <v>0</v>
      </c>
      <c r="Z164" s="20"/>
      <c r="AA164" s="19"/>
    </row>
    <row r="165" spans="1:27" ht="15.6" x14ac:dyDescent="0.3">
      <c r="A165" s="32">
        <v>147</v>
      </c>
      <c r="B165" s="28">
        <f>'Curva durate'!B169/1000</f>
        <v>3.3083225027499989E-2</v>
      </c>
      <c r="C165" s="11">
        <f t="shared" si="53"/>
        <v>0.05</v>
      </c>
      <c r="D165" s="11"/>
      <c r="E165" s="29">
        <f t="shared" si="54"/>
        <v>3.3083225027499989E-2</v>
      </c>
      <c r="F165" s="83">
        <f t="shared" si="55"/>
        <v>0</v>
      </c>
      <c r="G165" s="40">
        <f t="shared" si="56"/>
        <v>0</v>
      </c>
      <c r="H165" s="34">
        <f t="shared" si="43"/>
        <v>0</v>
      </c>
      <c r="I165" s="41">
        <f t="shared" si="44"/>
        <v>3.3083225027499989E-2</v>
      </c>
      <c r="J165" s="27">
        <f t="shared" si="45"/>
        <v>0</v>
      </c>
      <c r="K165" s="11">
        <f t="shared" si="46"/>
        <v>219</v>
      </c>
      <c r="L165">
        <f t="shared" si="47"/>
        <v>263</v>
      </c>
      <c r="M165" s="36">
        <f t="shared" si="57"/>
        <v>5.4325205564038109E-2</v>
      </c>
      <c r="N165" s="99">
        <f t="shared" si="58"/>
        <v>6.5750000000000003E-2</v>
      </c>
      <c r="O165">
        <f t="shared" si="59"/>
        <v>1593</v>
      </c>
      <c r="P165" s="36">
        <f t="shared" si="48"/>
        <v>2.511917285887877E-3</v>
      </c>
      <c r="Q165" s="1">
        <f t="shared" si="60"/>
        <v>0</v>
      </c>
      <c r="R165" s="23">
        <f t="shared" si="61"/>
        <v>218.23349999999999</v>
      </c>
      <c r="S165" s="23">
        <f t="shared" si="49"/>
        <v>0.85</v>
      </c>
      <c r="T165" s="11">
        <f t="shared" si="50"/>
        <v>0.97</v>
      </c>
      <c r="U165" s="20"/>
      <c r="V165" s="30">
        <f t="shared" si="51"/>
        <v>0</v>
      </c>
      <c r="W165" s="24">
        <f t="shared" si="52"/>
        <v>0</v>
      </c>
      <c r="X165" s="24">
        <f t="shared" si="62"/>
        <v>0</v>
      </c>
      <c r="Y165" s="31">
        <f t="shared" si="63"/>
        <v>0</v>
      </c>
      <c r="Z165" s="20"/>
      <c r="AA165" s="19"/>
    </row>
    <row r="166" spans="1:27" ht="15.6" x14ac:dyDescent="0.3">
      <c r="A166" s="26">
        <v>148</v>
      </c>
      <c r="B166" s="28">
        <f>'Curva durate'!B170/1000</f>
        <v>3.2811760880300002E-2</v>
      </c>
      <c r="C166" s="11">
        <f t="shared" si="53"/>
        <v>0.05</v>
      </c>
      <c r="D166" s="11"/>
      <c r="E166" s="29">
        <f t="shared" si="54"/>
        <v>3.2811760880300002E-2</v>
      </c>
      <c r="F166" s="83">
        <f t="shared" si="55"/>
        <v>0</v>
      </c>
      <c r="G166" s="40">
        <f t="shared" si="56"/>
        <v>0</v>
      </c>
      <c r="H166" s="34">
        <f t="shared" si="43"/>
        <v>0</v>
      </c>
      <c r="I166" s="41">
        <f t="shared" si="44"/>
        <v>3.2811760880300002E-2</v>
      </c>
      <c r="J166" s="27">
        <f t="shared" si="45"/>
        <v>0</v>
      </c>
      <c r="K166" s="11">
        <f t="shared" si="46"/>
        <v>219</v>
      </c>
      <c r="L166">
        <f t="shared" si="47"/>
        <v>263</v>
      </c>
      <c r="M166" s="36">
        <f t="shared" si="57"/>
        <v>5.4325205564038109E-2</v>
      </c>
      <c r="N166" s="99">
        <f t="shared" si="58"/>
        <v>6.5750000000000003E-2</v>
      </c>
      <c r="O166">
        <f t="shared" si="59"/>
        <v>1593</v>
      </c>
      <c r="P166" s="36">
        <f t="shared" si="48"/>
        <v>2.511917285887877E-3</v>
      </c>
      <c r="Q166" s="1">
        <f t="shared" si="60"/>
        <v>0</v>
      </c>
      <c r="R166" s="23">
        <f t="shared" si="61"/>
        <v>218.23349999999999</v>
      </c>
      <c r="S166" s="23">
        <f t="shared" si="49"/>
        <v>0.85</v>
      </c>
      <c r="T166" s="11">
        <f t="shared" si="50"/>
        <v>0.97</v>
      </c>
      <c r="U166" s="20"/>
      <c r="V166" s="30">
        <f t="shared" si="51"/>
        <v>0</v>
      </c>
      <c r="W166" s="24">
        <f t="shared" si="52"/>
        <v>0</v>
      </c>
      <c r="X166" s="24">
        <f t="shared" si="62"/>
        <v>0</v>
      </c>
      <c r="Y166" s="31">
        <f t="shared" si="63"/>
        <v>0</v>
      </c>
      <c r="Z166" s="20"/>
      <c r="AA166" s="19"/>
    </row>
    <row r="167" spans="1:27" ht="15.6" x14ac:dyDescent="0.3">
      <c r="A167" s="32">
        <v>149</v>
      </c>
      <c r="B167" s="28">
        <f>'Curva durate'!B171/1000</f>
        <v>3.2542472280499994E-2</v>
      </c>
      <c r="C167" s="11">
        <f t="shared" si="53"/>
        <v>0.05</v>
      </c>
      <c r="D167" s="11"/>
      <c r="E167" s="29">
        <f t="shared" si="54"/>
        <v>3.2542472280499994E-2</v>
      </c>
      <c r="F167" s="83">
        <f t="shared" si="55"/>
        <v>0</v>
      </c>
      <c r="G167" s="40">
        <f t="shared" si="56"/>
        <v>0</v>
      </c>
      <c r="H167" s="34">
        <f t="shared" si="43"/>
        <v>0</v>
      </c>
      <c r="I167" s="41">
        <f t="shared" si="44"/>
        <v>3.2542472280499994E-2</v>
      </c>
      <c r="J167" s="27">
        <f t="shared" si="45"/>
        <v>0</v>
      </c>
      <c r="K167" s="11">
        <f t="shared" si="46"/>
        <v>219</v>
      </c>
      <c r="L167">
        <f t="shared" si="47"/>
        <v>263</v>
      </c>
      <c r="M167" s="36">
        <f t="shared" si="57"/>
        <v>5.4325205564038109E-2</v>
      </c>
      <c r="N167" s="99">
        <f t="shared" si="58"/>
        <v>6.5750000000000003E-2</v>
      </c>
      <c r="O167">
        <f t="shared" si="59"/>
        <v>1593</v>
      </c>
      <c r="P167" s="36">
        <f t="shared" si="48"/>
        <v>2.511917285887877E-3</v>
      </c>
      <c r="Q167" s="1">
        <f t="shared" si="60"/>
        <v>0</v>
      </c>
      <c r="R167" s="23">
        <f t="shared" si="61"/>
        <v>218.23349999999999</v>
      </c>
      <c r="S167" s="23">
        <f t="shared" si="49"/>
        <v>0.85</v>
      </c>
      <c r="T167" s="11">
        <f t="shared" si="50"/>
        <v>0.97</v>
      </c>
      <c r="U167" s="20"/>
      <c r="V167" s="30">
        <f t="shared" si="51"/>
        <v>0</v>
      </c>
      <c r="W167" s="24">
        <f t="shared" si="52"/>
        <v>0</v>
      </c>
      <c r="X167" s="24">
        <f t="shared" si="62"/>
        <v>0</v>
      </c>
      <c r="Y167" s="31">
        <f t="shared" si="63"/>
        <v>0</v>
      </c>
      <c r="Z167" s="20"/>
      <c r="AA167" s="19"/>
    </row>
    <row r="168" spans="1:27" ht="15.6" x14ac:dyDescent="0.3">
      <c r="A168" s="32">
        <v>150</v>
      </c>
      <c r="B168" s="28">
        <f>'Curva durate'!B172/1000</f>
        <v>3.2275348396299988E-2</v>
      </c>
      <c r="C168" s="11">
        <f t="shared" si="53"/>
        <v>0.05</v>
      </c>
      <c r="D168" s="11"/>
      <c r="E168" s="29">
        <f t="shared" si="54"/>
        <v>3.2275348396299988E-2</v>
      </c>
      <c r="F168" s="83">
        <f t="shared" si="55"/>
        <v>0</v>
      </c>
      <c r="G168" s="40">
        <f t="shared" si="56"/>
        <v>0</v>
      </c>
      <c r="H168" s="34">
        <f t="shared" si="43"/>
        <v>0</v>
      </c>
      <c r="I168" s="41">
        <f t="shared" si="44"/>
        <v>3.2275348396299988E-2</v>
      </c>
      <c r="J168" s="27">
        <f t="shared" si="45"/>
        <v>0</v>
      </c>
      <c r="K168" s="11">
        <f t="shared" si="46"/>
        <v>219</v>
      </c>
      <c r="L168">
        <f t="shared" si="47"/>
        <v>263</v>
      </c>
      <c r="M168" s="36">
        <f t="shared" si="57"/>
        <v>5.4325205564038109E-2</v>
      </c>
      <c r="N168" s="99">
        <f t="shared" si="58"/>
        <v>6.5750000000000003E-2</v>
      </c>
      <c r="O168">
        <f t="shared" si="59"/>
        <v>1593</v>
      </c>
      <c r="P168" s="36">
        <f t="shared" si="48"/>
        <v>2.511917285887877E-3</v>
      </c>
      <c r="Q168" s="1">
        <f t="shared" si="60"/>
        <v>0</v>
      </c>
      <c r="R168" s="23">
        <f t="shared" si="61"/>
        <v>218.23349999999999</v>
      </c>
      <c r="S168" s="23">
        <f t="shared" si="49"/>
        <v>0.85</v>
      </c>
      <c r="T168" s="11">
        <f t="shared" si="50"/>
        <v>0.97</v>
      </c>
      <c r="U168" s="20"/>
      <c r="V168" s="30">
        <f t="shared" si="51"/>
        <v>0</v>
      </c>
      <c r="W168" s="24">
        <f t="shared" si="52"/>
        <v>0</v>
      </c>
      <c r="X168" s="24">
        <f t="shared" si="62"/>
        <v>0</v>
      </c>
      <c r="Y168" s="31">
        <f t="shared" si="63"/>
        <v>0</v>
      </c>
      <c r="Z168" s="20"/>
      <c r="AA168" s="19"/>
    </row>
    <row r="169" spans="1:27" ht="15.6" x14ac:dyDescent="0.3">
      <c r="A169" s="26">
        <v>151</v>
      </c>
      <c r="B169" s="28">
        <f>'Curva durate'!B173/1000</f>
        <v>3.2010378395900006E-2</v>
      </c>
      <c r="C169" s="11">
        <f t="shared" si="53"/>
        <v>0.05</v>
      </c>
      <c r="D169" s="11"/>
      <c r="E169" s="29">
        <f t="shared" si="54"/>
        <v>3.2010378395900006E-2</v>
      </c>
      <c r="F169" s="83">
        <f t="shared" si="55"/>
        <v>0</v>
      </c>
      <c r="G169" s="40">
        <f t="shared" si="56"/>
        <v>0</v>
      </c>
      <c r="H169" s="34">
        <f t="shared" si="43"/>
        <v>0</v>
      </c>
      <c r="I169" s="41">
        <f t="shared" si="44"/>
        <v>3.2010378395900006E-2</v>
      </c>
      <c r="J169" s="27">
        <f t="shared" si="45"/>
        <v>0</v>
      </c>
      <c r="K169" s="11">
        <f t="shared" si="46"/>
        <v>219</v>
      </c>
      <c r="L169">
        <f t="shared" si="47"/>
        <v>263</v>
      </c>
      <c r="M169" s="36">
        <f t="shared" si="57"/>
        <v>5.4325205564038109E-2</v>
      </c>
      <c r="N169" s="99">
        <f t="shared" si="58"/>
        <v>6.5750000000000003E-2</v>
      </c>
      <c r="O169">
        <f t="shared" si="59"/>
        <v>1593</v>
      </c>
      <c r="P169" s="36">
        <f t="shared" si="48"/>
        <v>2.511917285887877E-3</v>
      </c>
      <c r="Q169" s="1">
        <f t="shared" si="60"/>
        <v>0</v>
      </c>
      <c r="R169" s="23">
        <f t="shared" si="61"/>
        <v>218.23349999999999</v>
      </c>
      <c r="S169" s="23">
        <f t="shared" si="49"/>
        <v>0.85</v>
      </c>
      <c r="T169" s="11">
        <f t="shared" si="50"/>
        <v>0.97</v>
      </c>
      <c r="U169" s="20"/>
      <c r="V169" s="30">
        <f t="shared" si="51"/>
        <v>0</v>
      </c>
      <c r="W169" s="24">
        <f t="shared" si="52"/>
        <v>0</v>
      </c>
      <c r="X169" s="24">
        <f t="shared" si="62"/>
        <v>0</v>
      </c>
      <c r="Y169" s="31">
        <f t="shared" si="63"/>
        <v>0</v>
      </c>
      <c r="Z169" s="20"/>
      <c r="AA169" s="19"/>
    </row>
    <row r="170" spans="1:27" ht="15.6" x14ac:dyDescent="0.3">
      <c r="A170" s="32">
        <v>152</v>
      </c>
      <c r="B170" s="28">
        <f>'Curva durate'!B174/1000</f>
        <v>3.1747551447499987E-2</v>
      </c>
      <c r="C170" s="11">
        <f t="shared" si="53"/>
        <v>0.05</v>
      </c>
      <c r="D170" s="11"/>
      <c r="E170" s="29">
        <f t="shared" si="54"/>
        <v>3.1747551447499987E-2</v>
      </c>
      <c r="F170" s="83">
        <f t="shared" si="55"/>
        <v>0</v>
      </c>
      <c r="G170" s="40">
        <f t="shared" si="56"/>
        <v>0</v>
      </c>
      <c r="H170" s="34">
        <f t="shared" si="43"/>
        <v>0</v>
      </c>
      <c r="I170" s="41">
        <f t="shared" si="44"/>
        <v>3.1747551447499987E-2</v>
      </c>
      <c r="J170" s="27">
        <f t="shared" si="45"/>
        <v>0</v>
      </c>
      <c r="K170" s="11">
        <f t="shared" si="46"/>
        <v>219</v>
      </c>
      <c r="L170">
        <f t="shared" si="47"/>
        <v>263</v>
      </c>
      <c r="M170" s="36">
        <f t="shared" si="57"/>
        <v>5.4325205564038109E-2</v>
      </c>
      <c r="N170" s="99">
        <f t="shared" si="58"/>
        <v>6.5750000000000003E-2</v>
      </c>
      <c r="O170">
        <f t="shared" si="59"/>
        <v>1593</v>
      </c>
      <c r="P170" s="36">
        <f t="shared" si="48"/>
        <v>2.511917285887877E-3</v>
      </c>
      <c r="Q170" s="1">
        <f t="shared" si="60"/>
        <v>0</v>
      </c>
      <c r="R170" s="23">
        <f t="shared" si="61"/>
        <v>218.23349999999999</v>
      </c>
      <c r="S170" s="23">
        <f t="shared" si="49"/>
        <v>0.85</v>
      </c>
      <c r="T170" s="11">
        <f t="shared" si="50"/>
        <v>0.97</v>
      </c>
      <c r="U170" s="20"/>
      <c r="V170" s="30">
        <f t="shared" si="51"/>
        <v>0</v>
      </c>
      <c r="W170" s="24">
        <f t="shared" si="52"/>
        <v>0</v>
      </c>
      <c r="X170" s="24">
        <f t="shared" si="62"/>
        <v>0</v>
      </c>
      <c r="Y170" s="31">
        <f t="shared" si="63"/>
        <v>0</v>
      </c>
      <c r="Z170" s="20"/>
      <c r="AA170" s="19"/>
    </row>
    <row r="171" spans="1:27" ht="15.6" x14ac:dyDescent="0.3">
      <c r="A171" s="32">
        <v>153</v>
      </c>
      <c r="B171" s="28">
        <f>'Curva durate'!B175/1000</f>
        <v>3.1486856719300009E-2</v>
      </c>
      <c r="C171" s="11">
        <f t="shared" si="53"/>
        <v>0.05</v>
      </c>
      <c r="D171" s="11"/>
      <c r="E171" s="29">
        <f t="shared" si="54"/>
        <v>3.1486856719300009E-2</v>
      </c>
      <c r="F171" s="83">
        <f t="shared" si="55"/>
        <v>0</v>
      </c>
      <c r="G171" s="40">
        <f t="shared" si="56"/>
        <v>0</v>
      </c>
      <c r="H171" s="34">
        <f t="shared" si="43"/>
        <v>0</v>
      </c>
      <c r="I171" s="41">
        <f t="shared" si="44"/>
        <v>3.1486856719300009E-2</v>
      </c>
      <c r="J171" s="27">
        <f t="shared" si="45"/>
        <v>0</v>
      </c>
      <c r="K171" s="11">
        <f t="shared" si="46"/>
        <v>219</v>
      </c>
      <c r="L171">
        <f t="shared" si="47"/>
        <v>263</v>
      </c>
      <c r="M171" s="36">
        <f t="shared" si="57"/>
        <v>5.4325205564038109E-2</v>
      </c>
      <c r="N171" s="99">
        <f t="shared" si="58"/>
        <v>6.5750000000000003E-2</v>
      </c>
      <c r="O171">
        <f t="shared" si="59"/>
        <v>1593</v>
      </c>
      <c r="P171" s="36">
        <f t="shared" si="48"/>
        <v>2.511917285887877E-3</v>
      </c>
      <c r="Q171" s="1">
        <f t="shared" si="60"/>
        <v>0</v>
      </c>
      <c r="R171" s="23">
        <f t="shared" si="61"/>
        <v>218.23349999999999</v>
      </c>
      <c r="S171" s="23">
        <f t="shared" si="49"/>
        <v>0.85</v>
      </c>
      <c r="T171" s="11">
        <f t="shared" si="50"/>
        <v>0.97</v>
      </c>
      <c r="U171" s="20"/>
      <c r="V171" s="30">
        <f t="shared" si="51"/>
        <v>0</v>
      </c>
      <c r="W171" s="24">
        <f t="shared" si="52"/>
        <v>0</v>
      </c>
      <c r="X171" s="24">
        <f t="shared" si="62"/>
        <v>0</v>
      </c>
      <c r="Y171" s="31">
        <f t="shared" si="63"/>
        <v>0</v>
      </c>
      <c r="Z171" s="20"/>
      <c r="AA171" s="19"/>
    </row>
    <row r="172" spans="1:27" ht="15.6" x14ac:dyDescent="0.3">
      <c r="A172" s="26">
        <v>154</v>
      </c>
      <c r="B172" s="28">
        <f>'Curva durate'!B176/1000</f>
        <v>3.12282833795E-2</v>
      </c>
      <c r="C172" s="11">
        <f t="shared" si="53"/>
        <v>0.05</v>
      </c>
      <c r="D172" s="11"/>
      <c r="E172" s="29">
        <f t="shared" si="54"/>
        <v>3.12282833795E-2</v>
      </c>
      <c r="F172" s="83">
        <f t="shared" si="55"/>
        <v>0</v>
      </c>
      <c r="G172" s="40">
        <f t="shared" si="56"/>
        <v>0</v>
      </c>
      <c r="H172" s="34">
        <f t="shared" si="43"/>
        <v>0</v>
      </c>
      <c r="I172" s="41">
        <f t="shared" si="44"/>
        <v>3.12282833795E-2</v>
      </c>
      <c r="J172" s="27">
        <f t="shared" si="45"/>
        <v>0</v>
      </c>
      <c r="K172" s="11">
        <f t="shared" si="46"/>
        <v>219</v>
      </c>
      <c r="L172">
        <f t="shared" si="47"/>
        <v>263</v>
      </c>
      <c r="M172" s="36">
        <f t="shared" si="57"/>
        <v>5.4325205564038109E-2</v>
      </c>
      <c r="N172" s="99">
        <f t="shared" si="58"/>
        <v>6.5750000000000003E-2</v>
      </c>
      <c r="O172">
        <f t="shared" si="59"/>
        <v>1593</v>
      </c>
      <c r="P172" s="36">
        <f t="shared" si="48"/>
        <v>2.511917285887877E-3</v>
      </c>
      <c r="Q172" s="1">
        <f t="shared" si="60"/>
        <v>0</v>
      </c>
      <c r="R172" s="23">
        <f t="shared" si="61"/>
        <v>218.23349999999999</v>
      </c>
      <c r="S172" s="23">
        <f t="shared" si="49"/>
        <v>0.85</v>
      </c>
      <c r="T172" s="11">
        <f t="shared" si="50"/>
        <v>0.97</v>
      </c>
      <c r="U172" s="20"/>
      <c r="V172" s="30">
        <f t="shared" si="51"/>
        <v>0</v>
      </c>
      <c r="W172" s="24">
        <f t="shared" si="52"/>
        <v>0</v>
      </c>
      <c r="X172" s="24">
        <f t="shared" si="62"/>
        <v>0</v>
      </c>
      <c r="Y172" s="31">
        <f t="shared" si="63"/>
        <v>0</v>
      </c>
      <c r="Z172" s="20"/>
      <c r="AA172" s="19"/>
    </row>
    <row r="173" spans="1:27" ht="15.6" x14ac:dyDescent="0.3">
      <c r="A173" s="32">
        <v>155</v>
      </c>
      <c r="B173" s="28">
        <f>'Curva durate'!B177/1000</f>
        <v>3.0971820596300007E-2</v>
      </c>
      <c r="C173" s="11">
        <f t="shared" si="53"/>
        <v>0.05</v>
      </c>
      <c r="D173" s="11"/>
      <c r="E173" s="29">
        <f t="shared" si="54"/>
        <v>3.0971820596300007E-2</v>
      </c>
      <c r="F173" s="83">
        <f t="shared" si="55"/>
        <v>0</v>
      </c>
      <c r="G173" s="40">
        <f t="shared" si="56"/>
        <v>0</v>
      </c>
      <c r="H173" s="34">
        <f t="shared" si="43"/>
        <v>0</v>
      </c>
      <c r="I173" s="41">
        <f t="shared" si="44"/>
        <v>3.0971820596300007E-2</v>
      </c>
      <c r="J173" s="27">
        <f t="shared" si="45"/>
        <v>0</v>
      </c>
      <c r="K173" s="11">
        <f t="shared" si="46"/>
        <v>219</v>
      </c>
      <c r="L173">
        <f t="shared" si="47"/>
        <v>263</v>
      </c>
      <c r="M173" s="36">
        <f t="shared" si="57"/>
        <v>5.4325205564038109E-2</v>
      </c>
      <c r="N173" s="99">
        <f t="shared" si="58"/>
        <v>6.5750000000000003E-2</v>
      </c>
      <c r="O173">
        <f t="shared" si="59"/>
        <v>1593</v>
      </c>
      <c r="P173" s="36">
        <f t="shared" si="48"/>
        <v>2.511917285887877E-3</v>
      </c>
      <c r="Q173" s="1">
        <f t="shared" si="60"/>
        <v>0</v>
      </c>
      <c r="R173" s="23">
        <f t="shared" si="61"/>
        <v>218.23349999999999</v>
      </c>
      <c r="S173" s="23">
        <f t="shared" si="49"/>
        <v>0.85</v>
      </c>
      <c r="T173" s="11">
        <f t="shared" si="50"/>
        <v>0.97</v>
      </c>
      <c r="U173" s="20"/>
      <c r="V173" s="30">
        <f t="shared" si="51"/>
        <v>0</v>
      </c>
      <c r="W173" s="24">
        <f t="shared" si="52"/>
        <v>0</v>
      </c>
      <c r="X173" s="24">
        <f t="shared" si="62"/>
        <v>0</v>
      </c>
      <c r="Y173" s="31">
        <f t="shared" si="63"/>
        <v>0</v>
      </c>
      <c r="Z173" s="20"/>
      <c r="AA173" s="19"/>
    </row>
    <row r="174" spans="1:27" ht="15.6" x14ac:dyDescent="0.3">
      <c r="A174" s="26">
        <v>156</v>
      </c>
      <c r="B174" s="28">
        <f>'Curva durate'!B178/1000</f>
        <v>3.0717457537900002E-2</v>
      </c>
      <c r="C174" s="11">
        <f t="shared" si="53"/>
        <v>0.05</v>
      </c>
      <c r="D174" s="11"/>
      <c r="E174" s="29">
        <f t="shared" si="54"/>
        <v>3.0717457537900002E-2</v>
      </c>
      <c r="F174" s="83">
        <f t="shared" si="55"/>
        <v>0</v>
      </c>
      <c r="G174" s="40">
        <f t="shared" si="56"/>
        <v>0</v>
      </c>
      <c r="H174" s="34">
        <f t="shared" si="43"/>
        <v>0</v>
      </c>
      <c r="I174" s="41">
        <f t="shared" si="44"/>
        <v>3.0717457537900002E-2</v>
      </c>
      <c r="J174" s="27">
        <f t="shared" si="45"/>
        <v>0</v>
      </c>
      <c r="K174" s="11">
        <f t="shared" si="46"/>
        <v>219</v>
      </c>
      <c r="L174">
        <f t="shared" si="47"/>
        <v>263</v>
      </c>
      <c r="M174" s="36">
        <f t="shared" si="57"/>
        <v>5.4325205564038109E-2</v>
      </c>
      <c r="N174" s="99">
        <f t="shared" si="58"/>
        <v>6.5750000000000003E-2</v>
      </c>
      <c r="O174">
        <f t="shared" si="59"/>
        <v>1593</v>
      </c>
      <c r="P174" s="36">
        <f t="shared" si="48"/>
        <v>2.511917285887877E-3</v>
      </c>
      <c r="Q174" s="1">
        <f t="shared" si="60"/>
        <v>0</v>
      </c>
      <c r="R174" s="23">
        <f t="shared" si="61"/>
        <v>218.23349999999999</v>
      </c>
      <c r="S174" s="23">
        <f t="shared" si="49"/>
        <v>0.85</v>
      </c>
      <c r="T174" s="11">
        <f t="shared" si="50"/>
        <v>0.97</v>
      </c>
      <c r="U174" s="20"/>
      <c r="V174" s="30">
        <f t="shared" si="51"/>
        <v>0</v>
      </c>
      <c r="W174" s="24">
        <f t="shared" si="52"/>
        <v>0</v>
      </c>
      <c r="X174" s="24">
        <f t="shared" si="62"/>
        <v>0</v>
      </c>
      <c r="Y174" s="31">
        <f t="shared" si="63"/>
        <v>0</v>
      </c>
      <c r="Z174" s="20"/>
      <c r="AA174" s="19"/>
    </row>
    <row r="175" spans="1:27" ht="15.6" x14ac:dyDescent="0.3">
      <c r="A175" s="26">
        <v>157</v>
      </c>
      <c r="B175" s="28">
        <f>'Curva durate'!B179/1000</f>
        <v>3.0465183372500006E-2</v>
      </c>
      <c r="C175" s="11">
        <f t="shared" si="53"/>
        <v>0.05</v>
      </c>
      <c r="D175" s="11"/>
      <c r="E175" s="29">
        <f t="shared" si="54"/>
        <v>3.0465183372500006E-2</v>
      </c>
      <c r="F175" s="83">
        <f t="shared" si="55"/>
        <v>0</v>
      </c>
      <c r="G175" s="40">
        <f t="shared" si="56"/>
        <v>0</v>
      </c>
      <c r="H175" s="34">
        <f t="shared" si="43"/>
        <v>0</v>
      </c>
      <c r="I175" s="41">
        <f t="shared" si="44"/>
        <v>3.0465183372500006E-2</v>
      </c>
      <c r="J175" s="27">
        <f t="shared" si="45"/>
        <v>0</v>
      </c>
      <c r="K175" s="11">
        <f t="shared" si="46"/>
        <v>219</v>
      </c>
      <c r="L175">
        <f t="shared" si="47"/>
        <v>263</v>
      </c>
      <c r="M175" s="36">
        <f t="shared" si="57"/>
        <v>5.4325205564038109E-2</v>
      </c>
      <c r="N175" s="99">
        <f t="shared" si="58"/>
        <v>6.5750000000000003E-2</v>
      </c>
      <c r="O175">
        <f t="shared" si="59"/>
        <v>1593</v>
      </c>
      <c r="P175" s="36">
        <f t="shared" si="48"/>
        <v>2.511917285887877E-3</v>
      </c>
      <c r="Q175" s="1">
        <f t="shared" si="60"/>
        <v>0</v>
      </c>
      <c r="R175" s="23">
        <f t="shared" si="61"/>
        <v>218.23349999999999</v>
      </c>
      <c r="S175" s="23">
        <f t="shared" si="49"/>
        <v>0.85</v>
      </c>
      <c r="T175" s="11">
        <f t="shared" si="50"/>
        <v>0.97</v>
      </c>
      <c r="U175" s="20"/>
      <c r="V175" s="30">
        <f t="shared" si="51"/>
        <v>0</v>
      </c>
      <c r="W175" s="24">
        <f t="shared" si="52"/>
        <v>0</v>
      </c>
      <c r="X175" s="24">
        <f t="shared" si="62"/>
        <v>0</v>
      </c>
      <c r="Y175" s="31">
        <f t="shared" si="63"/>
        <v>0</v>
      </c>
      <c r="Z175" s="20"/>
      <c r="AA175" s="19"/>
    </row>
    <row r="176" spans="1:27" ht="15.6" x14ac:dyDescent="0.3">
      <c r="A176" s="32">
        <v>158</v>
      </c>
      <c r="B176" s="28">
        <f>'Curva durate'!B180/1000</f>
        <v>3.0214987268299992E-2</v>
      </c>
      <c r="C176" s="11">
        <f t="shared" si="53"/>
        <v>0.05</v>
      </c>
      <c r="D176" s="11"/>
      <c r="E176" s="29">
        <f t="shared" si="54"/>
        <v>3.0214987268299992E-2</v>
      </c>
      <c r="F176" s="83">
        <f t="shared" si="55"/>
        <v>0</v>
      </c>
      <c r="G176" s="40">
        <f t="shared" si="56"/>
        <v>0</v>
      </c>
      <c r="H176" s="34">
        <f t="shared" si="43"/>
        <v>0</v>
      </c>
      <c r="I176" s="41">
        <f t="shared" si="44"/>
        <v>3.0214987268299992E-2</v>
      </c>
      <c r="J176" s="27">
        <f t="shared" si="45"/>
        <v>0</v>
      </c>
      <c r="K176" s="11">
        <f t="shared" si="46"/>
        <v>219</v>
      </c>
      <c r="L176">
        <f t="shared" si="47"/>
        <v>263</v>
      </c>
      <c r="M176" s="36">
        <f t="shared" si="57"/>
        <v>5.4325205564038109E-2</v>
      </c>
      <c r="N176" s="99">
        <f t="shared" si="58"/>
        <v>6.5750000000000003E-2</v>
      </c>
      <c r="O176">
        <f t="shared" si="59"/>
        <v>1593</v>
      </c>
      <c r="P176" s="36">
        <f t="shared" si="48"/>
        <v>2.511917285887877E-3</v>
      </c>
      <c r="Q176" s="1">
        <f t="shared" si="60"/>
        <v>0</v>
      </c>
      <c r="R176" s="23">
        <f t="shared" si="61"/>
        <v>218.23349999999999</v>
      </c>
      <c r="S176" s="23">
        <f t="shared" si="49"/>
        <v>0.85</v>
      </c>
      <c r="T176" s="11">
        <f t="shared" si="50"/>
        <v>0.97</v>
      </c>
      <c r="U176" s="20"/>
      <c r="V176" s="30">
        <f t="shared" si="51"/>
        <v>0</v>
      </c>
      <c r="W176" s="24">
        <f t="shared" si="52"/>
        <v>0</v>
      </c>
      <c r="X176" s="24">
        <f t="shared" si="62"/>
        <v>0</v>
      </c>
      <c r="Y176" s="31">
        <f t="shared" si="63"/>
        <v>0</v>
      </c>
      <c r="Z176" s="20"/>
      <c r="AA176" s="19"/>
    </row>
    <row r="177" spans="1:27" ht="16.2" thickBot="1" x14ac:dyDescent="0.35">
      <c r="A177" s="32">
        <v>159</v>
      </c>
      <c r="B177" s="28">
        <f>'Curva durate'!B181/1000</f>
        <v>2.9966858393500006E-2</v>
      </c>
      <c r="C177" s="11">
        <f t="shared" si="53"/>
        <v>0.05</v>
      </c>
      <c r="D177" s="11"/>
      <c r="E177" s="29">
        <f t="shared" si="54"/>
        <v>2.9966858393500006E-2</v>
      </c>
      <c r="F177" s="83">
        <f t="shared" si="55"/>
        <v>0</v>
      </c>
      <c r="G177" s="40">
        <f t="shared" si="56"/>
        <v>0</v>
      </c>
      <c r="H177" s="34">
        <f t="shared" si="43"/>
        <v>0</v>
      </c>
      <c r="I177" s="41">
        <f t="shared" si="44"/>
        <v>2.9966858393500006E-2</v>
      </c>
      <c r="J177" s="27">
        <f t="shared" si="45"/>
        <v>0</v>
      </c>
      <c r="K177" s="11">
        <f t="shared" si="46"/>
        <v>219</v>
      </c>
      <c r="L177">
        <f t="shared" si="47"/>
        <v>263</v>
      </c>
      <c r="M177" s="36">
        <f t="shared" si="57"/>
        <v>5.4325205564038109E-2</v>
      </c>
      <c r="N177" s="99">
        <f t="shared" si="58"/>
        <v>6.5750000000000003E-2</v>
      </c>
      <c r="O177">
        <f t="shared" si="59"/>
        <v>1593</v>
      </c>
      <c r="P177" s="36">
        <f t="shared" si="48"/>
        <v>2.511917285887877E-3</v>
      </c>
      <c r="Q177" s="1">
        <f t="shared" si="60"/>
        <v>0</v>
      </c>
      <c r="R177" s="23">
        <f t="shared" si="61"/>
        <v>218.23349999999999</v>
      </c>
      <c r="S177" s="23">
        <f t="shared" si="49"/>
        <v>0.85</v>
      </c>
      <c r="T177" s="11">
        <f t="shared" si="50"/>
        <v>0.97</v>
      </c>
      <c r="U177" s="20"/>
      <c r="V177" s="30">
        <f t="shared" si="51"/>
        <v>0</v>
      </c>
      <c r="W177" s="24">
        <f t="shared" si="52"/>
        <v>0</v>
      </c>
      <c r="X177" s="24">
        <f t="shared" si="62"/>
        <v>0</v>
      </c>
      <c r="Y177" s="31">
        <f t="shared" si="63"/>
        <v>0</v>
      </c>
      <c r="Z177" s="20"/>
      <c r="AA177" s="19"/>
    </row>
    <row r="178" spans="1:27" s="57" customFormat="1" ht="16.2" thickBot="1" x14ac:dyDescent="0.35">
      <c r="A178" s="74">
        <v>160</v>
      </c>
      <c r="B178" s="28">
        <f>'Curva durate'!B182/1000</f>
        <v>2.9720785916300001E-2</v>
      </c>
      <c r="C178" s="11">
        <f t="shared" si="53"/>
        <v>0.05</v>
      </c>
      <c r="D178" s="53"/>
      <c r="E178" s="29">
        <f t="shared" si="54"/>
        <v>2.9720785916300001E-2</v>
      </c>
      <c r="F178" s="83">
        <f t="shared" si="55"/>
        <v>0</v>
      </c>
      <c r="G178" s="40">
        <f t="shared" si="56"/>
        <v>0</v>
      </c>
      <c r="H178" s="54">
        <f t="shared" si="43"/>
        <v>0</v>
      </c>
      <c r="I178" s="55">
        <f t="shared" si="44"/>
        <v>2.9720785916300001E-2</v>
      </c>
      <c r="J178" s="56">
        <f t="shared" si="45"/>
        <v>0</v>
      </c>
      <c r="K178" s="53">
        <f t="shared" si="46"/>
        <v>219</v>
      </c>
      <c r="L178" s="57">
        <f t="shared" si="47"/>
        <v>263</v>
      </c>
      <c r="M178" s="36">
        <f t="shared" si="57"/>
        <v>5.4325205564038109E-2</v>
      </c>
      <c r="N178" s="99">
        <f t="shared" si="58"/>
        <v>6.5750000000000003E-2</v>
      </c>
      <c r="O178">
        <f t="shared" si="59"/>
        <v>1593</v>
      </c>
      <c r="P178" s="59">
        <f t="shared" si="48"/>
        <v>2.511917285887877E-3</v>
      </c>
      <c r="Q178" s="58">
        <f t="shared" si="60"/>
        <v>0</v>
      </c>
      <c r="R178" s="23">
        <f t="shared" si="61"/>
        <v>218.23349999999999</v>
      </c>
      <c r="S178" s="60">
        <f t="shared" si="49"/>
        <v>0.85</v>
      </c>
      <c r="T178" s="53">
        <f t="shared" si="50"/>
        <v>0.97</v>
      </c>
      <c r="U178" s="61"/>
      <c r="V178" s="62">
        <f t="shared" si="51"/>
        <v>0</v>
      </c>
      <c r="W178" s="63">
        <f t="shared" si="52"/>
        <v>0</v>
      </c>
      <c r="X178" s="63">
        <f t="shared" si="62"/>
        <v>0</v>
      </c>
      <c r="Y178" s="64">
        <f t="shared" si="63"/>
        <v>0</v>
      </c>
      <c r="Z178" s="61"/>
      <c r="AA178" s="65"/>
    </row>
    <row r="179" spans="1:27" ht="15.6" x14ac:dyDescent="0.3">
      <c r="A179" s="32">
        <v>161</v>
      </c>
      <c r="B179" s="28">
        <f>'Curva durate'!B183/1000</f>
        <v>2.9476759004899988E-2</v>
      </c>
      <c r="C179" s="11">
        <f t="shared" si="53"/>
        <v>0.05</v>
      </c>
      <c r="D179" s="11"/>
      <c r="E179" s="29">
        <f t="shared" si="54"/>
        <v>2.9476759004899988E-2</v>
      </c>
      <c r="F179" s="83">
        <f t="shared" si="55"/>
        <v>0</v>
      </c>
      <c r="G179" s="40">
        <f t="shared" si="56"/>
        <v>0</v>
      </c>
      <c r="H179" s="34">
        <f t="shared" si="43"/>
        <v>0</v>
      </c>
      <c r="I179" s="41">
        <f t="shared" si="44"/>
        <v>2.9476759004899988E-2</v>
      </c>
      <c r="J179" s="27">
        <f t="shared" si="45"/>
        <v>0</v>
      </c>
      <c r="K179" s="11">
        <f t="shared" si="46"/>
        <v>219</v>
      </c>
      <c r="L179">
        <f t="shared" si="47"/>
        <v>263</v>
      </c>
      <c r="M179" s="36">
        <f t="shared" si="57"/>
        <v>5.4325205564038109E-2</v>
      </c>
      <c r="N179" s="99">
        <f t="shared" si="58"/>
        <v>6.5750000000000003E-2</v>
      </c>
      <c r="O179">
        <f t="shared" si="59"/>
        <v>1593</v>
      </c>
      <c r="P179" s="36">
        <f t="shared" si="48"/>
        <v>2.511917285887877E-3</v>
      </c>
      <c r="Q179" s="1">
        <f t="shared" si="60"/>
        <v>0</v>
      </c>
      <c r="R179" s="23">
        <f t="shared" si="61"/>
        <v>218.23349999999999</v>
      </c>
      <c r="S179" s="23">
        <f t="shared" si="49"/>
        <v>0.85</v>
      </c>
      <c r="T179" s="11">
        <f t="shared" si="50"/>
        <v>0.97</v>
      </c>
      <c r="U179" s="20"/>
      <c r="V179" s="30">
        <f t="shared" si="51"/>
        <v>0</v>
      </c>
      <c r="W179" s="24">
        <f t="shared" si="52"/>
        <v>0</v>
      </c>
      <c r="X179" s="24">
        <f t="shared" si="62"/>
        <v>0</v>
      </c>
      <c r="Y179" s="31">
        <f t="shared" si="63"/>
        <v>0</v>
      </c>
      <c r="Z179" s="20"/>
      <c r="AA179" s="19"/>
    </row>
    <row r="180" spans="1:27" ht="15.6" x14ac:dyDescent="0.3">
      <c r="A180" s="32">
        <v>162</v>
      </c>
      <c r="B180" s="28">
        <f>'Curva durate'!B184/1000</f>
        <v>2.9234766827499994E-2</v>
      </c>
      <c r="C180" s="11">
        <f t="shared" si="53"/>
        <v>0.05</v>
      </c>
      <c r="D180" s="11"/>
      <c r="E180" s="29">
        <f t="shared" si="54"/>
        <v>2.9234766827499994E-2</v>
      </c>
      <c r="F180" s="83">
        <f t="shared" si="55"/>
        <v>0</v>
      </c>
      <c r="G180" s="40">
        <f t="shared" si="56"/>
        <v>0</v>
      </c>
      <c r="H180" s="34">
        <f t="shared" si="43"/>
        <v>0</v>
      </c>
      <c r="I180" s="41">
        <f t="shared" si="44"/>
        <v>2.9234766827499994E-2</v>
      </c>
      <c r="J180" s="27">
        <f t="shared" si="45"/>
        <v>0</v>
      </c>
      <c r="K180" s="11">
        <f t="shared" si="46"/>
        <v>219</v>
      </c>
      <c r="L180">
        <f t="shared" si="47"/>
        <v>263</v>
      </c>
      <c r="M180" s="36">
        <f t="shared" si="57"/>
        <v>5.4325205564038109E-2</v>
      </c>
      <c r="N180" s="99">
        <f t="shared" si="58"/>
        <v>6.5750000000000003E-2</v>
      </c>
      <c r="O180">
        <f t="shared" si="59"/>
        <v>1593</v>
      </c>
      <c r="P180" s="36">
        <f t="shared" si="48"/>
        <v>2.511917285887877E-3</v>
      </c>
      <c r="Q180" s="1">
        <f t="shared" si="60"/>
        <v>0</v>
      </c>
      <c r="R180" s="23">
        <f t="shared" si="61"/>
        <v>218.23349999999999</v>
      </c>
      <c r="S180" s="23">
        <f t="shared" si="49"/>
        <v>0.85</v>
      </c>
      <c r="T180" s="11">
        <f t="shared" si="50"/>
        <v>0.97</v>
      </c>
      <c r="U180" s="20"/>
      <c r="V180" s="30">
        <f t="shared" si="51"/>
        <v>0</v>
      </c>
      <c r="W180" s="24">
        <f t="shared" si="52"/>
        <v>0</v>
      </c>
      <c r="X180" s="24">
        <f t="shared" si="62"/>
        <v>0</v>
      </c>
      <c r="Y180" s="31">
        <f t="shared" si="63"/>
        <v>0</v>
      </c>
      <c r="Z180" s="20"/>
      <c r="AA180" s="19"/>
    </row>
    <row r="181" spans="1:27" ht="15.6" x14ac:dyDescent="0.3">
      <c r="A181" s="26">
        <v>163</v>
      </c>
      <c r="B181" s="28">
        <f>'Curva durate'!B185/1000</f>
        <v>2.8994798552299982E-2</v>
      </c>
      <c r="C181" s="11">
        <f t="shared" si="53"/>
        <v>0.05</v>
      </c>
      <c r="D181" s="11"/>
      <c r="E181" s="29">
        <f t="shared" si="54"/>
        <v>2.8994798552299982E-2</v>
      </c>
      <c r="F181" s="83">
        <f t="shared" si="55"/>
        <v>0</v>
      </c>
      <c r="G181" s="40">
        <f t="shared" si="56"/>
        <v>0</v>
      </c>
      <c r="H181" s="34">
        <f t="shared" si="43"/>
        <v>0</v>
      </c>
      <c r="I181" s="41">
        <f t="shared" si="44"/>
        <v>2.8994798552299982E-2</v>
      </c>
      <c r="J181" s="27">
        <f t="shared" si="45"/>
        <v>0</v>
      </c>
      <c r="K181" s="11">
        <f t="shared" si="46"/>
        <v>219</v>
      </c>
      <c r="L181">
        <f t="shared" si="47"/>
        <v>263</v>
      </c>
      <c r="M181" s="36">
        <f t="shared" si="57"/>
        <v>5.4325205564038109E-2</v>
      </c>
      <c r="N181" s="99">
        <f t="shared" si="58"/>
        <v>6.5750000000000003E-2</v>
      </c>
      <c r="O181">
        <f t="shared" si="59"/>
        <v>1593</v>
      </c>
      <c r="P181" s="36">
        <f t="shared" si="48"/>
        <v>2.511917285887877E-3</v>
      </c>
      <c r="Q181" s="1">
        <f t="shared" si="60"/>
        <v>0</v>
      </c>
      <c r="R181" s="23">
        <f t="shared" si="61"/>
        <v>218.23349999999999</v>
      </c>
      <c r="S181" s="23">
        <f t="shared" si="49"/>
        <v>0.85</v>
      </c>
      <c r="T181" s="11">
        <f t="shared" si="50"/>
        <v>0.97</v>
      </c>
      <c r="U181" s="20"/>
      <c r="V181" s="30">
        <f t="shared" si="51"/>
        <v>0</v>
      </c>
      <c r="W181" s="24">
        <f t="shared" si="52"/>
        <v>0</v>
      </c>
      <c r="X181" s="24">
        <f t="shared" si="62"/>
        <v>0</v>
      </c>
      <c r="Y181" s="31">
        <f t="shared" si="63"/>
        <v>0</v>
      </c>
      <c r="Z181" s="20"/>
      <c r="AA181" s="19"/>
    </row>
    <row r="182" spans="1:27" ht="15.6" x14ac:dyDescent="0.3">
      <c r="A182" s="32">
        <v>164</v>
      </c>
      <c r="B182" s="28">
        <f>'Curva durate'!B186/1000</f>
        <v>2.8756843347499995E-2</v>
      </c>
      <c r="C182" s="11">
        <f t="shared" si="53"/>
        <v>0.05</v>
      </c>
      <c r="D182" s="11"/>
      <c r="E182" s="29">
        <f t="shared" si="54"/>
        <v>2.8756843347499995E-2</v>
      </c>
      <c r="F182" s="83">
        <f t="shared" si="55"/>
        <v>0</v>
      </c>
      <c r="G182" s="40">
        <f t="shared" si="56"/>
        <v>0</v>
      </c>
      <c r="H182" s="34">
        <f t="shared" si="43"/>
        <v>0</v>
      </c>
      <c r="I182" s="41">
        <f t="shared" si="44"/>
        <v>2.8756843347499995E-2</v>
      </c>
      <c r="J182" s="27">
        <f t="shared" si="45"/>
        <v>0</v>
      </c>
      <c r="K182" s="11">
        <f t="shared" si="46"/>
        <v>219</v>
      </c>
      <c r="L182">
        <f t="shared" si="47"/>
        <v>263</v>
      </c>
      <c r="M182" s="36">
        <f t="shared" si="57"/>
        <v>5.4325205564038109E-2</v>
      </c>
      <c r="N182" s="99">
        <f t="shared" si="58"/>
        <v>6.5750000000000003E-2</v>
      </c>
      <c r="O182">
        <f t="shared" si="59"/>
        <v>1593</v>
      </c>
      <c r="P182" s="36">
        <f t="shared" si="48"/>
        <v>2.511917285887877E-3</v>
      </c>
      <c r="Q182" s="1">
        <f t="shared" si="60"/>
        <v>0</v>
      </c>
      <c r="R182" s="23">
        <f t="shared" si="61"/>
        <v>218.23349999999999</v>
      </c>
      <c r="S182" s="23">
        <f t="shared" si="49"/>
        <v>0.85</v>
      </c>
      <c r="T182" s="11">
        <f t="shared" si="50"/>
        <v>0.97</v>
      </c>
      <c r="U182" s="20"/>
      <c r="V182" s="30">
        <f t="shared" si="51"/>
        <v>0</v>
      </c>
      <c r="W182" s="24">
        <f t="shared" si="52"/>
        <v>0</v>
      </c>
      <c r="X182" s="24">
        <f t="shared" si="62"/>
        <v>0</v>
      </c>
      <c r="Y182" s="31">
        <f t="shared" si="63"/>
        <v>0</v>
      </c>
      <c r="Z182" s="20"/>
      <c r="AA182" s="19"/>
    </row>
    <row r="183" spans="1:27" ht="15.6" x14ac:dyDescent="0.3">
      <c r="A183" s="32">
        <v>165</v>
      </c>
      <c r="B183" s="28">
        <f>'Curva durate'!B187/1000</f>
        <v>2.8520890381299992E-2</v>
      </c>
      <c r="C183" s="11">
        <f t="shared" si="53"/>
        <v>0.05</v>
      </c>
      <c r="D183" s="11"/>
      <c r="E183" s="29">
        <f t="shared" si="54"/>
        <v>2.8520890381299992E-2</v>
      </c>
      <c r="F183" s="83">
        <f t="shared" si="55"/>
        <v>0</v>
      </c>
      <c r="G183" s="40">
        <f t="shared" si="56"/>
        <v>0</v>
      </c>
      <c r="H183" s="34">
        <f t="shared" si="43"/>
        <v>0</v>
      </c>
      <c r="I183" s="41">
        <f t="shared" si="44"/>
        <v>2.8520890381299992E-2</v>
      </c>
      <c r="J183" s="27">
        <f t="shared" si="45"/>
        <v>0</v>
      </c>
      <c r="K183" s="11">
        <f t="shared" si="46"/>
        <v>219</v>
      </c>
      <c r="L183">
        <f t="shared" si="47"/>
        <v>263</v>
      </c>
      <c r="M183" s="36">
        <f t="shared" si="57"/>
        <v>5.4325205564038109E-2</v>
      </c>
      <c r="N183" s="99">
        <f t="shared" si="58"/>
        <v>6.5750000000000003E-2</v>
      </c>
      <c r="O183">
        <f t="shared" si="59"/>
        <v>1593</v>
      </c>
      <c r="P183" s="36">
        <f t="shared" si="48"/>
        <v>2.511917285887877E-3</v>
      </c>
      <c r="Q183" s="1">
        <f t="shared" si="60"/>
        <v>0</v>
      </c>
      <c r="R183" s="23">
        <f t="shared" si="61"/>
        <v>218.23349999999999</v>
      </c>
      <c r="S183" s="23">
        <f t="shared" si="49"/>
        <v>0.85</v>
      </c>
      <c r="T183" s="11">
        <f t="shared" si="50"/>
        <v>0.97</v>
      </c>
      <c r="U183" s="20"/>
      <c r="V183" s="30">
        <f t="shared" si="51"/>
        <v>0</v>
      </c>
      <c r="W183" s="24">
        <f t="shared" si="52"/>
        <v>0</v>
      </c>
      <c r="X183" s="24">
        <f t="shared" si="62"/>
        <v>0</v>
      </c>
      <c r="Y183" s="31">
        <f t="shared" si="63"/>
        <v>0</v>
      </c>
      <c r="Z183" s="20"/>
      <c r="AA183" s="19"/>
    </row>
    <row r="184" spans="1:27" ht="15.6" x14ac:dyDescent="0.3">
      <c r="A184" s="26">
        <v>166</v>
      </c>
      <c r="B184" s="28">
        <f>'Curva durate'!B188/1000</f>
        <v>2.8286928821900006E-2</v>
      </c>
      <c r="C184" s="11">
        <f t="shared" si="53"/>
        <v>0.05</v>
      </c>
      <c r="D184" s="11"/>
      <c r="E184" s="29">
        <f t="shared" si="54"/>
        <v>2.8286928821900006E-2</v>
      </c>
      <c r="F184" s="83">
        <f t="shared" si="55"/>
        <v>0</v>
      </c>
      <c r="G184" s="40">
        <f t="shared" si="56"/>
        <v>0</v>
      </c>
      <c r="H184" s="34">
        <f t="shared" si="43"/>
        <v>0</v>
      </c>
      <c r="I184" s="41">
        <f t="shared" si="44"/>
        <v>2.8286928821900006E-2</v>
      </c>
      <c r="J184" s="27">
        <f t="shared" si="45"/>
        <v>0</v>
      </c>
      <c r="K184" s="11">
        <f t="shared" si="46"/>
        <v>219</v>
      </c>
      <c r="L184">
        <f t="shared" si="47"/>
        <v>263</v>
      </c>
      <c r="M184" s="36">
        <f t="shared" si="57"/>
        <v>5.4325205564038109E-2</v>
      </c>
      <c r="N184" s="99">
        <f t="shared" si="58"/>
        <v>6.5750000000000003E-2</v>
      </c>
      <c r="O184">
        <f t="shared" si="59"/>
        <v>1593</v>
      </c>
      <c r="P184" s="36">
        <f t="shared" si="48"/>
        <v>2.511917285887877E-3</v>
      </c>
      <c r="Q184" s="1">
        <f t="shared" si="60"/>
        <v>0</v>
      </c>
      <c r="R184" s="23">
        <f t="shared" si="61"/>
        <v>218.23349999999999</v>
      </c>
      <c r="S184" s="23">
        <f t="shared" si="49"/>
        <v>0.85</v>
      </c>
      <c r="T184" s="11">
        <f t="shared" si="50"/>
        <v>0.97</v>
      </c>
      <c r="U184" s="20"/>
      <c r="V184" s="30">
        <f t="shared" si="51"/>
        <v>0</v>
      </c>
      <c r="W184" s="24">
        <f t="shared" si="52"/>
        <v>0</v>
      </c>
      <c r="X184" s="24">
        <f t="shared" si="62"/>
        <v>0</v>
      </c>
      <c r="Y184" s="31">
        <f t="shared" si="63"/>
        <v>0</v>
      </c>
      <c r="Z184" s="20"/>
      <c r="AA184" s="19"/>
    </row>
    <row r="185" spans="1:27" ht="15.6" x14ac:dyDescent="0.3">
      <c r="A185" s="32">
        <v>167</v>
      </c>
      <c r="B185" s="28">
        <f>'Curva durate'!B189/1000</f>
        <v>2.8054947837499997E-2</v>
      </c>
      <c r="C185" s="11">
        <f t="shared" si="53"/>
        <v>0.05</v>
      </c>
      <c r="D185" s="11"/>
      <c r="E185" s="29">
        <f t="shared" si="54"/>
        <v>2.8054947837499997E-2</v>
      </c>
      <c r="F185" s="83">
        <f t="shared" si="55"/>
        <v>0</v>
      </c>
      <c r="G185" s="40">
        <f t="shared" si="56"/>
        <v>0</v>
      </c>
      <c r="H185" s="34">
        <f t="shared" si="43"/>
        <v>0</v>
      </c>
      <c r="I185" s="41">
        <f t="shared" si="44"/>
        <v>2.8054947837499997E-2</v>
      </c>
      <c r="J185" s="27">
        <f t="shared" si="45"/>
        <v>0</v>
      </c>
      <c r="K185" s="11">
        <f t="shared" si="46"/>
        <v>219</v>
      </c>
      <c r="L185">
        <f t="shared" si="47"/>
        <v>263</v>
      </c>
      <c r="M185" s="36">
        <f t="shared" si="57"/>
        <v>5.4325205564038109E-2</v>
      </c>
      <c r="N185" s="99">
        <f t="shared" si="58"/>
        <v>6.5750000000000003E-2</v>
      </c>
      <c r="O185">
        <f t="shared" si="59"/>
        <v>1593</v>
      </c>
      <c r="P185" s="36">
        <f t="shared" si="48"/>
        <v>2.511917285887877E-3</v>
      </c>
      <c r="Q185" s="1">
        <f t="shared" si="60"/>
        <v>0</v>
      </c>
      <c r="R185" s="23">
        <f t="shared" si="61"/>
        <v>218.23349999999999</v>
      </c>
      <c r="S185" s="23">
        <f t="shared" si="49"/>
        <v>0.85</v>
      </c>
      <c r="T185" s="11">
        <f t="shared" si="50"/>
        <v>0.97</v>
      </c>
      <c r="U185" s="20"/>
      <c r="V185" s="30">
        <f t="shared" si="51"/>
        <v>0</v>
      </c>
      <c r="W185" s="24">
        <f t="shared" si="52"/>
        <v>0</v>
      </c>
      <c r="X185" s="24">
        <f t="shared" si="62"/>
        <v>0</v>
      </c>
      <c r="Y185" s="31">
        <f t="shared" si="63"/>
        <v>0</v>
      </c>
      <c r="Z185" s="20"/>
      <c r="AA185" s="19"/>
    </row>
    <row r="186" spans="1:27" ht="15.6" x14ac:dyDescent="0.3">
      <c r="A186" s="32">
        <v>168</v>
      </c>
      <c r="B186" s="28">
        <f>'Curva durate'!B190/1000</f>
        <v>2.7824936596300007E-2</v>
      </c>
      <c r="C186" s="11">
        <f t="shared" si="53"/>
        <v>0.05</v>
      </c>
      <c r="D186" s="11"/>
      <c r="E186" s="29">
        <f t="shared" si="54"/>
        <v>2.7824936596300007E-2</v>
      </c>
      <c r="F186" s="83">
        <f t="shared" si="55"/>
        <v>0</v>
      </c>
      <c r="G186" s="40">
        <f t="shared" si="56"/>
        <v>0</v>
      </c>
      <c r="H186" s="34">
        <f t="shared" si="43"/>
        <v>0</v>
      </c>
      <c r="I186" s="41">
        <f t="shared" si="44"/>
        <v>2.7824936596300007E-2</v>
      </c>
      <c r="J186" s="27">
        <f t="shared" si="45"/>
        <v>0</v>
      </c>
      <c r="K186" s="11">
        <f t="shared" si="46"/>
        <v>219</v>
      </c>
      <c r="L186">
        <f t="shared" si="47"/>
        <v>263</v>
      </c>
      <c r="M186" s="36">
        <f t="shared" si="57"/>
        <v>5.4325205564038109E-2</v>
      </c>
      <c r="N186" s="99">
        <f t="shared" si="58"/>
        <v>6.5750000000000003E-2</v>
      </c>
      <c r="O186">
        <f t="shared" si="59"/>
        <v>1593</v>
      </c>
      <c r="P186" s="36">
        <f t="shared" si="48"/>
        <v>2.511917285887877E-3</v>
      </c>
      <c r="Q186" s="1">
        <f t="shared" si="60"/>
        <v>0</v>
      </c>
      <c r="R186" s="23">
        <f t="shared" si="61"/>
        <v>218.23349999999999</v>
      </c>
      <c r="S186" s="23">
        <f t="shared" si="49"/>
        <v>0.85</v>
      </c>
      <c r="T186" s="11">
        <f t="shared" si="50"/>
        <v>0.97</v>
      </c>
      <c r="U186" s="20"/>
      <c r="V186" s="30">
        <f t="shared" si="51"/>
        <v>0</v>
      </c>
      <c r="W186" s="24">
        <f t="shared" si="52"/>
        <v>0</v>
      </c>
      <c r="X186" s="24">
        <f t="shared" si="62"/>
        <v>0</v>
      </c>
      <c r="Y186" s="31">
        <f t="shared" si="63"/>
        <v>0</v>
      </c>
      <c r="Z186" s="20"/>
      <c r="AA186" s="19"/>
    </row>
    <row r="187" spans="1:27" ht="15.6" x14ac:dyDescent="0.3">
      <c r="A187" s="26">
        <v>169</v>
      </c>
      <c r="B187" s="28">
        <f>'Curva durate'!B191/1000</f>
        <v>2.7596884266499984E-2</v>
      </c>
      <c r="C187" s="11">
        <f t="shared" si="53"/>
        <v>0.05</v>
      </c>
      <c r="D187" s="11"/>
      <c r="E187" s="29">
        <f t="shared" si="54"/>
        <v>2.7596884266499984E-2</v>
      </c>
      <c r="F187" s="83">
        <f t="shared" si="55"/>
        <v>0</v>
      </c>
      <c r="G187" s="40">
        <f t="shared" si="56"/>
        <v>0</v>
      </c>
      <c r="H187" s="34">
        <f t="shared" si="43"/>
        <v>0</v>
      </c>
      <c r="I187" s="41">
        <f t="shared" si="44"/>
        <v>2.7596884266499984E-2</v>
      </c>
      <c r="J187" s="27">
        <f t="shared" si="45"/>
        <v>0</v>
      </c>
      <c r="K187" s="11">
        <f t="shared" si="46"/>
        <v>219</v>
      </c>
      <c r="L187">
        <f t="shared" si="47"/>
        <v>263</v>
      </c>
      <c r="M187" s="36">
        <f t="shared" si="57"/>
        <v>5.4325205564038109E-2</v>
      </c>
      <c r="N187" s="99">
        <f t="shared" si="58"/>
        <v>6.5750000000000003E-2</v>
      </c>
      <c r="O187">
        <f t="shared" si="59"/>
        <v>1593</v>
      </c>
      <c r="P187" s="36">
        <f t="shared" si="48"/>
        <v>2.511917285887877E-3</v>
      </c>
      <c r="Q187" s="1">
        <f t="shared" si="60"/>
        <v>0</v>
      </c>
      <c r="R187" s="23">
        <f t="shared" si="61"/>
        <v>218.23349999999999</v>
      </c>
      <c r="S187" s="23">
        <f t="shared" si="49"/>
        <v>0.85</v>
      </c>
      <c r="T187" s="11">
        <f t="shared" si="50"/>
        <v>0.97</v>
      </c>
      <c r="U187" s="20"/>
      <c r="V187" s="30">
        <f t="shared" si="51"/>
        <v>0</v>
      </c>
      <c r="W187" s="24">
        <f t="shared" si="52"/>
        <v>0</v>
      </c>
      <c r="X187" s="24">
        <f t="shared" si="62"/>
        <v>0</v>
      </c>
      <c r="Y187" s="31">
        <f t="shared" si="63"/>
        <v>0</v>
      </c>
      <c r="Z187" s="20"/>
      <c r="AA187" s="19"/>
    </row>
    <row r="188" spans="1:27" ht="15.6" x14ac:dyDescent="0.3">
      <c r="A188" s="32">
        <v>170</v>
      </c>
      <c r="B188" s="28">
        <f>'Curva durate'!B192/1000</f>
        <v>2.7370780016300004E-2</v>
      </c>
      <c r="C188" s="11">
        <f t="shared" si="53"/>
        <v>0.05</v>
      </c>
      <c r="D188" s="11"/>
      <c r="E188" s="29">
        <f t="shared" si="54"/>
        <v>2.7370780016300004E-2</v>
      </c>
      <c r="F188" s="83">
        <f t="shared" si="55"/>
        <v>0</v>
      </c>
      <c r="G188" s="40">
        <f t="shared" si="56"/>
        <v>0</v>
      </c>
      <c r="H188" s="34">
        <f t="shared" si="43"/>
        <v>0</v>
      </c>
      <c r="I188" s="41">
        <f t="shared" si="44"/>
        <v>2.7370780016300004E-2</v>
      </c>
      <c r="J188" s="27">
        <f t="shared" si="45"/>
        <v>0</v>
      </c>
      <c r="K188" s="11">
        <f t="shared" si="46"/>
        <v>219</v>
      </c>
      <c r="L188">
        <f t="shared" si="47"/>
        <v>263</v>
      </c>
      <c r="M188" s="36">
        <f t="shared" si="57"/>
        <v>5.4325205564038109E-2</v>
      </c>
      <c r="N188" s="99">
        <f t="shared" si="58"/>
        <v>6.5750000000000003E-2</v>
      </c>
      <c r="O188">
        <f t="shared" si="59"/>
        <v>1593</v>
      </c>
      <c r="P188" s="36">
        <f t="shared" si="48"/>
        <v>2.511917285887877E-3</v>
      </c>
      <c r="Q188" s="1">
        <f t="shared" si="60"/>
        <v>0</v>
      </c>
      <c r="R188" s="23">
        <f t="shared" si="61"/>
        <v>218.23349999999999</v>
      </c>
      <c r="S188" s="23">
        <f t="shared" si="49"/>
        <v>0.85</v>
      </c>
      <c r="T188" s="11">
        <f t="shared" si="50"/>
        <v>0.97</v>
      </c>
      <c r="U188" s="20"/>
      <c r="V188" s="30">
        <f t="shared" si="51"/>
        <v>0</v>
      </c>
      <c r="W188" s="24">
        <f t="shared" si="52"/>
        <v>0</v>
      </c>
      <c r="X188" s="24">
        <f t="shared" si="62"/>
        <v>0</v>
      </c>
      <c r="Y188" s="31">
        <f t="shared" si="63"/>
        <v>0</v>
      </c>
      <c r="Z188" s="20"/>
      <c r="AA188" s="19"/>
    </row>
    <row r="189" spans="1:27" ht="15.6" x14ac:dyDescent="0.3">
      <c r="A189" s="32">
        <v>171</v>
      </c>
      <c r="B189" s="28">
        <f>'Curva durate'!B193/1000</f>
        <v>2.7146613013899996E-2</v>
      </c>
      <c r="C189" s="11">
        <f t="shared" si="53"/>
        <v>0.05</v>
      </c>
      <c r="D189" s="11"/>
      <c r="E189" s="29">
        <f t="shared" si="54"/>
        <v>2.7146613013899996E-2</v>
      </c>
      <c r="F189" s="83">
        <f t="shared" si="55"/>
        <v>0</v>
      </c>
      <c r="G189" s="40">
        <f t="shared" si="56"/>
        <v>0</v>
      </c>
      <c r="H189" s="34">
        <f t="shared" si="43"/>
        <v>0</v>
      </c>
      <c r="I189" s="41">
        <f t="shared" si="44"/>
        <v>2.7146613013899996E-2</v>
      </c>
      <c r="J189" s="27">
        <f t="shared" si="45"/>
        <v>0</v>
      </c>
      <c r="K189" s="11">
        <f t="shared" si="46"/>
        <v>219</v>
      </c>
      <c r="L189">
        <f t="shared" si="47"/>
        <v>263</v>
      </c>
      <c r="M189" s="36">
        <f t="shared" si="57"/>
        <v>5.4325205564038109E-2</v>
      </c>
      <c r="N189" s="99">
        <f t="shared" si="58"/>
        <v>6.5750000000000003E-2</v>
      </c>
      <c r="O189">
        <f t="shared" si="59"/>
        <v>1593</v>
      </c>
      <c r="P189" s="36">
        <f t="shared" si="48"/>
        <v>2.511917285887877E-3</v>
      </c>
      <c r="Q189" s="1">
        <f t="shared" si="60"/>
        <v>0</v>
      </c>
      <c r="R189" s="23">
        <f t="shared" si="61"/>
        <v>218.23349999999999</v>
      </c>
      <c r="S189" s="23">
        <f t="shared" si="49"/>
        <v>0.85</v>
      </c>
      <c r="T189" s="11">
        <f t="shared" si="50"/>
        <v>0.97</v>
      </c>
      <c r="U189" s="20"/>
      <c r="V189" s="30">
        <f t="shared" si="51"/>
        <v>0</v>
      </c>
      <c r="W189" s="24">
        <f t="shared" si="52"/>
        <v>0</v>
      </c>
      <c r="X189" s="24">
        <f t="shared" si="62"/>
        <v>0</v>
      </c>
      <c r="Y189" s="31">
        <f t="shared" si="63"/>
        <v>0</v>
      </c>
      <c r="Z189" s="20"/>
      <c r="AA189" s="19"/>
    </row>
    <row r="190" spans="1:27" ht="15.6" x14ac:dyDescent="0.3">
      <c r="A190" s="26">
        <v>172</v>
      </c>
      <c r="B190" s="28">
        <f>'Curva durate'!B194/1000</f>
        <v>2.6924372427500003E-2</v>
      </c>
      <c r="C190" s="11">
        <f t="shared" si="53"/>
        <v>0.05</v>
      </c>
      <c r="D190" s="11"/>
      <c r="E190" s="29">
        <f t="shared" si="54"/>
        <v>2.6924372427500003E-2</v>
      </c>
      <c r="F190" s="83">
        <f t="shared" si="55"/>
        <v>0</v>
      </c>
      <c r="G190" s="40">
        <f t="shared" si="56"/>
        <v>0</v>
      </c>
      <c r="H190" s="34">
        <f t="shared" si="43"/>
        <v>0</v>
      </c>
      <c r="I190" s="41">
        <f t="shared" si="44"/>
        <v>2.6924372427500003E-2</v>
      </c>
      <c r="J190" s="27">
        <f t="shared" si="45"/>
        <v>0</v>
      </c>
      <c r="K190" s="11">
        <f t="shared" si="46"/>
        <v>219</v>
      </c>
      <c r="L190">
        <f t="shared" si="47"/>
        <v>263</v>
      </c>
      <c r="M190" s="36">
        <f t="shared" si="57"/>
        <v>5.4325205564038109E-2</v>
      </c>
      <c r="N190" s="99">
        <f t="shared" si="58"/>
        <v>6.5750000000000003E-2</v>
      </c>
      <c r="O190">
        <f t="shared" si="59"/>
        <v>1593</v>
      </c>
      <c r="P190" s="36">
        <f t="shared" si="48"/>
        <v>2.511917285887877E-3</v>
      </c>
      <c r="Q190" s="1">
        <f t="shared" si="60"/>
        <v>0</v>
      </c>
      <c r="R190" s="23">
        <f t="shared" si="61"/>
        <v>218.23349999999999</v>
      </c>
      <c r="S190" s="23">
        <f t="shared" si="49"/>
        <v>0.85</v>
      </c>
      <c r="T190" s="11">
        <f t="shared" si="50"/>
        <v>0.97</v>
      </c>
      <c r="U190" s="20"/>
      <c r="V190" s="30">
        <f t="shared" si="51"/>
        <v>0</v>
      </c>
      <c r="W190" s="24">
        <f t="shared" si="52"/>
        <v>0</v>
      </c>
      <c r="X190" s="24">
        <f t="shared" si="62"/>
        <v>0</v>
      </c>
      <c r="Y190" s="31">
        <f t="shared" si="63"/>
        <v>0</v>
      </c>
      <c r="Z190" s="20"/>
      <c r="AA190" s="19"/>
    </row>
    <row r="191" spans="1:27" ht="15.6" x14ac:dyDescent="0.3">
      <c r="A191" s="32">
        <v>173</v>
      </c>
      <c r="B191" s="28">
        <f>'Curva durate'!B195/1000</f>
        <v>2.6704047425299991E-2</v>
      </c>
      <c r="C191" s="11">
        <f t="shared" si="53"/>
        <v>0.05</v>
      </c>
      <c r="D191" s="11"/>
      <c r="E191" s="29">
        <f t="shared" si="54"/>
        <v>2.6704047425299991E-2</v>
      </c>
      <c r="F191" s="83">
        <f t="shared" si="55"/>
        <v>0</v>
      </c>
      <c r="G191" s="40">
        <f t="shared" si="56"/>
        <v>0</v>
      </c>
      <c r="H191" s="34">
        <f t="shared" si="43"/>
        <v>0</v>
      </c>
      <c r="I191" s="41">
        <f t="shared" si="44"/>
        <v>2.6704047425299991E-2</v>
      </c>
      <c r="J191" s="27">
        <f t="shared" si="45"/>
        <v>0</v>
      </c>
      <c r="K191" s="11">
        <f t="shared" si="46"/>
        <v>219</v>
      </c>
      <c r="L191">
        <f t="shared" si="47"/>
        <v>263</v>
      </c>
      <c r="M191" s="36">
        <f t="shared" si="57"/>
        <v>5.4325205564038109E-2</v>
      </c>
      <c r="N191" s="99">
        <f t="shared" si="58"/>
        <v>6.5750000000000003E-2</v>
      </c>
      <c r="O191">
        <f t="shared" si="59"/>
        <v>1593</v>
      </c>
      <c r="P191" s="36">
        <f t="shared" si="48"/>
        <v>2.511917285887877E-3</v>
      </c>
      <c r="Q191" s="1">
        <f t="shared" si="60"/>
        <v>0</v>
      </c>
      <c r="R191" s="23">
        <f t="shared" si="61"/>
        <v>218.23349999999999</v>
      </c>
      <c r="S191" s="23">
        <f t="shared" si="49"/>
        <v>0.85</v>
      </c>
      <c r="T191" s="11">
        <f t="shared" si="50"/>
        <v>0.97</v>
      </c>
      <c r="U191" s="20"/>
      <c r="V191" s="30">
        <f t="shared" si="51"/>
        <v>0</v>
      </c>
      <c r="W191" s="24">
        <f t="shared" si="52"/>
        <v>0</v>
      </c>
      <c r="X191" s="24">
        <f t="shared" si="62"/>
        <v>0</v>
      </c>
      <c r="Y191" s="31">
        <f t="shared" si="63"/>
        <v>0</v>
      </c>
      <c r="Z191" s="20"/>
      <c r="AA191" s="19"/>
    </row>
    <row r="192" spans="1:27" ht="15.6" x14ac:dyDescent="0.3">
      <c r="A192" s="32">
        <v>174</v>
      </c>
      <c r="B192" s="28">
        <f>'Curva durate'!B196/1000</f>
        <v>2.6485627175500001E-2</v>
      </c>
      <c r="C192" s="11">
        <f t="shared" si="53"/>
        <v>0.05</v>
      </c>
      <c r="D192" s="11"/>
      <c r="E192" s="29">
        <f t="shared" si="54"/>
        <v>2.6485627175500001E-2</v>
      </c>
      <c r="F192" s="83">
        <f t="shared" si="55"/>
        <v>0</v>
      </c>
      <c r="G192" s="40">
        <f t="shared" si="56"/>
        <v>0</v>
      </c>
      <c r="H192" s="34">
        <f t="shared" si="43"/>
        <v>0</v>
      </c>
      <c r="I192" s="41">
        <f t="shared" si="44"/>
        <v>2.6485627175500001E-2</v>
      </c>
      <c r="J192" s="27">
        <f t="shared" si="45"/>
        <v>0</v>
      </c>
      <c r="K192" s="11">
        <f t="shared" si="46"/>
        <v>219</v>
      </c>
      <c r="L192">
        <f t="shared" si="47"/>
        <v>263</v>
      </c>
      <c r="M192" s="36">
        <f t="shared" si="57"/>
        <v>5.4325205564038109E-2</v>
      </c>
      <c r="N192" s="99">
        <f t="shared" si="58"/>
        <v>6.5750000000000003E-2</v>
      </c>
      <c r="O192">
        <f t="shared" si="59"/>
        <v>1593</v>
      </c>
      <c r="P192" s="36">
        <f t="shared" si="48"/>
        <v>2.511917285887877E-3</v>
      </c>
      <c r="Q192" s="1">
        <f t="shared" si="60"/>
        <v>0</v>
      </c>
      <c r="R192" s="23">
        <f t="shared" si="61"/>
        <v>218.23349999999999</v>
      </c>
      <c r="S192" s="23">
        <f t="shared" si="49"/>
        <v>0.85</v>
      </c>
      <c r="T192" s="11">
        <f t="shared" si="50"/>
        <v>0.97</v>
      </c>
      <c r="U192" s="20"/>
      <c r="V192" s="30">
        <f t="shared" si="51"/>
        <v>0</v>
      </c>
      <c r="W192" s="24">
        <f t="shared" si="52"/>
        <v>0</v>
      </c>
      <c r="X192" s="24">
        <f t="shared" si="62"/>
        <v>0</v>
      </c>
      <c r="Y192" s="31">
        <f t="shared" si="63"/>
        <v>0</v>
      </c>
      <c r="Z192" s="20"/>
      <c r="AA192" s="19"/>
    </row>
    <row r="193" spans="1:27" ht="15.6" x14ac:dyDescent="0.3">
      <c r="A193" s="26">
        <v>175</v>
      </c>
      <c r="B193" s="28">
        <f>'Curva durate'!B197/1000</f>
        <v>2.6269100846299992E-2</v>
      </c>
      <c r="C193" s="11">
        <f t="shared" si="53"/>
        <v>0.05</v>
      </c>
      <c r="D193" s="11"/>
      <c r="E193" s="29">
        <f t="shared" si="54"/>
        <v>2.6269100846299992E-2</v>
      </c>
      <c r="F193" s="83">
        <f t="shared" si="55"/>
        <v>0</v>
      </c>
      <c r="G193" s="40">
        <f t="shared" si="56"/>
        <v>0</v>
      </c>
      <c r="H193" s="34">
        <f t="shared" si="43"/>
        <v>0</v>
      </c>
      <c r="I193" s="41">
        <f t="shared" si="44"/>
        <v>2.6269100846299992E-2</v>
      </c>
      <c r="J193" s="27">
        <f t="shared" si="45"/>
        <v>0</v>
      </c>
      <c r="K193" s="11">
        <f t="shared" si="46"/>
        <v>219</v>
      </c>
      <c r="L193">
        <f t="shared" si="47"/>
        <v>263</v>
      </c>
      <c r="M193" s="36">
        <f t="shared" si="57"/>
        <v>5.4325205564038109E-2</v>
      </c>
      <c r="N193" s="99">
        <f t="shared" si="58"/>
        <v>6.5750000000000003E-2</v>
      </c>
      <c r="O193">
        <f t="shared" si="59"/>
        <v>1593</v>
      </c>
      <c r="P193" s="36">
        <f t="shared" si="48"/>
        <v>2.511917285887877E-3</v>
      </c>
      <c r="Q193" s="1">
        <f t="shared" si="60"/>
        <v>0</v>
      </c>
      <c r="R193" s="23">
        <f t="shared" si="61"/>
        <v>218.23349999999999</v>
      </c>
      <c r="S193" s="23">
        <f t="shared" si="49"/>
        <v>0.85</v>
      </c>
      <c r="T193" s="11">
        <f t="shared" si="50"/>
        <v>0.97</v>
      </c>
      <c r="U193" s="20"/>
      <c r="V193" s="30">
        <f t="shared" si="51"/>
        <v>0</v>
      </c>
      <c r="W193" s="24">
        <f t="shared" si="52"/>
        <v>0</v>
      </c>
      <c r="X193" s="24">
        <f t="shared" si="62"/>
        <v>0</v>
      </c>
      <c r="Y193" s="31">
        <f t="shared" si="63"/>
        <v>0</v>
      </c>
      <c r="Z193" s="20"/>
      <c r="AA193" s="19"/>
    </row>
    <row r="194" spans="1:27" ht="15.6" x14ac:dyDescent="0.3">
      <c r="A194" s="32">
        <v>176</v>
      </c>
      <c r="B194" s="28">
        <f>'Curva durate'!B198/1000</f>
        <v>2.6054457605899983E-2</v>
      </c>
      <c r="C194" s="11">
        <f t="shared" si="53"/>
        <v>0.05</v>
      </c>
      <c r="D194" s="11"/>
      <c r="E194" s="29">
        <f t="shared" si="54"/>
        <v>2.6054457605899983E-2</v>
      </c>
      <c r="F194" s="83">
        <f t="shared" si="55"/>
        <v>0</v>
      </c>
      <c r="G194" s="40">
        <f t="shared" si="56"/>
        <v>0</v>
      </c>
      <c r="H194" s="34">
        <f t="shared" si="43"/>
        <v>0</v>
      </c>
      <c r="I194" s="41">
        <f t="shared" si="44"/>
        <v>2.6054457605899983E-2</v>
      </c>
      <c r="J194" s="27">
        <f t="shared" si="45"/>
        <v>0</v>
      </c>
      <c r="K194" s="11">
        <f t="shared" si="46"/>
        <v>219</v>
      </c>
      <c r="L194">
        <f t="shared" si="47"/>
        <v>263</v>
      </c>
      <c r="M194" s="36">
        <f t="shared" si="57"/>
        <v>5.4325205564038109E-2</v>
      </c>
      <c r="N194" s="99">
        <f t="shared" si="58"/>
        <v>6.5750000000000003E-2</v>
      </c>
      <c r="O194">
        <f t="shared" si="59"/>
        <v>1593</v>
      </c>
      <c r="P194" s="36">
        <f t="shared" si="48"/>
        <v>2.511917285887877E-3</v>
      </c>
      <c r="Q194" s="1">
        <f t="shared" si="60"/>
        <v>0</v>
      </c>
      <c r="R194" s="23">
        <f t="shared" si="61"/>
        <v>218.23349999999999</v>
      </c>
      <c r="S194" s="23">
        <f t="shared" si="49"/>
        <v>0.85</v>
      </c>
      <c r="T194" s="11">
        <f t="shared" si="50"/>
        <v>0.97</v>
      </c>
      <c r="U194" s="20"/>
      <c r="V194" s="30">
        <f t="shared" si="51"/>
        <v>0</v>
      </c>
      <c r="W194" s="24">
        <f t="shared" si="52"/>
        <v>0</v>
      </c>
      <c r="X194" s="24">
        <f t="shared" si="62"/>
        <v>0</v>
      </c>
      <c r="Y194" s="31">
        <f t="shared" si="63"/>
        <v>0</v>
      </c>
      <c r="Z194" s="20"/>
      <c r="AA194" s="19"/>
    </row>
    <row r="195" spans="1:27" ht="15.6" x14ac:dyDescent="0.3">
      <c r="A195" s="32">
        <v>177</v>
      </c>
      <c r="B195" s="28">
        <f>'Curva durate'!B199/1000</f>
        <v>2.5841686622499992E-2</v>
      </c>
      <c r="C195" s="11">
        <f t="shared" si="53"/>
        <v>0.05</v>
      </c>
      <c r="D195" s="11"/>
      <c r="E195" s="29">
        <f t="shared" si="54"/>
        <v>2.5841686622499992E-2</v>
      </c>
      <c r="F195" s="83">
        <f t="shared" si="55"/>
        <v>0</v>
      </c>
      <c r="G195" s="40">
        <f t="shared" si="56"/>
        <v>0</v>
      </c>
      <c r="H195" s="34">
        <f t="shared" si="43"/>
        <v>0</v>
      </c>
      <c r="I195" s="41">
        <f t="shared" si="44"/>
        <v>2.5841686622499992E-2</v>
      </c>
      <c r="J195" s="27">
        <f t="shared" si="45"/>
        <v>0</v>
      </c>
      <c r="K195" s="11">
        <f t="shared" si="46"/>
        <v>219</v>
      </c>
      <c r="L195">
        <f t="shared" si="47"/>
        <v>263</v>
      </c>
      <c r="M195" s="36">
        <f t="shared" si="57"/>
        <v>5.4325205564038109E-2</v>
      </c>
      <c r="N195" s="99">
        <f t="shared" si="58"/>
        <v>6.5750000000000003E-2</v>
      </c>
      <c r="O195">
        <f t="shared" si="59"/>
        <v>1593</v>
      </c>
      <c r="P195" s="36">
        <f t="shared" si="48"/>
        <v>2.511917285887877E-3</v>
      </c>
      <c r="Q195" s="1">
        <f t="shared" si="60"/>
        <v>0</v>
      </c>
      <c r="R195" s="23">
        <f t="shared" si="61"/>
        <v>218.23349999999999</v>
      </c>
      <c r="S195" s="23">
        <f t="shared" si="49"/>
        <v>0.85</v>
      </c>
      <c r="T195" s="11">
        <f t="shared" si="50"/>
        <v>0.97</v>
      </c>
      <c r="U195" s="20"/>
      <c r="V195" s="30">
        <f t="shared" si="51"/>
        <v>0</v>
      </c>
      <c r="W195" s="24">
        <f t="shared" si="52"/>
        <v>0</v>
      </c>
      <c r="X195" s="24">
        <f t="shared" si="62"/>
        <v>0</v>
      </c>
      <c r="Y195" s="31">
        <f t="shared" si="63"/>
        <v>0</v>
      </c>
      <c r="Z195" s="20"/>
      <c r="AA195" s="19"/>
    </row>
    <row r="196" spans="1:27" ht="15.6" x14ac:dyDescent="0.3">
      <c r="A196" s="26">
        <v>178</v>
      </c>
      <c r="B196" s="28">
        <f>'Curva durate'!B200/1000</f>
        <v>2.5630777064299993E-2</v>
      </c>
      <c r="C196" s="11">
        <f t="shared" si="53"/>
        <v>0.05</v>
      </c>
      <c r="D196" s="11"/>
      <c r="E196" s="29">
        <f t="shared" si="54"/>
        <v>2.5630777064299993E-2</v>
      </c>
      <c r="F196" s="83">
        <f t="shared" si="55"/>
        <v>0</v>
      </c>
      <c r="G196" s="40">
        <f t="shared" si="56"/>
        <v>0</v>
      </c>
      <c r="H196" s="34">
        <f t="shared" si="43"/>
        <v>0</v>
      </c>
      <c r="I196" s="41">
        <f t="shared" si="44"/>
        <v>2.5630777064299993E-2</v>
      </c>
      <c r="J196" s="27">
        <f t="shared" si="45"/>
        <v>0</v>
      </c>
      <c r="K196" s="11">
        <f t="shared" si="46"/>
        <v>219</v>
      </c>
      <c r="L196">
        <f t="shared" si="47"/>
        <v>263</v>
      </c>
      <c r="M196" s="36">
        <f t="shared" si="57"/>
        <v>5.4325205564038109E-2</v>
      </c>
      <c r="N196" s="99">
        <f t="shared" si="58"/>
        <v>6.5750000000000003E-2</v>
      </c>
      <c r="O196">
        <f t="shared" si="59"/>
        <v>1593</v>
      </c>
      <c r="P196" s="36">
        <f t="shared" si="48"/>
        <v>2.511917285887877E-3</v>
      </c>
      <c r="Q196" s="1">
        <f t="shared" si="60"/>
        <v>0</v>
      </c>
      <c r="R196" s="23">
        <f t="shared" si="61"/>
        <v>218.23349999999999</v>
      </c>
      <c r="S196" s="23">
        <f t="shared" si="49"/>
        <v>0.85</v>
      </c>
      <c r="T196" s="11">
        <f t="shared" si="50"/>
        <v>0.97</v>
      </c>
      <c r="U196" s="20"/>
      <c r="V196" s="30">
        <f t="shared" si="51"/>
        <v>0</v>
      </c>
      <c r="W196" s="24">
        <f t="shared" si="52"/>
        <v>0</v>
      </c>
      <c r="X196" s="24">
        <f t="shared" si="62"/>
        <v>0</v>
      </c>
      <c r="Y196" s="31">
        <f t="shared" si="63"/>
        <v>0</v>
      </c>
      <c r="Z196" s="20"/>
      <c r="AA196" s="19"/>
    </row>
    <row r="197" spans="1:27" ht="15.6" x14ac:dyDescent="0.3">
      <c r="A197" s="32">
        <v>179</v>
      </c>
      <c r="B197" s="28">
        <f>'Curva durate'!B201/1000</f>
        <v>2.5421718099499998E-2</v>
      </c>
      <c r="C197" s="11">
        <f t="shared" si="53"/>
        <v>0.05</v>
      </c>
      <c r="D197" s="11"/>
      <c r="E197" s="29">
        <f t="shared" si="54"/>
        <v>2.5421718099499998E-2</v>
      </c>
      <c r="F197" s="83">
        <f t="shared" si="55"/>
        <v>0</v>
      </c>
      <c r="G197" s="40">
        <f t="shared" si="56"/>
        <v>0</v>
      </c>
      <c r="H197" s="34">
        <f t="shared" si="43"/>
        <v>0</v>
      </c>
      <c r="I197" s="41">
        <f t="shared" si="44"/>
        <v>2.5421718099499998E-2</v>
      </c>
      <c r="J197" s="27">
        <f t="shared" si="45"/>
        <v>0</v>
      </c>
      <c r="K197" s="11">
        <f t="shared" si="46"/>
        <v>219</v>
      </c>
      <c r="L197">
        <f t="shared" si="47"/>
        <v>263</v>
      </c>
      <c r="M197" s="36">
        <f t="shared" si="57"/>
        <v>5.4325205564038109E-2</v>
      </c>
      <c r="N197" s="99">
        <f t="shared" si="58"/>
        <v>6.5750000000000003E-2</v>
      </c>
      <c r="O197">
        <f t="shared" si="59"/>
        <v>1593</v>
      </c>
      <c r="P197" s="36">
        <f t="shared" si="48"/>
        <v>2.511917285887877E-3</v>
      </c>
      <c r="Q197" s="1">
        <f t="shared" si="60"/>
        <v>0</v>
      </c>
      <c r="R197" s="23">
        <f t="shared" si="61"/>
        <v>218.23349999999999</v>
      </c>
      <c r="S197" s="23">
        <f t="shared" si="49"/>
        <v>0.85</v>
      </c>
      <c r="T197" s="11">
        <f t="shared" si="50"/>
        <v>0.97</v>
      </c>
      <c r="U197" s="20"/>
      <c r="V197" s="30">
        <f t="shared" si="51"/>
        <v>0</v>
      </c>
      <c r="W197" s="24">
        <f t="shared" si="52"/>
        <v>0</v>
      </c>
      <c r="X197" s="24">
        <f t="shared" si="62"/>
        <v>0</v>
      </c>
      <c r="Y197" s="31">
        <f t="shared" si="63"/>
        <v>0</v>
      </c>
      <c r="Z197" s="20"/>
      <c r="AA197" s="19"/>
    </row>
    <row r="198" spans="1:27" ht="15.6" x14ac:dyDescent="0.3">
      <c r="A198" s="32">
        <v>180</v>
      </c>
      <c r="B198" s="28">
        <f>'Curva durate'!B202/1000</f>
        <v>2.5214498896300001E-2</v>
      </c>
      <c r="C198" s="11">
        <f t="shared" si="53"/>
        <v>0.05</v>
      </c>
      <c r="D198" s="11"/>
      <c r="E198" s="29">
        <f t="shared" si="54"/>
        <v>2.5214498896300001E-2</v>
      </c>
      <c r="F198" s="83">
        <f t="shared" si="55"/>
        <v>0</v>
      </c>
      <c r="G198" s="40">
        <f t="shared" si="56"/>
        <v>0</v>
      </c>
      <c r="H198" s="34">
        <f t="shared" si="43"/>
        <v>0</v>
      </c>
      <c r="I198" s="41">
        <f t="shared" si="44"/>
        <v>2.5214498896300001E-2</v>
      </c>
      <c r="J198" s="27">
        <f t="shared" si="45"/>
        <v>0</v>
      </c>
      <c r="K198" s="11">
        <f t="shared" si="46"/>
        <v>219</v>
      </c>
      <c r="L198">
        <f t="shared" si="47"/>
        <v>263</v>
      </c>
      <c r="M198" s="36">
        <f t="shared" si="57"/>
        <v>5.4325205564038109E-2</v>
      </c>
      <c r="N198" s="99">
        <f t="shared" si="58"/>
        <v>6.5750000000000003E-2</v>
      </c>
      <c r="O198">
        <f t="shared" si="59"/>
        <v>1593</v>
      </c>
      <c r="P198" s="36">
        <f t="shared" si="48"/>
        <v>2.511917285887877E-3</v>
      </c>
      <c r="Q198" s="1">
        <f t="shared" si="60"/>
        <v>0</v>
      </c>
      <c r="R198" s="23">
        <f t="shared" si="61"/>
        <v>218.23349999999999</v>
      </c>
      <c r="S198" s="23">
        <f t="shared" si="49"/>
        <v>0.85</v>
      </c>
      <c r="T198" s="11">
        <f t="shared" si="50"/>
        <v>0.97</v>
      </c>
      <c r="U198" s="20"/>
      <c r="V198" s="30">
        <f t="shared" si="51"/>
        <v>0</v>
      </c>
      <c r="W198" s="24">
        <f t="shared" si="52"/>
        <v>0</v>
      </c>
      <c r="X198" s="24">
        <f t="shared" si="62"/>
        <v>0</v>
      </c>
      <c r="Y198" s="31">
        <f t="shared" si="63"/>
        <v>0</v>
      </c>
      <c r="Z198" s="20"/>
      <c r="AA198" s="19"/>
    </row>
    <row r="199" spans="1:27" ht="15.6" x14ac:dyDescent="0.3">
      <c r="A199" s="26">
        <v>181</v>
      </c>
      <c r="B199" s="28">
        <f>'Curva durate'!B203/1000</f>
        <v>2.5009108622900001E-2</v>
      </c>
      <c r="C199" s="11">
        <f t="shared" si="53"/>
        <v>0.05</v>
      </c>
      <c r="D199" s="11"/>
      <c r="E199" s="29">
        <f t="shared" si="54"/>
        <v>2.5009108622900001E-2</v>
      </c>
      <c r="F199" s="83">
        <f t="shared" si="55"/>
        <v>0</v>
      </c>
      <c r="G199" s="40">
        <f t="shared" si="56"/>
        <v>0</v>
      </c>
      <c r="H199" s="34">
        <f t="shared" si="43"/>
        <v>0</v>
      </c>
      <c r="I199" s="41">
        <f t="shared" si="44"/>
        <v>2.5009108622900001E-2</v>
      </c>
      <c r="J199" s="27">
        <f t="shared" si="45"/>
        <v>0</v>
      </c>
      <c r="K199" s="11">
        <f t="shared" si="46"/>
        <v>219</v>
      </c>
      <c r="L199">
        <f t="shared" si="47"/>
        <v>263</v>
      </c>
      <c r="M199" s="36">
        <f t="shared" si="57"/>
        <v>5.4325205564038109E-2</v>
      </c>
      <c r="N199" s="99">
        <f t="shared" si="58"/>
        <v>6.5750000000000003E-2</v>
      </c>
      <c r="O199">
        <f t="shared" si="59"/>
        <v>1593</v>
      </c>
      <c r="P199" s="36">
        <f t="shared" si="48"/>
        <v>2.511917285887877E-3</v>
      </c>
      <c r="Q199" s="1">
        <f t="shared" si="60"/>
        <v>0</v>
      </c>
      <c r="R199" s="23">
        <f t="shared" si="61"/>
        <v>218.23349999999999</v>
      </c>
      <c r="S199" s="23">
        <f t="shared" si="49"/>
        <v>0.85</v>
      </c>
      <c r="T199" s="11">
        <f t="shared" si="50"/>
        <v>0.97</v>
      </c>
      <c r="U199" s="20"/>
      <c r="V199" s="30">
        <f t="shared" si="51"/>
        <v>0</v>
      </c>
      <c r="W199" s="24">
        <f t="shared" si="52"/>
        <v>0</v>
      </c>
      <c r="X199" s="24">
        <f t="shared" si="62"/>
        <v>0</v>
      </c>
      <c r="Y199" s="31">
        <f t="shared" si="63"/>
        <v>0</v>
      </c>
      <c r="Z199" s="20"/>
      <c r="AA199" s="19"/>
    </row>
    <row r="200" spans="1:27" ht="15.6" x14ac:dyDescent="0.3">
      <c r="A200" s="32">
        <v>182</v>
      </c>
      <c r="B200" s="28">
        <f>'Curva durate'!B204/1000</f>
        <v>2.4805536447500002E-2</v>
      </c>
      <c r="C200" s="11">
        <f t="shared" si="53"/>
        <v>0.05</v>
      </c>
      <c r="D200" s="11"/>
      <c r="E200" s="29">
        <f t="shared" si="54"/>
        <v>2.4805536447500002E-2</v>
      </c>
      <c r="F200" s="83">
        <f t="shared" si="55"/>
        <v>0</v>
      </c>
      <c r="G200" s="40">
        <f t="shared" si="56"/>
        <v>0</v>
      </c>
      <c r="H200" s="34">
        <f t="shared" si="43"/>
        <v>0</v>
      </c>
      <c r="I200" s="41">
        <f t="shared" si="44"/>
        <v>2.4805536447500002E-2</v>
      </c>
      <c r="J200" s="27">
        <f t="shared" si="45"/>
        <v>0</v>
      </c>
      <c r="K200" s="11">
        <f t="shared" si="46"/>
        <v>219</v>
      </c>
      <c r="L200">
        <f t="shared" si="47"/>
        <v>263</v>
      </c>
      <c r="M200" s="36">
        <f t="shared" si="57"/>
        <v>5.4325205564038109E-2</v>
      </c>
      <c r="N200" s="99">
        <f t="shared" si="58"/>
        <v>6.5750000000000003E-2</v>
      </c>
      <c r="O200">
        <f t="shared" si="59"/>
        <v>1593</v>
      </c>
      <c r="P200" s="36">
        <f t="shared" si="48"/>
        <v>2.511917285887877E-3</v>
      </c>
      <c r="Q200" s="1">
        <f t="shared" si="60"/>
        <v>0</v>
      </c>
      <c r="R200" s="23">
        <f t="shared" si="61"/>
        <v>218.23349999999999</v>
      </c>
      <c r="S200" s="23">
        <f t="shared" si="49"/>
        <v>0.85</v>
      </c>
      <c r="T200" s="11">
        <f t="shared" si="50"/>
        <v>0.97</v>
      </c>
      <c r="U200" s="20"/>
      <c r="V200" s="30">
        <f t="shared" si="51"/>
        <v>0</v>
      </c>
      <c r="W200" s="24">
        <f t="shared" si="52"/>
        <v>0</v>
      </c>
      <c r="X200" s="24">
        <f t="shared" si="62"/>
        <v>0</v>
      </c>
      <c r="Y200" s="31">
        <f t="shared" si="63"/>
        <v>0</v>
      </c>
      <c r="Z200" s="20"/>
      <c r="AA200" s="19"/>
    </row>
    <row r="201" spans="1:27" ht="15.6" x14ac:dyDescent="0.3">
      <c r="A201" s="32">
        <v>183</v>
      </c>
      <c r="B201" s="28">
        <f>'Curva durate'!B205/1000</f>
        <v>2.4603771538299981E-2</v>
      </c>
      <c r="C201" s="11">
        <f t="shared" si="53"/>
        <v>0.05</v>
      </c>
      <c r="D201" s="11"/>
      <c r="E201" s="29">
        <f t="shared" si="54"/>
        <v>2.4603771538299981E-2</v>
      </c>
      <c r="F201" s="83">
        <f t="shared" si="55"/>
        <v>0</v>
      </c>
      <c r="G201" s="40">
        <f t="shared" si="56"/>
        <v>0</v>
      </c>
      <c r="H201" s="34">
        <f t="shared" si="43"/>
        <v>0</v>
      </c>
      <c r="I201" s="41">
        <f t="shared" si="44"/>
        <v>2.4603771538299981E-2</v>
      </c>
      <c r="J201" s="27">
        <f t="shared" si="45"/>
        <v>0</v>
      </c>
      <c r="K201" s="11">
        <f t="shared" si="46"/>
        <v>219</v>
      </c>
      <c r="L201">
        <f t="shared" si="47"/>
        <v>263</v>
      </c>
      <c r="M201" s="36">
        <f t="shared" si="57"/>
        <v>5.4325205564038109E-2</v>
      </c>
      <c r="N201" s="99">
        <f t="shared" si="58"/>
        <v>6.5750000000000003E-2</v>
      </c>
      <c r="O201">
        <f t="shared" si="59"/>
        <v>1593</v>
      </c>
      <c r="P201" s="36">
        <f t="shared" si="48"/>
        <v>2.511917285887877E-3</v>
      </c>
      <c r="Q201" s="1">
        <f t="shared" si="60"/>
        <v>0</v>
      </c>
      <c r="R201" s="23">
        <f t="shared" si="61"/>
        <v>218.23349999999999</v>
      </c>
      <c r="S201" s="23">
        <f t="shared" si="49"/>
        <v>0.85</v>
      </c>
      <c r="T201" s="11">
        <f t="shared" si="50"/>
        <v>0.97</v>
      </c>
      <c r="U201" s="20"/>
      <c r="V201" s="30">
        <f t="shared" si="51"/>
        <v>0</v>
      </c>
      <c r="W201" s="24">
        <f t="shared" si="52"/>
        <v>0</v>
      </c>
      <c r="X201" s="24">
        <f t="shared" si="62"/>
        <v>0</v>
      </c>
      <c r="Y201" s="31">
        <f t="shared" si="63"/>
        <v>0</v>
      </c>
      <c r="Z201" s="20"/>
      <c r="AA201" s="19"/>
    </row>
    <row r="202" spans="1:27" ht="15.6" x14ac:dyDescent="0.3">
      <c r="A202" s="26">
        <v>184</v>
      </c>
      <c r="B202" s="28">
        <f>'Curva durate'!B206/1000</f>
        <v>2.4403803063499992E-2</v>
      </c>
      <c r="C202" s="11">
        <f t="shared" si="53"/>
        <v>0.05</v>
      </c>
      <c r="D202" s="11"/>
      <c r="E202" s="29">
        <f t="shared" si="54"/>
        <v>2.4403803063499992E-2</v>
      </c>
      <c r="F202" s="83">
        <f t="shared" si="55"/>
        <v>0</v>
      </c>
      <c r="G202" s="40">
        <f t="shared" si="56"/>
        <v>0</v>
      </c>
      <c r="H202" s="34">
        <f t="shared" si="43"/>
        <v>0</v>
      </c>
      <c r="I202" s="41">
        <f t="shared" si="44"/>
        <v>2.4403803063499992E-2</v>
      </c>
      <c r="J202" s="27">
        <f t="shared" si="45"/>
        <v>0</v>
      </c>
      <c r="K202" s="11">
        <f t="shared" si="46"/>
        <v>219</v>
      </c>
      <c r="L202">
        <f t="shared" si="47"/>
        <v>263</v>
      </c>
      <c r="M202" s="36">
        <f t="shared" si="57"/>
        <v>5.4325205564038109E-2</v>
      </c>
      <c r="N202" s="99">
        <f t="shared" si="58"/>
        <v>6.5750000000000003E-2</v>
      </c>
      <c r="O202">
        <f t="shared" si="59"/>
        <v>1593</v>
      </c>
      <c r="P202" s="36">
        <f t="shared" si="48"/>
        <v>2.511917285887877E-3</v>
      </c>
      <c r="Q202" s="1">
        <f t="shared" si="60"/>
        <v>0</v>
      </c>
      <c r="R202" s="23">
        <f t="shared" si="61"/>
        <v>218.23349999999999</v>
      </c>
      <c r="S202" s="23">
        <f t="shared" si="49"/>
        <v>0.85</v>
      </c>
      <c r="T202" s="11">
        <f t="shared" si="50"/>
        <v>0.97</v>
      </c>
      <c r="U202" s="20"/>
      <c r="V202" s="30">
        <f t="shared" si="51"/>
        <v>0</v>
      </c>
      <c r="W202" s="24">
        <f t="shared" si="52"/>
        <v>0</v>
      </c>
      <c r="X202" s="24">
        <f t="shared" si="62"/>
        <v>0</v>
      </c>
      <c r="Y202" s="31">
        <f t="shared" si="63"/>
        <v>0</v>
      </c>
      <c r="Z202" s="20"/>
      <c r="AA202" s="19"/>
    </row>
    <row r="203" spans="1:27" ht="15.6" x14ac:dyDescent="0.3">
      <c r="A203" s="32">
        <v>185</v>
      </c>
      <c r="B203" s="28">
        <f>'Curva durate'!B207/1000</f>
        <v>2.4205620191300001E-2</v>
      </c>
      <c r="C203" s="11">
        <f t="shared" si="53"/>
        <v>0.05</v>
      </c>
      <c r="D203" s="11"/>
      <c r="E203" s="29">
        <f t="shared" si="54"/>
        <v>2.4205620191300001E-2</v>
      </c>
      <c r="F203" s="83">
        <f t="shared" si="55"/>
        <v>0</v>
      </c>
      <c r="G203" s="40">
        <f t="shared" si="56"/>
        <v>0</v>
      </c>
      <c r="H203" s="34">
        <f t="shared" si="43"/>
        <v>0</v>
      </c>
      <c r="I203" s="41">
        <f t="shared" si="44"/>
        <v>2.4205620191300001E-2</v>
      </c>
      <c r="J203" s="27">
        <f t="shared" si="45"/>
        <v>0</v>
      </c>
      <c r="K203" s="11">
        <f t="shared" si="46"/>
        <v>219</v>
      </c>
      <c r="L203">
        <f t="shared" si="47"/>
        <v>263</v>
      </c>
      <c r="M203" s="36">
        <f t="shared" si="57"/>
        <v>5.4325205564038109E-2</v>
      </c>
      <c r="N203" s="99">
        <f t="shared" si="58"/>
        <v>6.5750000000000003E-2</v>
      </c>
      <c r="O203">
        <f t="shared" si="59"/>
        <v>1593</v>
      </c>
      <c r="P203" s="36">
        <f t="shared" si="48"/>
        <v>2.511917285887877E-3</v>
      </c>
      <c r="Q203" s="1">
        <f t="shared" si="60"/>
        <v>0</v>
      </c>
      <c r="R203" s="23">
        <f t="shared" si="61"/>
        <v>218.23349999999999</v>
      </c>
      <c r="S203" s="23">
        <f t="shared" si="49"/>
        <v>0.85</v>
      </c>
      <c r="T203" s="11">
        <f t="shared" si="50"/>
        <v>0.97</v>
      </c>
      <c r="U203" s="20"/>
      <c r="V203" s="30">
        <f t="shared" si="51"/>
        <v>0</v>
      </c>
      <c r="W203" s="24">
        <f t="shared" si="52"/>
        <v>0</v>
      </c>
      <c r="X203" s="24">
        <f t="shared" si="62"/>
        <v>0</v>
      </c>
      <c r="Y203" s="31">
        <f t="shared" si="63"/>
        <v>0</v>
      </c>
      <c r="Z203" s="20"/>
      <c r="AA203" s="19"/>
    </row>
    <row r="204" spans="1:27" ht="15.6" x14ac:dyDescent="0.3">
      <c r="A204" s="32">
        <v>186</v>
      </c>
      <c r="B204" s="28">
        <f>'Curva durate'!B208/1000</f>
        <v>2.4009212089900003E-2</v>
      </c>
      <c r="C204" s="11">
        <f t="shared" si="53"/>
        <v>0.05</v>
      </c>
      <c r="D204" s="11"/>
      <c r="E204" s="29">
        <f t="shared" si="54"/>
        <v>2.4009212089900003E-2</v>
      </c>
      <c r="F204" s="83">
        <f t="shared" si="55"/>
        <v>0</v>
      </c>
      <c r="G204" s="40">
        <f t="shared" si="56"/>
        <v>0</v>
      </c>
      <c r="H204" s="34">
        <f t="shared" si="43"/>
        <v>0</v>
      </c>
      <c r="I204" s="41">
        <f t="shared" si="44"/>
        <v>2.4009212089900003E-2</v>
      </c>
      <c r="J204" s="27">
        <f t="shared" si="45"/>
        <v>0</v>
      </c>
      <c r="K204" s="11">
        <f t="shared" si="46"/>
        <v>219</v>
      </c>
      <c r="L204">
        <f t="shared" si="47"/>
        <v>263</v>
      </c>
      <c r="M204" s="36">
        <f t="shared" si="57"/>
        <v>5.4325205564038109E-2</v>
      </c>
      <c r="N204" s="99">
        <f t="shared" si="58"/>
        <v>6.5750000000000003E-2</v>
      </c>
      <c r="O204">
        <f t="shared" si="59"/>
        <v>1593</v>
      </c>
      <c r="P204" s="36">
        <f t="shared" si="48"/>
        <v>2.511917285887877E-3</v>
      </c>
      <c r="Q204" s="1">
        <f t="shared" si="60"/>
        <v>0</v>
      </c>
      <c r="R204" s="23">
        <f t="shared" si="61"/>
        <v>218.23349999999999</v>
      </c>
      <c r="S204" s="23">
        <f t="shared" si="49"/>
        <v>0.85</v>
      </c>
      <c r="T204" s="11">
        <f t="shared" si="50"/>
        <v>0.97</v>
      </c>
      <c r="U204" s="20"/>
      <c r="V204" s="30">
        <f t="shared" si="51"/>
        <v>0</v>
      </c>
      <c r="W204" s="24">
        <f t="shared" si="52"/>
        <v>0</v>
      </c>
      <c r="X204" s="24">
        <f t="shared" si="62"/>
        <v>0</v>
      </c>
      <c r="Y204" s="31">
        <f t="shared" si="63"/>
        <v>0</v>
      </c>
      <c r="Z204" s="20"/>
      <c r="AA204" s="19"/>
    </row>
    <row r="205" spans="1:27" ht="15.6" x14ac:dyDescent="0.3">
      <c r="A205" s="26">
        <v>187</v>
      </c>
      <c r="B205" s="28">
        <f>'Curva durate'!B209/1000</f>
        <v>2.3814567927499995E-2</v>
      </c>
      <c r="C205" s="11">
        <f t="shared" si="53"/>
        <v>0.05</v>
      </c>
      <c r="D205" s="11"/>
      <c r="E205" s="29">
        <f t="shared" si="54"/>
        <v>2.3814567927499995E-2</v>
      </c>
      <c r="F205" s="83">
        <f t="shared" si="55"/>
        <v>0</v>
      </c>
      <c r="G205" s="40">
        <f t="shared" si="56"/>
        <v>0</v>
      </c>
      <c r="H205" s="34">
        <f t="shared" si="43"/>
        <v>0</v>
      </c>
      <c r="I205" s="41">
        <f t="shared" si="44"/>
        <v>2.3814567927499995E-2</v>
      </c>
      <c r="J205" s="27">
        <f t="shared" si="45"/>
        <v>0</v>
      </c>
      <c r="K205" s="11">
        <f t="shared" si="46"/>
        <v>219</v>
      </c>
      <c r="L205">
        <f t="shared" si="47"/>
        <v>263</v>
      </c>
      <c r="M205" s="36">
        <f t="shared" si="57"/>
        <v>5.4325205564038109E-2</v>
      </c>
      <c r="N205" s="99">
        <f t="shared" si="58"/>
        <v>6.5750000000000003E-2</v>
      </c>
      <c r="O205">
        <f t="shared" si="59"/>
        <v>1593</v>
      </c>
      <c r="P205" s="36">
        <f t="shared" si="48"/>
        <v>2.511917285887877E-3</v>
      </c>
      <c r="Q205" s="1">
        <f t="shared" si="60"/>
        <v>0</v>
      </c>
      <c r="R205" s="23">
        <f t="shared" si="61"/>
        <v>218.23349999999999</v>
      </c>
      <c r="S205" s="23">
        <f t="shared" si="49"/>
        <v>0.85</v>
      </c>
      <c r="T205" s="11">
        <f t="shared" si="50"/>
        <v>0.97</v>
      </c>
      <c r="U205" s="20"/>
      <c r="V205" s="30">
        <f t="shared" si="51"/>
        <v>0</v>
      </c>
      <c r="W205" s="24">
        <f t="shared" si="52"/>
        <v>0</v>
      </c>
      <c r="X205" s="24">
        <f t="shared" si="62"/>
        <v>0</v>
      </c>
      <c r="Y205" s="31">
        <f t="shared" si="63"/>
        <v>0</v>
      </c>
      <c r="Z205" s="20"/>
      <c r="AA205" s="19"/>
    </row>
    <row r="206" spans="1:27" ht="15.6" x14ac:dyDescent="0.3">
      <c r="A206" s="32">
        <v>188</v>
      </c>
      <c r="B206" s="28">
        <f>'Curva durate'!B210/1000</f>
        <v>2.3621676872299987E-2</v>
      </c>
      <c r="C206" s="11">
        <f t="shared" si="53"/>
        <v>0.05</v>
      </c>
      <c r="D206" s="11"/>
      <c r="E206" s="29">
        <f t="shared" si="54"/>
        <v>2.3621676872299987E-2</v>
      </c>
      <c r="F206" s="83">
        <f t="shared" si="55"/>
        <v>0</v>
      </c>
      <c r="G206" s="40">
        <f t="shared" si="56"/>
        <v>0</v>
      </c>
      <c r="H206" s="34">
        <f t="shared" si="43"/>
        <v>0</v>
      </c>
      <c r="I206" s="41">
        <f t="shared" si="44"/>
        <v>2.3621676872299987E-2</v>
      </c>
      <c r="J206" s="27">
        <f t="shared" si="45"/>
        <v>0</v>
      </c>
      <c r="K206" s="11">
        <f t="shared" si="46"/>
        <v>219</v>
      </c>
      <c r="L206">
        <f t="shared" si="47"/>
        <v>263</v>
      </c>
      <c r="M206" s="36">
        <f t="shared" si="57"/>
        <v>5.4325205564038109E-2</v>
      </c>
      <c r="N206" s="99">
        <f t="shared" si="58"/>
        <v>6.5750000000000003E-2</v>
      </c>
      <c r="O206">
        <f t="shared" si="59"/>
        <v>1593</v>
      </c>
      <c r="P206" s="36">
        <f t="shared" si="48"/>
        <v>2.511917285887877E-3</v>
      </c>
      <c r="Q206" s="1">
        <f t="shared" si="60"/>
        <v>0</v>
      </c>
      <c r="R206" s="23">
        <f t="shared" si="61"/>
        <v>218.23349999999999</v>
      </c>
      <c r="S206" s="23">
        <f t="shared" si="49"/>
        <v>0.85</v>
      </c>
      <c r="T206" s="11">
        <f t="shared" si="50"/>
        <v>0.97</v>
      </c>
      <c r="U206" s="20"/>
      <c r="V206" s="30">
        <f t="shared" si="51"/>
        <v>0</v>
      </c>
      <c r="W206" s="24">
        <f t="shared" si="52"/>
        <v>0</v>
      </c>
      <c r="X206" s="24">
        <f t="shared" si="62"/>
        <v>0</v>
      </c>
      <c r="Y206" s="31">
        <f t="shared" si="63"/>
        <v>0</v>
      </c>
      <c r="Z206" s="20"/>
      <c r="AA206" s="19"/>
    </row>
    <row r="207" spans="1:27" ht="15.6" x14ac:dyDescent="0.3">
      <c r="A207" s="32">
        <v>189</v>
      </c>
      <c r="B207" s="28">
        <f>'Curva durate'!B211/1000</f>
        <v>2.3430528092499996E-2</v>
      </c>
      <c r="C207" s="11">
        <f t="shared" si="53"/>
        <v>0.05</v>
      </c>
      <c r="D207" s="11"/>
      <c r="E207" s="29">
        <f t="shared" si="54"/>
        <v>2.3430528092499996E-2</v>
      </c>
      <c r="F207" s="83">
        <f t="shared" si="55"/>
        <v>0</v>
      </c>
      <c r="G207" s="40">
        <f t="shared" si="56"/>
        <v>0</v>
      </c>
      <c r="H207" s="34">
        <f t="shared" si="43"/>
        <v>0</v>
      </c>
      <c r="I207" s="41">
        <f t="shared" si="44"/>
        <v>2.3430528092499996E-2</v>
      </c>
      <c r="J207" s="27">
        <f t="shared" si="45"/>
        <v>0</v>
      </c>
      <c r="K207" s="11">
        <f t="shared" si="46"/>
        <v>219</v>
      </c>
      <c r="L207">
        <f t="shared" si="47"/>
        <v>263</v>
      </c>
      <c r="M207" s="36">
        <f t="shared" si="57"/>
        <v>5.4325205564038109E-2</v>
      </c>
      <c r="N207" s="99">
        <f t="shared" si="58"/>
        <v>6.5750000000000003E-2</v>
      </c>
      <c r="O207">
        <f t="shared" si="59"/>
        <v>1593</v>
      </c>
      <c r="P207" s="36">
        <f t="shared" si="48"/>
        <v>2.511917285887877E-3</v>
      </c>
      <c r="Q207" s="1">
        <f t="shared" si="60"/>
        <v>0</v>
      </c>
      <c r="R207" s="23">
        <f t="shared" si="61"/>
        <v>218.23349999999999</v>
      </c>
      <c r="S207" s="23">
        <f t="shared" si="49"/>
        <v>0.85</v>
      </c>
      <c r="T207" s="11">
        <f t="shared" si="50"/>
        <v>0.97</v>
      </c>
      <c r="U207" s="20"/>
      <c r="V207" s="30">
        <f t="shared" si="51"/>
        <v>0</v>
      </c>
      <c r="W207" s="24">
        <f t="shared" si="52"/>
        <v>0</v>
      </c>
      <c r="X207" s="24">
        <f t="shared" si="62"/>
        <v>0</v>
      </c>
      <c r="Y207" s="31">
        <f t="shared" si="63"/>
        <v>0</v>
      </c>
      <c r="Z207" s="20"/>
      <c r="AA207" s="19"/>
    </row>
    <row r="208" spans="1:27" ht="15.6" x14ac:dyDescent="0.3">
      <c r="A208" s="26">
        <v>190</v>
      </c>
      <c r="B208" s="28">
        <f>'Curva durate'!B212/1000</f>
        <v>2.3241110756300004E-2</v>
      </c>
      <c r="C208" s="11">
        <f t="shared" si="53"/>
        <v>0.05</v>
      </c>
      <c r="D208" s="11"/>
      <c r="E208" s="29">
        <f t="shared" si="54"/>
        <v>2.3241110756300004E-2</v>
      </c>
      <c r="F208" s="83">
        <f t="shared" si="55"/>
        <v>0</v>
      </c>
      <c r="G208" s="40">
        <f t="shared" si="56"/>
        <v>0</v>
      </c>
      <c r="H208" s="34">
        <f t="shared" si="43"/>
        <v>0</v>
      </c>
      <c r="I208" s="41">
        <f t="shared" si="44"/>
        <v>2.3241110756300004E-2</v>
      </c>
      <c r="J208" s="27">
        <f t="shared" si="45"/>
        <v>0</v>
      </c>
      <c r="K208" s="11">
        <f t="shared" si="46"/>
        <v>219</v>
      </c>
      <c r="L208">
        <f t="shared" si="47"/>
        <v>263</v>
      </c>
      <c r="M208" s="36">
        <f t="shared" si="57"/>
        <v>5.4325205564038109E-2</v>
      </c>
      <c r="N208" s="99">
        <f t="shared" si="58"/>
        <v>6.5750000000000003E-2</v>
      </c>
      <c r="O208">
        <f t="shared" si="59"/>
        <v>1593</v>
      </c>
      <c r="P208" s="36">
        <f t="shared" si="48"/>
        <v>2.511917285887877E-3</v>
      </c>
      <c r="Q208" s="1">
        <f t="shared" si="60"/>
        <v>0</v>
      </c>
      <c r="R208" s="23">
        <f t="shared" si="61"/>
        <v>218.23349999999999</v>
      </c>
      <c r="S208" s="23">
        <f t="shared" si="49"/>
        <v>0.85</v>
      </c>
      <c r="T208" s="11">
        <f t="shared" si="50"/>
        <v>0.97</v>
      </c>
      <c r="U208" s="20"/>
      <c r="V208" s="30">
        <f t="shared" si="51"/>
        <v>0</v>
      </c>
      <c r="W208" s="24">
        <f t="shared" si="52"/>
        <v>0</v>
      </c>
      <c r="X208" s="24">
        <f t="shared" si="62"/>
        <v>0</v>
      </c>
      <c r="Y208" s="31">
        <f t="shared" si="63"/>
        <v>0</v>
      </c>
      <c r="Z208" s="20"/>
      <c r="AA208" s="19"/>
    </row>
    <row r="209" spans="1:27" ht="15.6" x14ac:dyDescent="0.3">
      <c r="A209" s="32">
        <v>191</v>
      </c>
      <c r="B209" s="28">
        <f>'Curva durate'!B213/1000</f>
        <v>2.3053414031899991E-2</v>
      </c>
      <c r="C209" s="11">
        <f t="shared" si="53"/>
        <v>0.05</v>
      </c>
      <c r="D209" s="11"/>
      <c r="E209" s="29">
        <f t="shared" si="54"/>
        <v>2.3053414031899991E-2</v>
      </c>
      <c r="F209" s="83">
        <f t="shared" si="55"/>
        <v>0</v>
      </c>
      <c r="G209" s="40">
        <f t="shared" si="56"/>
        <v>0</v>
      </c>
      <c r="H209" s="34">
        <f t="shared" si="43"/>
        <v>0</v>
      </c>
      <c r="I209" s="41">
        <f t="shared" si="44"/>
        <v>2.3053414031899991E-2</v>
      </c>
      <c r="J209" s="27">
        <f t="shared" si="45"/>
        <v>0</v>
      </c>
      <c r="K209" s="11">
        <f t="shared" si="46"/>
        <v>219</v>
      </c>
      <c r="L209">
        <f t="shared" si="47"/>
        <v>263</v>
      </c>
      <c r="M209" s="36">
        <f t="shared" si="57"/>
        <v>5.4325205564038109E-2</v>
      </c>
      <c r="N209" s="99">
        <f t="shared" si="58"/>
        <v>6.5750000000000003E-2</v>
      </c>
      <c r="O209">
        <f t="shared" si="59"/>
        <v>1593</v>
      </c>
      <c r="P209" s="36">
        <f t="shared" si="48"/>
        <v>2.511917285887877E-3</v>
      </c>
      <c r="Q209" s="1">
        <f t="shared" si="60"/>
        <v>0</v>
      </c>
      <c r="R209" s="23">
        <f t="shared" si="61"/>
        <v>218.23349999999999</v>
      </c>
      <c r="S209" s="23">
        <f t="shared" si="49"/>
        <v>0.85</v>
      </c>
      <c r="T209" s="11">
        <f t="shared" si="50"/>
        <v>0.97</v>
      </c>
      <c r="U209" s="20"/>
      <c r="V209" s="30">
        <f t="shared" si="51"/>
        <v>0</v>
      </c>
      <c r="W209" s="24">
        <f t="shared" si="52"/>
        <v>0</v>
      </c>
      <c r="X209" s="24">
        <f t="shared" si="62"/>
        <v>0</v>
      </c>
      <c r="Y209" s="31">
        <f t="shared" si="63"/>
        <v>0</v>
      </c>
      <c r="Z209" s="20"/>
      <c r="AA209" s="19"/>
    </row>
    <row r="210" spans="1:27" ht="15.6" x14ac:dyDescent="0.3">
      <c r="A210" s="32">
        <v>192</v>
      </c>
      <c r="B210" s="28">
        <f>'Curva durate'!B214/1000</f>
        <v>2.2867427087500006E-2</v>
      </c>
      <c r="C210" s="11">
        <f t="shared" si="53"/>
        <v>0.05</v>
      </c>
      <c r="D210" s="11"/>
      <c r="E210" s="29">
        <f t="shared" si="54"/>
        <v>2.2867427087500006E-2</v>
      </c>
      <c r="F210" s="83">
        <f t="shared" si="55"/>
        <v>0</v>
      </c>
      <c r="G210" s="40">
        <f t="shared" si="56"/>
        <v>0</v>
      </c>
      <c r="H210" s="34">
        <f t="shared" si="43"/>
        <v>0</v>
      </c>
      <c r="I210" s="41">
        <f t="shared" si="44"/>
        <v>2.2867427087500006E-2</v>
      </c>
      <c r="J210" s="27">
        <f t="shared" si="45"/>
        <v>0</v>
      </c>
      <c r="K210" s="11">
        <f t="shared" si="46"/>
        <v>219</v>
      </c>
      <c r="L210">
        <f t="shared" si="47"/>
        <v>263</v>
      </c>
      <c r="M210" s="36">
        <f t="shared" si="57"/>
        <v>5.4325205564038109E-2</v>
      </c>
      <c r="N210" s="99">
        <f t="shared" si="58"/>
        <v>6.5750000000000003E-2</v>
      </c>
      <c r="O210">
        <f t="shared" si="59"/>
        <v>1593</v>
      </c>
      <c r="P210" s="36">
        <f t="shared" si="48"/>
        <v>2.511917285887877E-3</v>
      </c>
      <c r="Q210" s="1">
        <f t="shared" si="60"/>
        <v>0</v>
      </c>
      <c r="R210" s="23">
        <f t="shared" si="61"/>
        <v>218.23349999999999</v>
      </c>
      <c r="S210" s="23">
        <f t="shared" si="49"/>
        <v>0.85</v>
      </c>
      <c r="T210" s="11">
        <f t="shared" si="50"/>
        <v>0.97</v>
      </c>
      <c r="U210" s="20"/>
      <c r="V210" s="30">
        <f t="shared" si="51"/>
        <v>0</v>
      </c>
      <c r="W210" s="24">
        <f t="shared" si="52"/>
        <v>0</v>
      </c>
      <c r="X210" s="24">
        <f t="shared" si="62"/>
        <v>0</v>
      </c>
      <c r="Y210" s="31">
        <f t="shared" si="63"/>
        <v>0</v>
      </c>
      <c r="Z210" s="20"/>
      <c r="AA210" s="19"/>
    </row>
    <row r="211" spans="1:27" ht="15.6" x14ac:dyDescent="0.3">
      <c r="A211" s="26">
        <v>193</v>
      </c>
      <c r="B211" s="28">
        <f>'Curva durate'!B215/1000</f>
        <v>2.2683139091300007E-2</v>
      </c>
      <c r="C211" s="11">
        <f t="shared" si="53"/>
        <v>0.05</v>
      </c>
      <c r="D211" s="11"/>
      <c r="E211" s="29">
        <f t="shared" si="54"/>
        <v>2.2683139091300007E-2</v>
      </c>
      <c r="F211" s="83">
        <f t="shared" si="55"/>
        <v>0</v>
      </c>
      <c r="G211" s="40">
        <f t="shared" si="56"/>
        <v>0</v>
      </c>
      <c r="H211" s="34">
        <f t="shared" ref="H211:H274" si="64">IF(G211&gt;$G$6,$G$6,IF(G211&lt;$H$6,0,G211))</f>
        <v>0</v>
      </c>
      <c r="I211" s="41">
        <f t="shared" ref="I211:I274" si="65">E211-H211</f>
        <v>2.2683139091300007E-2</v>
      </c>
      <c r="J211" s="27">
        <f t="shared" ref="J211:J274" si="66">H211/$G$6</f>
        <v>0</v>
      </c>
      <c r="K211" s="11">
        <f t="shared" ref="K211:K274" si="67">$J$6</f>
        <v>219</v>
      </c>
      <c r="L211">
        <f t="shared" ref="L211:L274" si="68">$N$9</f>
        <v>263</v>
      </c>
      <c r="M211" s="36">
        <f t="shared" si="57"/>
        <v>5.4325205564038109E-2</v>
      </c>
      <c r="N211" s="99">
        <f t="shared" si="58"/>
        <v>6.5750000000000003E-2</v>
      </c>
      <c r="O211">
        <f t="shared" si="59"/>
        <v>1593</v>
      </c>
      <c r="P211" s="36">
        <f t="shared" ref="P211:P274" si="69">10.3/($P$9^2*(L211/1000)^(1/3))</f>
        <v>2.511917285887877E-3</v>
      </c>
      <c r="Q211" s="1">
        <f t="shared" si="60"/>
        <v>0</v>
      </c>
      <c r="R211" s="23">
        <f t="shared" si="61"/>
        <v>218.23349999999999</v>
      </c>
      <c r="S211" s="23">
        <f t="shared" ref="S211:S274" si="70">$R$9</f>
        <v>0.85</v>
      </c>
      <c r="T211" s="11">
        <f t="shared" ref="T211:T274" si="71">$S$9</f>
        <v>0.97</v>
      </c>
      <c r="U211" s="20"/>
      <c r="V211" s="30">
        <f t="shared" ref="V211:V274" si="72">H211*9.81*R211</f>
        <v>0</v>
      </c>
      <c r="W211" s="24">
        <f t="shared" ref="W211:W274" si="73">V211*S211*T211</f>
        <v>0</v>
      </c>
      <c r="X211" s="24">
        <f t="shared" si="62"/>
        <v>0</v>
      </c>
      <c r="Y211" s="31">
        <f t="shared" si="63"/>
        <v>0</v>
      </c>
      <c r="Z211" s="20"/>
      <c r="AA211" s="19"/>
    </row>
    <row r="212" spans="1:27" ht="15.6" x14ac:dyDescent="0.3">
      <c r="A212" s="32">
        <v>194</v>
      </c>
      <c r="B212" s="28">
        <f>'Curva durate'!B216/1000</f>
        <v>2.2500539211499984E-2</v>
      </c>
      <c r="C212" s="11">
        <f t="shared" ref="C212:C275" si="74">$G$9</f>
        <v>0.05</v>
      </c>
      <c r="D212" s="11"/>
      <c r="E212" s="29">
        <f t="shared" ref="E212:E275" si="75">B212</f>
        <v>2.2500539211499984E-2</v>
      </c>
      <c r="F212" s="83">
        <f t="shared" ref="F212:F275" si="76">$J$9</f>
        <v>0</v>
      </c>
      <c r="G212" s="40">
        <f t="shared" ref="G212:G275" si="77">IF((B212-C212)-F212&gt;0,(B212-C212)-F212,0)</f>
        <v>0</v>
      </c>
      <c r="H212" s="34">
        <f t="shared" si="64"/>
        <v>0</v>
      </c>
      <c r="I212" s="41">
        <f t="shared" si="65"/>
        <v>2.2500539211499984E-2</v>
      </c>
      <c r="J212" s="27">
        <f t="shared" si="66"/>
        <v>0</v>
      </c>
      <c r="K212" s="11">
        <f t="shared" si="67"/>
        <v>219</v>
      </c>
      <c r="L212">
        <f t="shared" si="68"/>
        <v>263</v>
      </c>
      <c r="M212" s="36">
        <f t="shared" ref="M212:M275" si="78">PI()*(L212/1000)^2/4</f>
        <v>5.4325205564038109E-2</v>
      </c>
      <c r="N212" s="99">
        <f t="shared" ref="N212:N275" si="79">L212/4/1000</f>
        <v>6.5750000000000003E-2</v>
      </c>
      <c r="O212">
        <f t="shared" ref="O212:O275" si="80">$O$9</f>
        <v>1593</v>
      </c>
      <c r="P212" s="36">
        <f t="shared" si="69"/>
        <v>2.511917285887877E-3</v>
      </c>
      <c r="Q212" s="1">
        <f t="shared" ref="Q212:Q275" si="81">P212*(H212)^2*(L212/1000)^(-5)*O212</f>
        <v>0</v>
      </c>
      <c r="R212" s="23">
        <f t="shared" ref="R212:R275" si="82">K212-Q212-$Q$13</f>
        <v>218.23349999999999</v>
      </c>
      <c r="S212" s="23">
        <f t="shared" si="70"/>
        <v>0.85</v>
      </c>
      <c r="T212" s="11">
        <f t="shared" si="71"/>
        <v>0.97</v>
      </c>
      <c r="U212" s="20"/>
      <c r="V212" s="30">
        <f t="shared" si="72"/>
        <v>0</v>
      </c>
      <c r="W212" s="24">
        <f t="shared" si="73"/>
        <v>0</v>
      </c>
      <c r="X212" s="24">
        <f t="shared" ref="X212:X275" si="83">CEILING(W212,5)</f>
        <v>0</v>
      </c>
      <c r="Y212" s="31">
        <f t="shared" ref="Y212:Y275" si="84">W212*24</f>
        <v>0</v>
      </c>
      <c r="Z212" s="20"/>
      <c r="AA212" s="19"/>
    </row>
    <row r="213" spans="1:27" ht="15.6" x14ac:dyDescent="0.3">
      <c r="A213" s="32">
        <v>195</v>
      </c>
      <c r="B213" s="28">
        <f>'Curva durate'!B217/1000</f>
        <v>2.231961661629998E-2</v>
      </c>
      <c r="C213" s="11">
        <f t="shared" si="74"/>
        <v>0.05</v>
      </c>
      <c r="D213" s="11"/>
      <c r="E213" s="29">
        <f t="shared" si="75"/>
        <v>2.231961661629998E-2</v>
      </c>
      <c r="F213" s="83">
        <f t="shared" si="76"/>
        <v>0</v>
      </c>
      <c r="G213" s="40">
        <f t="shared" si="77"/>
        <v>0</v>
      </c>
      <c r="H213" s="34">
        <f t="shared" si="64"/>
        <v>0</v>
      </c>
      <c r="I213" s="41">
        <f t="shared" si="65"/>
        <v>2.231961661629998E-2</v>
      </c>
      <c r="J213" s="27">
        <f t="shared" si="66"/>
        <v>0</v>
      </c>
      <c r="K213" s="11">
        <f t="shared" si="67"/>
        <v>219</v>
      </c>
      <c r="L213">
        <f t="shared" si="68"/>
        <v>263</v>
      </c>
      <c r="M213" s="36">
        <f t="shared" si="78"/>
        <v>5.4325205564038109E-2</v>
      </c>
      <c r="N213" s="99">
        <f t="shared" si="79"/>
        <v>6.5750000000000003E-2</v>
      </c>
      <c r="O213">
        <f t="shared" si="80"/>
        <v>1593</v>
      </c>
      <c r="P213" s="36">
        <f t="shared" si="69"/>
        <v>2.511917285887877E-3</v>
      </c>
      <c r="Q213" s="1">
        <f t="shared" si="81"/>
        <v>0</v>
      </c>
      <c r="R213" s="23">
        <f t="shared" si="82"/>
        <v>218.23349999999999</v>
      </c>
      <c r="S213" s="23">
        <f t="shared" si="70"/>
        <v>0.85</v>
      </c>
      <c r="T213" s="11">
        <f t="shared" si="71"/>
        <v>0.97</v>
      </c>
      <c r="U213" s="20"/>
      <c r="V213" s="30">
        <f t="shared" si="72"/>
        <v>0</v>
      </c>
      <c r="W213" s="24">
        <f t="shared" si="73"/>
        <v>0</v>
      </c>
      <c r="X213" s="24">
        <f t="shared" si="83"/>
        <v>0</v>
      </c>
      <c r="Y213" s="31">
        <f t="shared" si="84"/>
        <v>0</v>
      </c>
      <c r="Z213" s="20"/>
      <c r="AA213" s="19"/>
    </row>
    <row r="214" spans="1:27" ht="15.6" x14ac:dyDescent="0.3">
      <c r="A214" s="26">
        <v>196</v>
      </c>
      <c r="B214" s="28">
        <f>'Curva durate'!B218/1000</f>
        <v>2.214036047389999E-2</v>
      </c>
      <c r="C214" s="11">
        <f t="shared" si="74"/>
        <v>0.05</v>
      </c>
      <c r="D214" s="11"/>
      <c r="E214" s="29">
        <f t="shared" si="75"/>
        <v>2.214036047389999E-2</v>
      </c>
      <c r="F214" s="83">
        <f t="shared" si="76"/>
        <v>0</v>
      </c>
      <c r="G214" s="40">
        <f t="shared" si="77"/>
        <v>0</v>
      </c>
      <c r="H214" s="34">
        <f t="shared" si="64"/>
        <v>0</v>
      </c>
      <c r="I214" s="41">
        <f t="shared" si="65"/>
        <v>2.214036047389999E-2</v>
      </c>
      <c r="J214" s="27">
        <f t="shared" si="66"/>
        <v>0</v>
      </c>
      <c r="K214" s="11">
        <f t="shared" si="67"/>
        <v>219</v>
      </c>
      <c r="L214">
        <f t="shared" si="68"/>
        <v>263</v>
      </c>
      <c r="M214" s="36">
        <f t="shared" si="78"/>
        <v>5.4325205564038109E-2</v>
      </c>
      <c r="N214" s="99">
        <f t="shared" si="79"/>
        <v>6.5750000000000003E-2</v>
      </c>
      <c r="O214">
        <f t="shared" si="80"/>
        <v>1593</v>
      </c>
      <c r="P214" s="36">
        <f t="shared" si="69"/>
        <v>2.511917285887877E-3</v>
      </c>
      <c r="Q214" s="1">
        <f t="shared" si="81"/>
        <v>0</v>
      </c>
      <c r="R214" s="23">
        <f t="shared" si="82"/>
        <v>218.23349999999999</v>
      </c>
      <c r="S214" s="23">
        <f t="shared" si="70"/>
        <v>0.85</v>
      </c>
      <c r="T214" s="11">
        <f t="shared" si="71"/>
        <v>0.97</v>
      </c>
      <c r="U214" s="20"/>
      <c r="V214" s="30">
        <f t="shared" si="72"/>
        <v>0</v>
      </c>
      <c r="W214" s="24">
        <f t="shared" si="73"/>
        <v>0</v>
      </c>
      <c r="X214" s="24">
        <f t="shared" si="83"/>
        <v>0</v>
      </c>
      <c r="Y214" s="31">
        <f t="shared" si="84"/>
        <v>0</v>
      </c>
      <c r="Z214" s="20"/>
      <c r="AA214" s="19"/>
    </row>
    <row r="215" spans="1:27" ht="15.6" x14ac:dyDescent="0.3">
      <c r="A215" s="32">
        <v>197</v>
      </c>
      <c r="B215" s="28">
        <f>'Curva durate'!B219/1000</f>
        <v>2.1962759952500008E-2</v>
      </c>
      <c r="C215" s="11">
        <f t="shared" si="74"/>
        <v>0.05</v>
      </c>
      <c r="D215" s="11"/>
      <c r="E215" s="29">
        <f t="shared" si="75"/>
        <v>2.1962759952500008E-2</v>
      </c>
      <c r="F215" s="83">
        <f t="shared" si="76"/>
        <v>0</v>
      </c>
      <c r="G215" s="40">
        <f t="shared" si="77"/>
        <v>0</v>
      </c>
      <c r="H215" s="34">
        <f t="shared" si="64"/>
        <v>0</v>
      </c>
      <c r="I215" s="41">
        <f t="shared" si="65"/>
        <v>2.1962759952500008E-2</v>
      </c>
      <c r="J215" s="27">
        <f t="shared" si="66"/>
        <v>0</v>
      </c>
      <c r="K215" s="11">
        <f t="shared" si="67"/>
        <v>219</v>
      </c>
      <c r="L215">
        <f t="shared" si="68"/>
        <v>263</v>
      </c>
      <c r="M215" s="36">
        <f t="shared" si="78"/>
        <v>5.4325205564038109E-2</v>
      </c>
      <c r="N215" s="99">
        <f t="shared" si="79"/>
        <v>6.5750000000000003E-2</v>
      </c>
      <c r="O215">
        <f t="shared" si="80"/>
        <v>1593</v>
      </c>
      <c r="P215" s="36">
        <f t="shared" si="69"/>
        <v>2.511917285887877E-3</v>
      </c>
      <c r="Q215" s="1">
        <f t="shared" si="81"/>
        <v>0</v>
      </c>
      <c r="R215" s="23">
        <f t="shared" si="82"/>
        <v>218.23349999999999</v>
      </c>
      <c r="S215" s="23">
        <f t="shared" si="70"/>
        <v>0.85</v>
      </c>
      <c r="T215" s="11">
        <f t="shared" si="71"/>
        <v>0.97</v>
      </c>
      <c r="U215" s="20"/>
      <c r="V215" s="30">
        <f t="shared" si="72"/>
        <v>0</v>
      </c>
      <c r="W215" s="24">
        <f t="shared" si="73"/>
        <v>0</v>
      </c>
      <c r="X215" s="24">
        <f t="shared" si="83"/>
        <v>0</v>
      </c>
      <c r="Y215" s="31">
        <f t="shared" si="84"/>
        <v>0</v>
      </c>
      <c r="Z215" s="20"/>
      <c r="AA215" s="19"/>
    </row>
    <row r="216" spans="1:27" ht="15.6" x14ac:dyDescent="0.3">
      <c r="A216" s="32">
        <v>198</v>
      </c>
      <c r="B216" s="28">
        <f>'Curva durate'!B220/1000</f>
        <v>2.1786804220299983E-2</v>
      </c>
      <c r="C216" s="11">
        <f t="shared" si="74"/>
        <v>0.05</v>
      </c>
      <c r="D216" s="11"/>
      <c r="E216" s="29">
        <f t="shared" si="75"/>
        <v>2.1786804220299983E-2</v>
      </c>
      <c r="F216" s="83">
        <f t="shared" si="76"/>
        <v>0</v>
      </c>
      <c r="G216" s="40">
        <f t="shared" si="77"/>
        <v>0</v>
      </c>
      <c r="H216" s="34">
        <f t="shared" si="64"/>
        <v>0</v>
      </c>
      <c r="I216" s="41">
        <f t="shared" si="65"/>
        <v>2.1786804220299983E-2</v>
      </c>
      <c r="J216" s="27">
        <f t="shared" si="66"/>
        <v>0</v>
      </c>
      <c r="K216" s="11">
        <f t="shared" si="67"/>
        <v>219</v>
      </c>
      <c r="L216">
        <f t="shared" si="68"/>
        <v>263</v>
      </c>
      <c r="M216" s="36">
        <f t="shared" si="78"/>
        <v>5.4325205564038109E-2</v>
      </c>
      <c r="N216" s="99">
        <f t="shared" si="79"/>
        <v>6.5750000000000003E-2</v>
      </c>
      <c r="O216">
        <f t="shared" si="80"/>
        <v>1593</v>
      </c>
      <c r="P216" s="36">
        <f t="shared" si="69"/>
        <v>2.511917285887877E-3</v>
      </c>
      <c r="Q216" s="1">
        <f t="shared" si="81"/>
        <v>0</v>
      </c>
      <c r="R216" s="23">
        <f t="shared" si="82"/>
        <v>218.23349999999999</v>
      </c>
      <c r="S216" s="23">
        <f t="shared" si="70"/>
        <v>0.85</v>
      </c>
      <c r="T216" s="11">
        <f t="shared" si="71"/>
        <v>0.97</v>
      </c>
      <c r="U216" s="20"/>
      <c r="V216" s="30">
        <f t="shared" si="72"/>
        <v>0</v>
      </c>
      <c r="W216" s="24">
        <f t="shared" si="73"/>
        <v>0</v>
      </c>
      <c r="X216" s="24">
        <f t="shared" si="83"/>
        <v>0</v>
      </c>
      <c r="Y216" s="31">
        <f t="shared" si="84"/>
        <v>0</v>
      </c>
      <c r="Z216" s="20"/>
      <c r="AA216" s="19"/>
    </row>
    <row r="217" spans="1:27" ht="15.6" x14ac:dyDescent="0.3">
      <c r="A217" s="26">
        <v>199</v>
      </c>
      <c r="B217" s="28">
        <f>'Curva durate'!B221/1000</f>
        <v>2.1612482445499993E-2</v>
      </c>
      <c r="C217" s="11">
        <f t="shared" si="74"/>
        <v>0.05</v>
      </c>
      <c r="D217" s="11"/>
      <c r="E217" s="29">
        <f t="shared" si="75"/>
        <v>2.1612482445499993E-2</v>
      </c>
      <c r="F217" s="83">
        <f t="shared" si="76"/>
        <v>0</v>
      </c>
      <c r="G217" s="40">
        <f t="shared" si="77"/>
        <v>0</v>
      </c>
      <c r="H217" s="34">
        <f t="shared" si="64"/>
        <v>0</v>
      </c>
      <c r="I217" s="41">
        <f t="shared" si="65"/>
        <v>2.1612482445499993E-2</v>
      </c>
      <c r="J217" s="27">
        <f t="shared" si="66"/>
        <v>0</v>
      </c>
      <c r="K217" s="11">
        <f t="shared" si="67"/>
        <v>219</v>
      </c>
      <c r="L217">
        <f t="shared" si="68"/>
        <v>263</v>
      </c>
      <c r="M217" s="36">
        <f t="shared" si="78"/>
        <v>5.4325205564038109E-2</v>
      </c>
      <c r="N217" s="99">
        <f t="shared" si="79"/>
        <v>6.5750000000000003E-2</v>
      </c>
      <c r="O217">
        <f t="shared" si="80"/>
        <v>1593</v>
      </c>
      <c r="P217" s="36">
        <f t="shared" si="69"/>
        <v>2.511917285887877E-3</v>
      </c>
      <c r="Q217" s="1">
        <f t="shared" si="81"/>
        <v>0</v>
      </c>
      <c r="R217" s="23">
        <f t="shared" si="82"/>
        <v>218.23349999999999</v>
      </c>
      <c r="S217" s="23">
        <f t="shared" si="70"/>
        <v>0.85</v>
      </c>
      <c r="T217" s="11">
        <f t="shared" si="71"/>
        <v>0.97</v>
      </c>
      <c r="U217" s="20"/>
      <c r="V217" s="30">
        <f t="shared" si="72"/>
        <v>0</v>
      </c>
      <c r="W217" s="24">
        <f t="shared" si="73"/>
        <v>0</v>
      </c>
      <c r="X217" s="24">
        <f t="shared" si="83"/>
        <v>0</v>
      </c>
      <c r="Y217" s="31">
        <f t="shared" si="84"/>
        <v>0</v>
      </c>
      <c r="Z217" s="20"/>
      <c r="AA217" s="19"/>
    </row>
    <row r="218" spans="1:27" ht="15.6" x14ac:dyDescent="0.3">
      <c r="A218" s="32">
        <v>200</v>
      </c>
      <c r="B218" s="28">
        <f>'Curva durate'!B222/1000</f>
        <v>2.1439783796299992E-2</v>
      </c>
      <c r="C218" s="11">
        <f t="shared" si="74"/>
        <v>0.05</v>
      </c>
      <c r="D218" s="11"/>
      <c r="E218" s="29">
        <f t="shared" si="75"/>
        <v>2.1439783796299992E-2</v>
      </c>
      <c r="F218" s="83">
        <f t="shared" si="76"/>
        <v>0</v>
      </c>
      <c r="G218" s="40">
        <f t="shared" si="77"/>
        <v>0</v>
      </c>
      <c r="H218" s="34">
        <f t="shared" si="64"/>
        <v>0</v>
      </c>
      <c r="I218" s="41">
        <f t="shared" si="65"/>
        <v>2.1439783796299992E-2</v>
      </c>
      <c r="J218" s="27">
        <f t="shared" si="66"/>
        <v>0</v>
      </c>
      <c r="K218" s="11">
        <f t="shared" si="67"/>
        <v>219</v>
      </c>
      <c r="L218">
        <f t="shared" si="68"/>
        <v>263</v>
      </c>
      <c r="M218" s="36">
        <f t="shared" si="78"/>
        <v>5.4325205564038109E-2</v>
      </c>
      <c r="N218" s="99">
        <f t="shared" si="79"/>
        <v>6.5750000000000003E-2</v>
      </c>
      <c r="O218">
        <f t="shared" si="80"/>
        <v>1593</v>
      </c>
      <c r="P218" s="36">
        <f t="shared" si="69"/>
        <v>2.511917285887877E-3</v>
      </c>
      <c r="Q218" s="1">
        <f t="shared" si="81"/>
        <v>0</v>
      </c>
      <c r="R218" s="23">
        <f t="shared" si="82"/>
        <v>218.23349999999999</v>
      </c>
      <c r="S218" s="23">
        <f t="shared" si="70"/>
        <v>0.85</v>
      </c>
      <c r="T218" s="11">
        <f t="shared" si="71"/>
        <v>0.97</v>
      </c>
      <c r="U218" s="20"/>
      <c r="V218" s="30">
        <f t="shared" si="72"/>
        <v>0</v>
      </c>
      <c r="W218" s="24">
        <f t="shared" si="73"/>
        <v>0</v>
      </c>
      <c r="X218" s="24">
        <f t="shared" si="83"/>
        <v>0</v>
      </c>
      <c r="Y218" s="31">
        <f t="shared" si="84"/>
        <v>0</v>
      </c>
      <c r="Z218" s="20"/>
      <c r="AA218" s="19"/>
    </row>
    <row r="219" spans="1:27" ht="15.6" x14ac:dyDescent="0.3">
      <c r="A219" s="32">
        <v>201</v>
      </c>
      <c r="B219" s="28">
        <f>'Curva durate'!B223/1000</f>
        <v>2.1268697440900014E-2</v>
      </c>
      <c r="C219" s="11">
        <f t="shared" si="74"/>
        <v>0.05</v>
      </c>
      <c r="D219" s="11"/>
      <c r="E219" s="29">
        <f t="shared" si="75"/>
        <v>2.1268697440900014E-2</v>
      </c>
      <c r="F219" s="83">
        <f t="shared" si="76"/>
        <v>0</v>
      </c>
      <c r="G219" s="40">
        <f t="shared" si="77"/>
        <v>0</v>
      </c>
      <c r="H219" s="34">
        <f t="shared" si="64"/>
        <v>0</v>
      </c>
      <c r="I219" s="41">
        <f t="shared" si="65"/>
        <v>2.1268697440900014E-2</v>
      </c>
      <c r="J219" s="27">
        <f t="shared" si="66"/>
        <v>0</v>
      </c>
      <c r="K219" s="11">
        <f t="shared" si="67"/>
        <v>219</v>
      </c>
      <c r="L219">
        <f t="shared" si="68"/>
        <v>263</v>
      </c>
      <c r="M219" s="36">
        <f t="shared" si="78"/>
        <v>5.4325205564038109E-2</v>
      </c>
      <c r="N219" s="99">
        <f t="shared" si="79"/>
        <v>6.5750000000000003E-2</v>
      </c>
      <c r="O219">
        <f t="shared" si="80"/>
        <v>1593</v>
      </c>
      <c r="P219" s="36">
        <f t="shared" si="69"/>
        <v>2.511917285887877E-3</v>
      </c>
      <c r="Q219" s="1">
        <f t="shared" si="81"/>
        <v>0</v>
      </c>
      <c r="R219" s="23">
        <f t="shared" si="82"/>
        <v>218.23349999999999</v>
      </c>
      <c r="S219" s="23">
        <f t="shared" si="70"/>
        <v>0.85</v>
      </c>
      <c r="T219" s="11">
        <f t="shared" si="71"/>
        <v>0.97</v>
      </c>
      <c r="U219" s="20"/>
      <c r="V219" s="30">
        <f t="shared" si="72"/>
        <v>0</v>
      </c>
      <c r="W219" s="24">
        <f t="shared" si="73"/>
        <v>0</v>
      </c>
      <c r="X219" s="24">
        <f t="shared" si="83"/>
        <v>0</v>
      </c>
      <c r="Y219" s="31">
        <f t="shared" si="84"/>
        <v>0</v>
      </c>
      <c r="Z219" s="20"/>
      <c r="AA219" s="19"/>
    </row>
    <row r="220" spans="1:27" ht="15.6" x14ac:dyDescent="0.3">
      <c r="A220" s="26">
        <v>202</v>
      </c>
      <c r="B220" s="28">
        <f>'Curva durate'!B224/1000</f>
        <v>2.1099212547499989E-2</v>
      </c>
      <c r="C220" s="11">
        <f t="shared" si="74"/>
        <v>0.05</v>
      </c>
      <c r="D220" s="11"/>
      <c r="E220" s="29">
        <f t="shared" si="75"/>
        <v>2.1099212547499989E-2</v>
      </c>
      <c r="F220" s="83">
        <f t="shared" si="76"/>
        <v>0</v>
      </c>
      <c r="G220" s="40">
        <f t="shared" si="77"/>
        <v>0</v>
      </c>
      <c r="H220" s="34">
        <f t="shared" si="64"/>
        <v>0</v>
      </c>
      <c r="I220" s="41">
        <f t="shared" si="65"/>
        <v>2.1099212547499989E-2</v>
      </c>
      <c r="J220" s="27">
        <f t="shared" si="66"/>
        <v>0</v>
      </c>
      <c r="K220" s="11">
        <f t="shared" si="67"/>
        <v>219</v>
      </c>
      <c r="L220">
        <f t="shared" si="68"/>
        <v>263</v>
      </c>
      <c r="M220" s="36">
        <f t="shared" si="78"/>
        <v>5.4325205564038109E-2</v>
      </c>
      <c r="N220" s="99">
        <f t="shared" si="79"/>
        <v>6.5750000000000003E-2</v>
      </c>
      <c r="O220">
        <f t="shared" si="80"/>
        <v>1593</v>
      </c>
      <c r="P220" s="36">
        <f t="shared" si="69"/>
        <v>2.511917285887877E-3</v>
      </c>
      <c r="Q220" s="1">
        <f t="shared" si="81"/>
        <v>0</v>
      </c>
      <c r="R220" s="23">
        <f t="shared" si="82"/>
        <v>218.23349999999999</v>
      </c>
      <c r="S220" s="23">
        <f t="shared" si="70"/>
        <v>0.85</v>
      </c>
      <c r="T220" s="11">
        <f t="shared" si="71"/>
        <v>0.97</v>
      </c>
      <c r="U220" s="20"/>
      <c r="V220" s="30">
        <f t="shared" si="72"/>
        <v>0</v>
      </c>
      <c r="W220" s="24">
        <f t="shared" si="73"/>
        <v>0</v>
      </c>
      <c r="X220" s="24">
        <f t="shared" si="83"/>
        <v>0</v>
      </c>
      <c r="Y220" s="31">
        <f t="shared" si="84"/>
        <v>0</v>
      </c>
      <c r="Z220" s="20"/>
      <c r="AA220" s="19"/>
    </row>
    <row r="221" spans="1:27" ht="15.6" x14ac:dyDescent="0.3">
      <c r="A221" s="32">
        <v>203</v>
      </c>
      <c r="B221" s="28">
        <f>'Curva durate'!B225/1000</f>
        <v>2.0931318284300005E-2</v>
      </c>
      <c r="C221" s="11">
        <f t="shared" si="74"/>
        <v>0.05</v>
      </c>
      <c r="D221" s="11"/>
      <c r="E221" s="29">
        <f t="shared" si="75"/>
        <v>2.0931318284300005E-2</v>
      </c>
      <c r="F221" s="83">
        <f t="shared" si="76"/>
        <v>0</v>
      </c>
      <c r="G221" s="40">
        <f t="shared" si="77"/>
        <v>0</v>
      </c>
      <c r="H221" s="34">
        <f t="shared" si="64"/>
        <v>0</v>
      </c>
      <c r="I221" s="41">
        <f t="shared" si="65"/>
        <v>2.0931318284300005E-2</v>
      </c>
      <c r="J221" s="27">
        <f t="shared" si="66"/>
        <v>0</v>
      </c>
      <c r="K221" s="11">
        <f t="shared" si="67"/>
        <v>219</v>
      </c>
      <c r="L221">
        <f t="shared" si="68"/>
        <v>263</v>
      </c>
      <c r="M221" s="36">
        <f t="shared" si="78"/>
        <v>5.4325205564038109E-2</v>
      </c>
      <c r="N221" s="99">
        <f t="shared" si="79"/>
        <v>6.5750000000000003E-2</v>
      </c>
      <c r="O221">
        <f t="shared" si="80"/>
        <v>1593</v>
      </c>
      <c r="P221" s="36">
        <f t="shared" si="69"/>
        <v>2.511917285887877E-3</v>
      </c>
      <c r="Q221" s="1">
        <f t="shared" si="81"/>
        <v>0</v>
      </c>
      <c r="R221" s="23">
        <f t="shared" si="82"/>
        <v>218.23349999999999</v>
      </c>
      <c r="S221" s="23">
        <f t="shared" si="70"/>
        <v>0.85</v>
      </c>
      <c r="T221" s="11">
        <f t="shared" si="71"/>
        <v>0.97</v>
      </c>
      <c r="U221" s="20"/>
      <c r="V221" s="30">
        <f t="shared" si="72"/>
        <v>0</v>
      </c>
      <c r="W221" s="24">
        <f t="shared" si="73"/>
        <v>0</v>
      </c>
      <c r="X221" s="24">
        <f t="shared" si="83"/>
        <v>0</v>
      </c>
      <c r="Y221" s="31">
        <f t="shared" si="84"/>
        <v>0</v>
      </c>
      <c r="Z221" s="20"/>
      <c r="AA221" s="19"/>
    </row>
    <row r="222" spans="1:27" ht="15.6" x14ac:dyDescent="0.3">
      <c r="A222" s="32">
        <v>204</v>
      </c>
      <c r="B222" s="28">
        <f>'Curva durate'!B226/1000</f>
        <v>2.076500381950001E-2</v>
      </c>
      <c r="C222" s="11">
        <f t="shared" si="74"/>
        <v>0.05</v>
      </c>
      <c r="D222" s="11"/>
      <c r="E222" s="29">
        <f t="shared" si="75"/>
        <v>2.076500381950001E-2</v>
      </c>
      <c r="F222" s="83">
        <f t="shared" si="76"/>
        <v>0</v>
      </c>
      <c r="G222" s="40">
        <f t="shared" si="77"/>
        <v>0</v>
      </c>
      <c r="H222" s="34">
        <f t="shared" si="64"/>
        <v>0</v>
      </c>
      <c r="I222" s="41">
        <f t="shared" si="65"/>
        <v>2.076500381950001E-2</v>
      </c>
      <c r="J222" s="27">
        <f t="shared" si="66"/>
        <v>0</v>
      </c>
      <c r="K222" s="11">
        <f t="shared" si="67"/>
        <v>219</v>
      </c>
      <c r="L222">
        <f t="shared" si="68"/>
        <v>263</v>
      </c>
      <c r="M222" s="36">
        <f t="shared" si="78"/>
        <v>5.4325205564038109E-2</v>
      </c>
      <c r="N222" s="99">
        <f t="shared" si="79"/>
        <v>6.5750000000000003E-2</v>
      </c>
      <c r="O222">
        <f t="shared" si="80"/>
        <v>1593</v>
      </c>
      <c r="P222" s="36">
        <f t="shared" si="69"/>
        <v>2.511917285887877E-3</v>
      </c>
      <c r="Q222" s="1">
        <f t="shared" si="81"/>
        <v>0</v>
      </c>
      <c r="R222" s="23">
        <f t="shared" si="82"/>
        <v>218.23349999999999</v>
      </c>
      <c r="S222" s="23">
        <f t="shared" si="70"/>
        <v>0.85</v>
      </c>
      <c r="T222" s="11">
        <f t="shared" si="71"/>
        <v>0.97</v>
      </c>
      <c r="U222" s="20"/>
      <c r="V222" s="30">
        <f t="shared" si="72"/>
        <v>0</v>
      </c>
      <c r="W222" s="24">
        <f t="shared" si="73"/>
        <v>0</v>
      </c>
      <c r="X222" s="24">
        <f t="shared" si="83"/>
        <v>0</v>
      </c>
      <c r="Y222" s="31">
        <f t="shared" si="84"/>
        <v>0</v>
      </c>
      <c r="Z222" s="20"/>
      <c r="AA222" s="19"/>
    </row>
    <row r="223" spans="1:27" ht="15.6" x14ac:dyDescent="0.3">
      <c r="A223" s="26">
        <v>205</v>
      </c>
      <c r="B223" s="28">
        <f>'Curva durate'!B227/1000</f>
        <v>2.0600258321300004E-2</v>
      </c>
      <c r="C223" s="11">
        <f t="shared" si="74"/>
        <v>0.05</v>
      </c>
      <c r="D223" s="11"/>
      <c r="E223" s="29">
        <f t="shared" si="75"/>
        <v>2.0600258321300004E-2</v>
      </c>
      <c r="F223" s="83">
        <f t="shared" si="76"/>
        <v>0</v>
      </c>
      <c r="G223" s="40">
        <f t="shared" si="77"/>
        <v>0</v>
      </c>
      <c r="H223" s="34">
        <f t="shared" si="64"/>
        <v>0</v>
      </c>
      <c r="I223" s="41">
        <f t="shared" si="65"/>
        <v>2.0600258321300004E-2</v>
      </c>
      <c r="J223" s="27">
        <f t="shared" si="66"/>
        <v>0</v>
      </c>
      <c r="K223" s="11">
        <f t="shared" si="67"/>
        <v>219</v>
      </c>
      <c r="L223">
        <f t="shared" si="68"/>
        <v>263</v>
      </c>
      <c r="M223" s="36">
        <f t="shared" si="78"/>
        <v>5.4325205564038109E-2</v>
      </c>
      <c r="N223" s="99">
        <f t="shared" si="79"/>
        <v>6.5750000000000003E-2</v>
      </c>
      <c r="O223">
        <f t="shared" si="80"/>
        <v>1593</v>
      </c>
      <c r="P223" s="36">
        <f t="shared" si="69"/>
        <v>2.511917285887877E-3</v>
      </c>
      <c r="Q223" s="1">
        <f t="shared" si="81"/>
        <v>0</v>
      </c>
      <c r="R223" s="23">
        <f t="shared" si="82"/>
        <v>218.23349999999999</v>
      </c>
      <c r="S223" s="23">
        <f t="shared" si="70"/>
        <v>0.85</v>
      </c>
      <c r="T223" s="11">
        <f t="shared" si="71"/>
        <v>0.97</v>
      </c>
      <c r="U223" s="20"/>
      <c r="V223" s="30">
        <f t="shared" si="72"/>
        <v>0</v>
      </c>
      <c r="W223" s="24">
        <f t="shared" si="73"/>
        <v>0</v>
      </c>
      <c r="X223" s="24">
        <f t="shared" si="83"/>
        <v>0</v>
      </c>
      <c r="Y223" s="31">
        <f t="shared" si="84"/>
        <v>0</v>
      </c>
      <c r="Z223" s="20"/>
      <c r="AA223" s="19"/>
    </row>
    <row r="224" spans="1:27" ht="15.6" x14ac:dyDescent="0.3">
      <c r="A224" s="32">
        <v>206</v>
      </c>
      <c r="B224" s="28">
        <f>'Curva durate'!B228/1000</f>
        <v>2.043707095789999E-2</v>
      </c>
      <c r="C224" s="11">
        <f t="shared" si="74"/>
        <v>0.05</v>
      </c>
      <c r="D224" s="11"/>
      <c r="E224" s="29">
        <f t="shared" si="75"/>
        <v>2.043707095789999E-2</v>
      </c>
      <c r="F224" s="83">
        <f t="shared" si="76"/>
        <v>0</v>
      </c>
      <c r="G224" s="40">
        <f t="shared" si="77"/>
        <v>0</v>
      </c>
      <c r="H224" s="34">
        <f t="shared" si="64"/>
        <v>0</v>
      </c>
      <c r="I224" s="41">
        <f t="shared" si="65"/>
        <v>2.043707095789999E-2</v>
      </c>
      <c r="J224" s="27">
        <f t="shared" si="66"/>
        <v>0</v>
      </c>
      <c r="K224" s="11">
        <f t="shared" si="67"/>
        <v>219</v>
      </c>
      <c r="L224">
        <f t="shared" si="68"/>
        <v>263</v>
      </c>
      <c r="M224" s="36">
        <f t="shared" si="78"/>
        <v>5.4325205564038109E-2</v>
      </c>
      <c r="N224" s="99">
        <f t="shared" si="79"/>
        <v>6.5750000000000003E-2</v>
      </c>
      <c r="O224">
        <f t="shared" si="80"/>
        <v>1593</v>
      </c>
      <c r="P224" s="36">
        <f t="shared" si="69"/>
        <v>2.511917285887877E-3</v>
      </c>
      <c r="Q224" s="1">
        <f t="shared" si="81"/>
        <v>0</v>
      </c>
      <c r="R224" s="23">
        <f t="shared" si="82"/>
        <v>218.23349999999999</v>
      </c>
      <c r="S224" s="23">
        <f t="shared" si="70"/>
        <v>0.85</v>
      </c>
      <c r="T224" s="11">
        <f t="shared" si="71"/>
        <v>0.97</v>
      </c>
      <c r="U224" s="20"/>
      <c r="V224" s="30">
        <f t="shared" si="72"/>
        <v>0</v>
      </c>
      <c r="W224" s="24">
        <f t="shared" si="73"/>
        <v>0</v>
      </c>
      <c r="X224" s="24">
        <f t="shared" si="83"/>
        <v>0</v>
      </c>
      <c r="Y224" s="31">
        <f t="shared" si="84"/>
        <v>0</v>
      </c>
      <c r="Z224" s="20"/>
      <c r="AA224" s="19"/>
    </row>
    <row r="225" spans="1:27" ht="15.6" x14ac:dyDescent="0.3">
      <c r="A225" s="32">
        <v>207</v>
      </c>
      <c r="B225" s="28">
        <f>'Curva durate'!B229/1000</f>
        <v>2.0275430897500002E-2</v>
      </c>
      <c r="C225" s="11">
        <f t="shared" si="74"/>
        <v>0.05</v>
      </c>
      <c r="D225" s="11"/>
      <c r="E225" s="29">
        <f t="shared" si="75"/>
        <v>2.0275430897500002E-2</v>
      </c>
      <c r="F225" s="83">
        <f t="shared" si="76"/>
        <v>0</v>
      </c>
      <c r="G225" s="40">
        <f t="shared" si="77"/>
        <v>0</v>
      </c>
      <c r="H225" s="34">
        <f t="shared" si="64"/>
        <v>0</v>
      </c>
      <c r="I225" s="41">
        <f t="shared" si="65"/>
        <v>2.0275430897500002E-2</v>
      </c>
      <c r="J225" s="27">
        <f t="shared" si="66"/>
        <v>0</v>
      </c>
      <c r="K225" s="11">
        <f t="shared" si="67"/>
        <v>219</v>
      </c>
      <c r="L225">
        <f t="shared" si="68"/>
        <v>263</v>
      </c>
      <c r="M225" s="36">
        <f t="shared" si="78"/>
        <v>5.4325205564038109E-2</v>
      </c>
      <c r="N225" s="99">
        <f t="shared" si="79"/>
        <v>6.5750000000000003E-2</v>
      </c>
      <c r="O225">
        <f t="shared" si="80"/>
        <v>1593</v>
      </c>
      <c r="P225" s="36">
        <f t="shared" si="69"/>
        <v>2.511917285887877E-3</v>
      </c>
      <c r="Q225" s="1">
        <f t="shared" si="81"/>
        <v>0</v>
      </c>
      <c r="R225" s="23">
        <f t="shared" si="82"/>
        <v>218.23349999999999</v>
      </c>
      <c r="S225" s="23">
        <f t="shared" si="70"/>
        <v>0.85</v>
      </c>
      <c r="T225" s="11">
        <f t="shared" si="71"/>
        <v>0.97</v>
      </c>
      <c r="U225" s="20"/>
      <c r="V225" s="30">
        <f t="shared" si="72"/>
        <v>0</v>
      </c>
      <c r="W225" s="24">
        <f t="shared" si="73"/>
        <v>0</v>
      </c>
      <c r="X225" s="24">
        <f t="shared" si="83"/>
        <v>0</v>
      </c>
      <c r="Y225" s="31">
        <f t="shared" si="84"/>
        <v>0</v>
      </c>
      <c r="Z225" s="20"/>
      <c r="AA225" s="19"/>
    </row>
    <row r="226" spans="1:27" ht="15.6" x14ac:dyDescent="0.3">
      <c r="A226" s="26">
        <v>208</v>
      </c>
      <c r="B226" s="28">
        <f>'Curva durate'!B230/1000</f>
        <v>2.0115327308300009E-2</v>
      </c>
      <c r="C226" s="11">
        <f t="shared" si="74"/>
        <v>0.05</v>
      </c>
      <c r="D226" s="11"/>
      <c r="E226" s="29">
        <f t="shared" si="75"/>
        <v>2.0115327308300009E-2</v>
      </c>
      <c r="F226" s="83">
        <f t="shared" si="76"/>
        <v>0</v>
      </c>
      <c r="G226" s="40">
        <f t="shared" si="77"/>
        <v>0</v>
      </c>
      <c r="H226" s="34">
        <f t="shared" si="64"/>
        <v>0</v>
      </c>
      <c r="I226" s="41">
        <f t="shared" si="65"/>
        <v>2.0115327308300009E-2</v>
      </c>
      <c r="J226" s="27">
        <f t="shared" si="66"/>
        <v>0</v>
      </c>
      <c r="K226" s="11">
        <f t="shared" si="67"/>
        <v>219</v>
      </c>
      <c r="L226">
        <f t="shared" si="68"/>
        <v>263</v>
      </c>
      <c r="M226" s="36">
        <f t="shared" si="78"/>
        <v>5.4325205564038109E-2</v>
      </c>
      <c r="N226" s="99">
        <f t="shared" si="79"/>
        <v>6.5750000000000003E-2</v>
      </c>
      <c r="O226">
        <f t="shared" si="80"/>
        <v>1593</v>
      </c>
      <c r="P226" s="36">
        <f t="shared" si="69"/>
        <v>2.511917285887877E-3</v>
      </c>
      <c r="Q226" s="1">
        <f t="shared" si="81"/>
        <v>0</v>
      </c>
      <c r="R226" s="23">
        <f t="shared" si="82"/>
        <v>218.23349999999999</v>
      </c>
      <c r="S226" s="23">
        <f t="shared" si="70"/>
        <v>0.85</v>
      </c>
      <c r="T226" s="11">
        <f t="shared" si="71"/>
        <v>0.97</v>
      </c>
      <c r="U226" s="20"/>
      <c r="V226" s="30">
        <f t="shared" si="72"/>
        <v>0</v>
      </c>
      <c r="W226" s="24">
        <f t="shared" si="73"/>
        <v>0</v>
      </c>
      <c r="X226" s="24">
        <f t="shared" si="83"/>
        <v>0</v>
      </c>
      <c r="Y226" s="31">
        <f t="shared" si="84"/>
        <v>0</v>
      </c>
      <c r="Z226" s="20"/>
      <c r="AA226" s="19"/>
    </row>
    <row r="227" spans="1:27" ht="15.6" x14ac:dyDescent="0.3">
      <c r="A227" s="32">
        <v>209</v>
      </c>
      <c r="B227" s="28">
        <f>'Curva durate'!B231/1000</f>
        <v>1.9956749358499989E-2</v>
      </c>
      <c r="C227" s="11">
        <f t="shared" si="74"/>
        <v>0.05</v>
      </c>
      <c r="D227" s="11"/>
      <c r="E227" s="29">
        <f t="shared" si="75"/>
        <v>1.9956749358499989E-2</v>
      </c>
      <c r="F227" s="83">
        <f t="shared" si="76"/>
        <v>0</v>
      </c>
      <c r="G227" s="40">
        <f t="shared" si="77"/>
        <v>0</v>
      </c>
      <c r="H227" s="34">
        <f t="shared" si="64"/>
        <v>0</v>
      </c>
      <c r="I227" s="41">
        <f t="shared" si="65"/>
        <v>1.9956749358499989E-2</v>
      </c>
      <c r="J227" s="27">
        <f t="shared" si="66"/>
        <v>0</v>
      </c>
      <c r="K227" s="11">
        <f t="shared" si="67"/>
        <v>219</v>
      </c>
      <c r="L227">
        <f t="shared" si="68"/>
        <v>263</v>
      </c>
      <c r="M227" s="36">
        <f t="shared" si="78"/>
        <v>5.4325205564038109E-2</v>
      </c>
      <c r="N227" s="99">
        <f t="shared" si="79"/>
        <v>6.5750000000000003E-2</v>
      </c>
      <c r="O227">
        <f t="shared" si="80"/>
        <v>1593</v>
      </c>
      <c r="P227" s="36">
        <f t="shared" si="69"/>
        <v>2.511917285887877E-3</v>
      </c>
      <c r="Q227" s="1">
        <f t="shared" si="81"/>
        <v>0</v>
      </c>
      <c r="R227" s="23">
        <f t="shared" si="82"/>
        <v>218.23349999999999</v>
      </c>
      <c r="S227" s="23">
        <f t="shared" si="70"/>
        <v>0.85</v>
      </c>
      <c r="T227" s="11">
        <f t="shared" si="71"/>
        <v>0.97</v>
      </c>
      <c r="U227" s="20"/>
      <c r="V227" s="30">
        <f t="shared" si="72"/>
        <v>0</v>
      </c>
      <c r="W227" s="24">
        <f t="shared" si="73"/>
        <v>0</v>
      </c>
      <c r="X227" s="24">
        <f t="shared" si="83"/>
        <v>0</v>
      </c>
      <c r="Y227" s="31">
        <f t="shared" si="84"/>
        <v>0</v>
      </c>
      <c r="Z227" s="20"/>
      <c r="AA227" s="19"/>
    </row>
    <row r="228" spans="1:27" ht="15.6" x14ac:dyDescent="0.3">
      <c r="A228" s="32">
        <v>210</v>
      </c>
      <c r="B228" s="28">
        <f>'Curva durate'!B232/1000</f>
        <v>1.9799686216299989E-2</v>
      </c>
      <c r="C228" s="11">
        <f t="shared" si="74"/>
        <v>0.05</v>
      </c>
      <c r="D228" s="11"/>
      <c r="E228" s="29">
        <f t="shared" si="75"/>
        <v>1.9799686216299989E-2</v>
      </c>
      <c r="F228" s="83">
        <f t="shared" si="76"/>
        <v>0</v>
      </c>
      <c r="G228" s="40">
        <f t="shared" si="77"/>
        <v>0</v>
      </c>
      <c r="H228" s="34">
        <f t="shared" si="64"/>
        <v>0</v>
      </c>
      <c r="I228" s="41">
        <f t="shared" si="65"/>
        <v>1.9799686216299989E-2</v>
      </c>
      <c r="J228" s="27">
        <f t="shared" si="66"/>
        <v>0</v>
      </c>
      <c r="K228" s="11">
        <f t="shared" si="67"/>
        <v>219</v>
      </c>
      <c r="L228">
        <f t="shared" si="68"/>
        <v>263</v>
      </c>
      <c r="M228" s="36">
        <f t="shared" si="78"/>
        <v>5.4325205564038109E-2</v>
      </c>
      <c r="N228" s="99">
        <f t="shared" si="79"/>
        <v>6.5750000000000003E-2</v>
      </c>
      <c r="O228">
        <f t="shared" si="80"/>
        <v>1593</v>
      </c>
      <c r="P228" s="36">
        <f t="shared" si="69"/>
        <v>2.511917285887877E-3</v>
      </c>
      <c r="Q228" s="1">
        <f t="shared" si="81"/>
        <v>0</v>
      </c>
      <c r="R228" s="23">
        <f t="shared" si="82"/>
        <v>218.23349999999999</v>
      </c>
      <c r="S228" s="23">
        <f t="shared" si="70"/>
        <v>0.85</v>
      </c>
      <c r="T228" s="11">
        <f t="shared" si="71"/>
        <v>0.97</v>
      </c>
      <c r="U228" s="20"/>
      <c r="V228" s="30">
        <f t="shared" si="72"/>
        <v>0</v>
      </c>
      <c r="W228" s="24">
        <f t="shared" si="73"/>
        <v>0</v>
      </c>
      <c r="X228" s="24">
        <f t="shared" si="83"/>
        <v>0</v>
      </c>
      <c r="Y228" s="31">
        <f t="shared" si="84"/>
        <v>0</v>
      </c>
      <c r="Z228" s="20"/>
      <c r="AA228" s="19"/>
    </row>
    <row r="229" spans="1:27" ht="15.6" x14ac:dyDescent="0.3">
      <c r="A229" s="26">
        <v>211</v>
      </c>
      <c r="B229" s="28">
        <f>'Curva durate'!B233/1000</f>
        <v>1.9644127049899991E-2</v>
      </c>
      <c r="C229" s="11">
        <f t="shared" si="74"/>
        <v>0.05</v>
      </c>
      <c r="D229" s="11"/>
      <c r="E229" s="29">
        <f t="shared" si="75"/>
        <v>1.9644127049899991E-2</v>
      </c>
      <c r="F229" s="83">
        <f t="shared" si="76"/>
        <v>0</v>
      </c>
      <c r="G229" s="40">
        <f t="shared" si="77"/>
        <v>0</v>
      </c>
      <c r="H229" s="34">
        <f t="shared" si="64"/>
        <v>0</v>
      </c>
      <c r="I229" s="41">
        <f t="shared" si="65"/>
        <v>1.9644127049899991E-2</v>
      </c>
      <c r="J229" s="27">
        <f t="shared" si="66"/>
        <v>0</v>
      </c>
      <c r="K229" s="11">
        <f t="shared" si="67"/>
        <v>219</v>
      </c>
      <c r="L229">
        <f t="shared" si="68"/>
        <v>263</v>
      </c>
      <c r="M229" s="36">
        <f t="shared" si="78"/>
        <v>5.4325205564038109E-2</v>
      </c>
      <c r="N229" s="99">
        <f t="shared" si="79"/>
        <v>6.5750000000000003E-2</v>
      </c>
      <c r="O229">
        <f t="shared" si="80"/>
        <v>1593</v>
      </c>
      <c r="P229" s="36">
        <f t="shared" si="69"/>
        <v>2.511917285887877E-3</v>
      </c>
      <c r="Q229" s="1">
        <f t="shared" si="81"/>
        <v>0</v>
      </c>
      <c r="R229" s="23">
        <f t="shared" si="82"/>
        <v>218.23349999999999</v>
      </c>
      <c r="S229" s="23">
        <f t="shared" si="70"/>
        <v>0.85</v>
      </c>
      <c r="T229" s="11">
        <f t="shared" si="71"/>
        <v>0.97</v>
      </c>
      <c r="U229" s="20"/>
      <c r="V229" s="30">
        <f t="shared" si="72"/>
        <v>0</v>
      </c>
      <c r="W229" s="24">
        <f t="shared" si="73"/>
        <v>0</v>
      </c>
      <c r="X229" s="24">
        <f t="shared" si="83"/>
        <v>0</v>
      </c>
      <c r="Y229" s="31">
        <f t="shared" si="84"/>
        <v>0</v>
      </c>
      <c r="Z229" s="20"/>
      <c r="AA229" s="19"/>
    </row>
    <row r="230" spans="1:27" ht="15.6" x14ac:dyDescent="0.3">
      <c r="A230" s="32">
        <v>212</v>
      </c>
      <c r="B230" s="28">
        <f>'Curva durate'!B234/1000</f>
        <v>1.9490061027500005E-2</v>
      </c>
      <c r="C230" s="11">
        <f t="shared" si="74"/>
        <v>0.05</v>
      </c>
      <c r="D230" s="11"/>
      <c r="E230" s="29">
        <f t="shared" si="75"/>
        <v>1.9490061027500005E-2</v>
      </c>
      <c r="F230" s="83">
        <f t="shared" si="76"/>
        <v>0</v>
      </c>
      <c r="G230" s="40">
        <f t="shared" si="77"/>
        <v>0</v>
      </c>
      <c r="H230" s="34">
        <f t="shared" si="64"/>
        <v>0</v>
      </c>
      <c r="I230" s="41">
        <f t="shared" si="65"/>
        <v>1.9490061027500005E-2</v>
      </c>
      <c r="J230" s="27">
        <f t="shared" si="66"/>
        <v>0</v>
      </c>
      <c r="K230" s="11">
        <f t="shared" si="67"/>
        <v>219</v>
      </c>
      <c r="L230">
        <f t="shared" si="68"/>
        <v>263</v>
      </c>
      <c r="M230" s="36">
        <f t="shared" si="78"/>
        <v>5.4325205564038109E-2</v>
      </c>
      <c r="N230" s="99">
        <f t="shared" si="79"/>
        <v>6.5750000000000003E-2</v>
      </c>
      <c r="O230">
        <f t="shared" si="80"/>
        <v>1593</v>
      </c>
      <c r="P230" s="36">
        <f t="shared" si="69"/>
        <v>2.511917285887877E-3</v>
      </c>
      <c r="Q230" s="1">
        <f t="shared" si="81"/>
        <v>0</v>
      </c>
      <c r="R230" s="23">
        <f t="shared" si="82"/>
        <v>218.23349999999999</v>
      </c>
      <c r="S230" s="23">
        <f t="shared" si="70"/>
        <v>0.85</v>
      </c>
      <c r="T230" s="11">
        <f t="shared" si="71"/>
        <v>0.97</v>
      </c>
      <c r="U230" s="20"/>
      <c r="V230" s="30">
        <f t="shared" si="72"/>
        <v>0</v>
      </c>
      <c r="W230" s="24">
        <f t="shared" si="73"/>
        <v>0</v>
      </c>
      <c r="X230" s="24">
        <f t="shared" si="83"/>
        <v>0</v>
      </c>
      <c r="Y230" s="31">
        <f t="shared" si="84"/>
        <v>0</v>
      </c>
      <c r="Z230" s="20"/>
      <c r="AA230" s="19"/>
    </row>
    <row r="231" spans="1:27" ht="15.6" x14ac:dyDescent="0.3">
      <c r="A231" s="32">
        <v>213</v>
      </c>
      <c r="B231" s="28">
        <f>'Curva durate'!B235/1000</f>
        <v>1.9337477317299984E-2</v>
      </c>
      <c r="C231" s="11">
        <f t="shared" si="74"/>
        <v>0.05</v>
      </c>
      <c r="D231" s="11"/>
      <c r="E231" s="29">
        <f t="shared" si="75"/>
        <v>1.9337477317299984E-2</v>
      </c>
      <c r="F231" s="83">
        <f t="shared" si="76"/>
        <v>0</v>
      </c>
      <c r="G231" s="40">
        <f t="shared" si="77"/>
        <v>0</v>
      </c>
      <c r="H231" s="34">
        <f t="shared" si="64"/>
        <v>0</v>
      </c>
      <c r="I231" s="41">
        <f t="shared" si="65"/>
        <v>1.9337477317299984E-2</v>
      </c>
      <c r="J231" s="27">
        <f t="shared" si="66"/>
        <v>0</v>
      </c>
      <c r="K231" s="11">
        <f t="shared" si="67"/>
        <v>219</v>
      </c>
      <c r="L231">
        <f t="shared" si="68"/>
        <v>263</v>
      </c>
      <c r="M231" s="36">
        <f t="shared" si="78"/>
        <v>5.4325205564038109E-2</v>
      </c>
      <c r="N231" s="99">
        <f t="shared" si="79"/>
        <v>6.5750000000000003E-2</v>
      </c>
      <c r="O231">
        <f t="shared" si="80"/>
        <v>1593</v>
      </c>
      <c r="P231" s="36">
        <f t="shared" si="69"/>
        <v>2.511917285887877E-3</v>
      </c>
      <c r="Q231" s="1">
        <f t="shared" si="81"/>
        <v>0</v>
      </c>
      <c r="R231" s="23">
        <f t="shared" si="82"/>
        <v>218.23349999999999</v>
      </c>
      <c r="S231" s="23">
        <f t="shared" si="70"/>
        <v>0.85</v>
      </c>
      <c r="T231" s="11">
        <f t="shared" si="71"/>
        <v>0.97</v>
      </c>
      <c r="U231" s="20"/>
      <c r="V231" s="30">
        <f t="shared" si="72"/>
        <v>0</v>
      </c>
      <c r="W231" s="24">
        <f t="shared" si="73"/>
        <v>0</v>
      </c>
      <c r="X231" s="24">
        <f t="shared" si="83"/>
        <v>0</v>
      </c>
      <c r="Y231" s="31">
        <f t="shared" si="84"/>
        <v>0</v>
      </c>
      <c r="Z231" s="20"/>
      <c r="AA231" s="19"/>
    </row>
    <row r="232" spans="1:27" ht="15.6" x14ac:dyDescent="0.3">
      <c r="A232" s="26">
        <v>214</v>
      </c>
      <c r="B232" s="28">
        <f>'Curva durate'!B236/1000</f>
        <v>1.9186365087499994E-2</v>
      </c>
      <c r="C232" s="11">
        <f t="shared" si="74"/>
        <v>0.05</v>
      </c>
      <c r="D232" s="11"/>
      <c r="E232" s="29">
        <f t="shared" si="75"/>
        <v>1.9186365087499994E-2</v>
      </c>
      <c r="F232" s="83">
        <f t="shared" si="76"/>
        <v>0</v>
      </c>
      <c r="G232" s="40">
        <f t="shared" si="77"/>
        <v>0</v>
      </c>
      <c r="H232" s="34">
        <f t="shared" si="64"/>
        <v>0</v>
      </c>
      <c r="I232" s="41">
        <f t="shared" si="65"/>
        <v>1.9186365087499994E-2</v>
      </c>
      <c r="J232" s="27">
        <f t="shared" si="66"/>
        <v>0</v>
      </c>
      <c r="K232" s="11">
        <f t="shared" si="67"/>
        <v>219</v>
      </c>
      <c r="L232">
        <f t="shared" si="68"/>
        <v>263</v>
      </c>
      <c r="M232" s="36">
        <f t="shared" si="78"/>
        <v>5.4325205564038109E-2</v>
      </c>
      <c r="N232" s="99">
        <f t="shared" si="79"/>
        <v>6.5750000000000003E-2</v>
      </c>
      <c r="O232">
        <f t="shared" si="80"/>
        <v>1593</v>
      </c>
      <c r="P232" s="36">
        <f t="shared" si="69"/>
        <v>2.511917285887877E-3</v>
      </c>
      <c r="Q232" s="1">
        <f t="shared" si="81"/>
        <v>0</v>
      </c>
      <c r="R232" s="23">
        <f t="shared" si="82"/>
        <v>218.23349999999999</v>
      </c>
      <c r="S232" s="23">
        <f t="shared" si="70"/>
        <v>0.85</v>
      </c>
      <c r="T232" s="11">
        <f t="shared" si="71"/>
        <v>0.97</v>
      </c>
      <c r="U232" s="20"/>
      <c r="V232" s="30">
        <f t="shared" si="72"/>
        <v>0</v>
      </c>
      <c r="W232" s="24">
        <f t="shared" si="73"/>
        <v>0</v>
      </c>
      <c r="X232" s="24">
        <f t="shared" si="83"/>
        <v>0</v>
      </c>
      <c r="Y232" s="31">
        <f t="shared" si="84"/>
        <v>0</v>
      </c>
      <c r="Z232" s="20"/>
      <c r="AA232" s="19"/>
    </row>
    <row r="233" spans="1:27" ht="15.6" x14ac:dyDescent="0.3">
      <c r="A233" s="32">
        <v>215</v>
      </c>
      <c r="B233" s="28">
        <f>'Curva durate'!B237/1000</f>
        <v>1.9036713506300002E-2</v>
      </c>
      <c r="C233" s="11">
        <f t="shared" si="74"/>
        <v>0.05</v>
      </c>
      <c r="D233" s="11"/>
      <c r="E233" s="29">
        <f t="shared" si="75"/>
        <v>1.9036713506300002E-2</v>
      </c>
      <c r="F233" s="83">
        <f t="shared" si="76"/>
        <v>0</v>
      </c>
      <c r="G233" s="40">
        <f t="shared" si="77"/>
        <v>0</v>
      </c>
      <c r="H233" s="34">
        <f t="shared" si="64"/>
        <v>0</v>
      </c>
      <c r="I233" s="41">
        <f t="shared" si="65"/>
        <v>1.9036713506300002E-2</v>
      </c>
      <c r="J233" s="27">
        <f t="shared" si="66"/>
        <v>0</v>
      </c>
      <c r="K233" s="11">
        <f t="shared" si="67"/>
        <v>219</v>
      </c>
      <c r="L233">
        <f t="shared" si="68"/>
        <v>263</v>
      </c>
      <c r="M233" s="36">
        <f t="shared" si="78"/>
        <v>5.4325205564038109E-2</v>
      </c>
      <c r="N233" s="99">
        <f t="shared" si="79"/>
        <v>6.5750000000000003E-2</v>
      </c>
      <c r="O233">
        <f t="shared" si="80"/>
        <v>1593</v>
      </c>
      <c r="P233" s="36">
        <f t="shared" si="69"/>
        <v>2.511917285887877E-3</v>
      </c>
      <c r="Q233" s="1">
        <f t="shared" si="81"/>
        <v>0</v>
      </c>
      <c r="R233" s="23">
        <f t="shared" si="82"/>
        <v>218.23349999999999</v>
      </c>
      <c r="S233" s="23">
        <f t="shared" si="70"/>
        <v>0.85</v>
      </c>
      <c r="T233" s="11">
        <f t="shared" si="71"/>
        <v>0.97</v>
      </c>
      <c r="U233" s="20"/>
      <c r="V233" s="30">
        <f t="shared" si="72"/>
        <v>0</v>
      </c>
      <c r="W233" s="24">
        <f t="shared" si="73"/>
        <v>0</v>
      </c>
      <c r="X233" s="24">
        <f t="shared" si="83"/>
        <v>0</v>
      </c>
      <c r="Y233" s="31">
        <f t="shared" si="84"/>
        <v>0</v>
      </c>
      <c r="Z233" s="20"/>
      <c r="AA233" s="19"/>
    </row>
    <row r="234" spans="1:27" ht="15.6" x14ac:dyDescent="0.3">
      <c r="A234" s="32">
        <v>216</v>
      </c>
      <c r="B234" s="28">
        <f>'Curva durate'!B238/1000</f>
        <v>1.8888511741900003E-2</v>
      </c>
      <c r="C234" s="11">
        <f t="shared" si="74"/>
        <v>0.05</v>
      </c>
      <c r="D234" s="11"/>
      <c r="E234" s="29">
        <f t="shared" si="75"/>
        <v>1.8888511741900003E-2</v>
      </c>
      <c r="F234" s="83">
        <f t="shared" si="76"/>
        <v>0</v>
      </c>
      <c r="G234" s="40">
        <f t="shared" si="77"/>
        <v>0</v>
      </c>
      <c r="H234" s="34">
        <f t="shared" si="64"/>
        <v>0</v>
      </c>
      <c r="I234" s="41">
        <f t="shared" si="65"/>
        <v>1.8888511741900003E-2</v>
      </c>
      <c r="J234" s="27">
        <f t="shared" si="66"/>
        <v>0</v>
      </c>
      <c r="K234" s="11">
        <f t="shared" si="67"/>
        <v>219</v>
      </c>
      <c r="L234">
        <f t="shared" si="68"/>
        <v>263</v>
      </c>
      <c r="M234" s="36">
        <f t="shared" si="78"/>
        <v>5.4325205564038109E-2</v>
      </c>
      <c r="N234" s="99">
        <f t="shared" si="79"/>
        <v>6.5750000000000003E-2</v>
      </c>
      <c r="O234">
        <f t="shared" si="80"/>
        <v>1593</v>
      </c>
      <c r="P234" s="36">
        <f t="shared" si="69"/>
        <v>2.511917285887877E-3</v>
      </c>
      <c r="Q234" s="1">
        <f t="shared" si="81"/>
        <v>0</v>
      </c>
      <c r="R234" s="23">
        <f t="shared" si="82"/>
        <v>218.23349999999999</v>
      </c>
      <c r="S234" s="23">
        <f t="shared" si="70"/>
        <v>0.85</v>
      </c>
      <c r="T234" s="11">
        <f t="shared" si="71"/>
        <v>0.97</v>
      </c>
      <c r="U234" s="20"/>
      <c r="V234" s="30">
        <f t="shared" si="72"/>
        <v>0</v>
      </c>
      <c r="W234" s="24">
        <f t="shared" si="73"/>
        <v>0</v>
      </c>
      <c r="X234" s="24">
        <f t="shared" si="83"/>
        <v>0</v>
      </c>
      <c r="Y234" s="31">
        <f t="shared" si="84"/>
        <v>0</v>
      </c>
      <c r="Z234" s="20"/>
      <c r="AA234" s="19"/>
    </row>
    <row r="235" spans="1:27" ht="15.6" x14ac:dyDescent="0.3">
      <c r="A235" s="26">
        <v>217</v>
      </c>
      <c r="B235" s="28">
        <f>'Curva durate'!B239/1000</f>
        <v>1.8741748962499982E-2</v>
      </c>
      <c r="C235" s="11">
        <f t="shared" si="74"/>
        <v>0.05</v>
      </c>
      <c r="D235" s="11"/>
      <c r="E235" s="29">
        <f t="shared" si="75"/>
        <v>1.8741748962499982E-2</v>
      </c>
      <c r="F235" s="83">
        <f t="shared" si="76"/>
        <v>0</v>
      </c>
      <c r="G235" s="40">
        <f t="shared" si="77"/>
        <v>0</v>
      </c>
      <c r="H235" s="34">
        <f t="shared" si="64"/>
        <v>0</v>
      </c>
      <c r="I235" s="41">
        <f t="shared" si="65"/>
        <v>1.8741748962499982E-2</v>
      </c>
      <c r="J235" s="27">
        <f t="shared" si="66"/>
        <v>0</v>
      </c>
      <c r="K235" s="11">
        <f t="shared" si="67"/>
        <v>219</v>
      </c>
      <c r="L235">
        <f t="shared" si="68"/>
        <v>263</v>
      </c>
      <c r="M235" s="36">
        <f t="shared" si="78"/>
        <v>5.4325205564038109E-2</v>
      </c>
      <c r="N235" s="99">
        <f t="shared" si="79"/>
        <v>6.5750000000000003E-2</v>
      </c>
      <c r="O235">
        <f t="shared" si="80"/>
        <v>1593</v>
      </c>
      <c r="P235" s="36">
        <f t="shared" si="69"/>
        <v>2.511917285887877E-3</v>
      </c>
      <c r="Q235" s="1">
        <f t="shared" si="81"/>
        <v>0</v>
      </c>
      <c r="R235" s="23">
        <f t="shared" si="82"/>
        <v>218.23349999999999</v>
      </c>
      <c r="S235" s="23">
        <f t="shared" si="70"/>
        <v>0.85</v>
      </c>
      <c r="T235" s="11">
        <f t="shared" si="71"/>
        <v>0.97</v>
      </c>
      <c r="U235" s="20"/>
      <c r="V235" s="30">
        <f t="shared" si="72"/>
        <v>0</v>
      </c>
      <c r="W235" s="24">
        <f t="shared" si="73"/>
        <v>0</v>
      </c>
      <c r="X235" s="24">
        <f t="shared" si="83"/>
        <v>0</v>
      </c>
      <c r="Y235" s="31">
        <f t="shared" si="84"/>
        <v>0</v>
      </c>
      <c r="Z235" s="20"/>
      <c r="AA235" s="19"/>
    </row>
    <row r="236" spans="1:27" ht="15.6" x14ac:dyDescent="0.3">
      <c r="A236" s="32">
        <v>218</v>
      </c>
      <c r="B236" s="28">
        <f>'Curva durate'!B240/1000</f>
        <v>1.8596414336299986E-2</v>
      </c>
      <c r="C236" s="11">
        <f t="shared" si="74"/>
        <v>0.05</v>
      </c>
      <c r="D236" s="11"/>
      <c r="E236" s="29">
        <f t="shared" si="75"/>
        <v>1.8596414336299986E-2</v>
      </c>
      <c r="F236" s="83">
        <f t="shared" si="76"/>
        <v>0</v>
      </c>
      <c r="G236" s="40">
        <f t="shared" si="77"/>
        <v>0</v>
      </c>
      <c r="H236" s="34">
        <f t="shared" si="64"/>
        <v>0</v>
      </c>
      <c r="I236" s="41">
        <f t="shared" si="65"/>
        <v>1.8596414336299986E-2</v>
      </c>
      <c r="J236" s="27">
        <f t="shared" si="66"/>
        <v>0</v>
      </c>
      <c r="K236" s="11">
        <f t="shared" si="67"/>
        <v>219</v>
      </c>
      <c r="L236">
        <f t="shared" si="68"/>
        <v>263</v>
      </c>
      <c r="M236" s="36">
        <f t="shared" si="78"/>
        <v>5.4325205564038109E-2</v>
      </c>
      <c r="N236" s="99">
        <f t="shared" si="79"/>
        <v>6.5750000000000003E-2</v>
      </c>
      <c r="O236">
        <f t="shared" si="80"/>
        <v>1593</v>
      </c>
      <c r="P236" s="36">
        <f t="shared" si="69"/>
        <v>2.511917285887877E-3</v>
      </c>
      <c r="Q236" s="1">
        <f t="shared" si="81"/>
        <v>0</v>
      </c>
      <c r="R236" s="23">
        <f t="shared" si="82"/>
        <v>218.23349999999999</v>
      </c>
      <c r="S236" s="23">
        <f t="shared" si="70"/>
        <v>0.85</v>
      </c>
      <c r="T236" s="11">
        <f t="shared" si="71"/>
        <v>0.97</v>
      </c>
      <c r="U236" s="20"/>
      <c r="V236" s="30">
        <f t="shared" si="72"/>
        <v>0</v>
      </c>
      <c r="W236" s="24">
        <f t="shared" si="73"/>
        <v>0</v>
      </c>
      <c r="X236" s="24">
        <f t="shared" si="83"/>
        <v>0</v>
      </c>
      <c r="Y236" s="31">
        <f t="shared" si="84"/>
        <v>0</v>
      </c>
      <c r="Z236" s="20"/>
      <c r="AA236" s="19"/>
    </row>
    <row r="237" spans="1:27" ht="15.6" x14ac:dyDescent="0.3">
      <c r="A237" s="32">
        <v>219</v>
      </c>
      <c r="B237" s="28">
        <f>'Curva durate'!B241/1000</f>
        <v>1.8452497031500002E-2</v>
      </c>
      <c r="C237" s="11">
        <f t="shared" si="74"/>
        <v>0.05</v>
      </c>
      <c r="D237" s="11"/>
      <c r="E237" s="29">
        <f t="shared" si="75"/>
        <v>1.8452497031500002E-2</v>
      </c>
      <c r="F237" s="83">
        <f t="shared" si="76"/>
        <v>0</v>
      </c>
      <c r="G237" s="40">
        <f t="shared" si="77"/>
        <v>0</v>
      </c>
      <c r="H237" s="34">
        <f t="shared" si="64"/>
        <v>0</v>
      </c>
      <c r="I237" s="41">
        <f t="shared" si="65"/>
        <v>1.8452497031500002E-2</v>
      </c>
      <c r="J237" s="27">
        <f t="shared" si="66"/>
        <v>0</v>
      </c>
      <c r="K237" s="11">
        <f t="shared" si="67"/>
        <v>219</v>
      </c>
      <c r="L237">
        <f t="shared" si="68"/>
        <v>263</v>
      </c>
      <c r="M237" s="36">
        <f t="shared" si="78"/>
        <v>5.4325205564038109E-2</v>
      </c>
      <c r="N237" s="99">
        <f t="shared" si="79"/>
        <v>6.5750000000000003E-2</v>
      </c>
      <c r="O237">
        <f t="shared" si="80"/>
        <v>1593</v>
      </c>
      <c r="P237" s="36">
        <f t="shared" si="69"/>
        <v>2.511917285887877E-3</v>
      </c>
      <c r="Q237" s="1">
        <f t="shared" si="81"/>
        <v>0</v>
      </c>
      <c r="R237" s="23">
        <f t="shared" si="82"/>
        <v>218.23349999999999</v>
      </c>
      <c r="S237" s="23">
        <f t="shared" si="70"/>
        <v>0.85</v>
      </c>
      <c r="T237" s="11">
        <f t="shared" si="71"/>
        <v>0.97</v>
      </c>
      <c r="U237" s="20"/>
      <c r="V237" s="30">
        <f t="shared" si="72"/>
        <v>0</v>
      </c>
      <c r="W237" s="24">
        <f t="shared" si="73"/>
        <v>0</v>
      </c>
      <c r="X237" s="24">
        <f t="shared" si="83"/>
        <v>0</v>
      </c>
      <c r="Y237" s="31">
        <f t="shared" si="84"/>
        <v>0</v>
      </c>
      <c r="Z237" s="20"/>
      <c r="AA237" s="19"/>
    </row>
    <row r="238" spans="1:27" ht="15.6" x14ac:dyDescent="0.3">
      <c r="A238" s="26">
        <v>220</v>
      </c>
      <c r="B238" s="28">
        <f>'Curva durate'!B242/1000</f>
        <v>1.830998621630002E-2</v>
      </c>
      <c r="C238" s="11">
        <f t="shared" si="74"/>
        <v>0.05</v>
      </c>
      <c r="D238" s="11"/>
      <c r="E238" s="29">
        <f t="shared" si="75"/>
        <v>1.830998621630002E-2</v>
      </c>
      <c r="F238" s="83">
        <f t="shared" si="76"/>
        <v>0</v>
      </c>
      <c r="G238" s="40">
        <f t="shared" si="77"/>
        <v>0</v>
      </c>
      <c r="H238" s="34">
        <f t="shared" si="64"/>
        <v>0</v>
      </c>
      <c r="I238" s="41">
        <f t="shared" si="65"/>
        <v>1.830998621630002E-2</v>
      </c>
      <c r="J238" s="27">
        <f t="shared" si="66"/>
        <v>0</v>
      </c>
      <c r="K238" s="11">
        <f t="shared" si="67"/>
        <v>219</v>
      </c>
      <c r="L238">
        <f t="shared" si="68"/>
        <v>263</v>
      </c>
      <c r="M238" s="36">
        <f t="shared" si="78"/>
        <v>5.4325205564038109E-2</v>
      </c>
      <c r="N238" s="99">
        <f t="shared" si="79"/>
        <v>6.5750000000000003E-2</v>
      </c>
      <c r="O238">
        <f t="shared" si="80"/>
        <v>1593</v>
      </c>
      <c r="P238" s="36">
        <f t="shared" si="69"/>
        <v>2.511917285887877E-3</v>
      </c>
      <c r="Q238" s="1">
        <f t="shared" si="81"/>
        <v>0</v>
      </c>
      <c r="R238" s="23">
        <f t="shared" si="82"/>
        <v>218.23349999999999</v>
      </c>
      <c r="S238" s="23">
        <f t="shared" si="70"/>
        <v>0.85</v>
      </c>
      <c r="T238" s="11">
        <f t="shared" si="71"/>
        <v>0.97</v>
      </c>
      <c r="U238" s="20"/>
      <c r="V238" s="30">
        <f t="shared" si="72"/>
        <v>0</v>
      </c>
      <c r="W238" s="24">
        <f t="shared" si="73"/>
        <v>0</v>
      </c>
      <c r="X238" s="24">
        <f t="shared" si="83"/>
        <v>0</v>
      </c>
      <c r="Y238" s="31">
        <f t="shared" si="84"/>
        <v>0</v>
      </c>
      <c r="Z238" s="20"/>
      <c r="AA238" s="19"/>
    </row>
    <row r="239" spans="1:27" ht="15.6" x14ac:dyDescent="0.3">
      <c r="A239" s="32">
        <v>221</v>
      </c>
      <c r="B239" s="28">
        <f>'Curva durate'!B243/1000</f>
        <v>1.8168871058899982E-2</v>
      </c>
      <c r="C239" s="11">
        <f t="shared" si="74"/>
        <v>0.05</v>
      </c>
      <c r="D239" s="11"/>
      <c r="E239" s="29">
        <f t="shared" si="75"/>
        <v>1.8168871058899982E-2</v>
      </c>
      <c r="F239" s="83">
        <f t="shared" si="76"/>
        <v>0</v>
      </c>
      <c r="G239" s="40">
        <f t="shared" si="77"/>
        <v>0</v>
      </c>
      <c r="H239" s="34">
        <f t="shared" si="64"/>
        <v>0</v>
      </c>
      <c r="I239" s="41">
        <f t="shared" si="65"/>
        <v>1.8168871058899982E-2</v>
      </c>
      <c r="J239" s="27">
        <f t="shared" si="66"/>
        <v>0</v>
      </c>
      <c r="K239" s="11">
        <f t="shared" si="67"/>
        <v>219</v>
      </c>
      <c r="L239">
        <f t="shared" si="68"/>
        <v>263</v>
      </c>
      <c r="M239" s="36">
        <f t="shared" si="78"/>
        <v>5.4325205564038109E-2</v>
      </c>
      <c r="N239" s="99">
        <f t="shared" si="79"/>
        <v>6.5750000000000003E-2</v>
      </c>
      <c r="O239">
        <f t="shared" si="80"/>
        <v>1593</v>
      </c>
      <c r="P239" s="36">
        <f t="shared" si="69"/>
        <v>2.511917285887877E-3</v>
      </c>
      <c r="Q239" s="1">
        <f t="shared" si="81"/>
        <v>0</v>
      </c>
      <c r="R239" s="23">
        <f t="shared" si="82"/>
        <v>218.23349999999999</v>
      </c>
      <c r="S239" s="23">
        <f t="shared" si="70"/>
        <v>0.85</v>
      </c>
      <c r="T239" s="11">
        <f t="shared" si="71"/>
        <v>0.97</v>
      </c>
      <c r="U239" s="20"/>
      <c r="V239" s="30">
        <f t="shared" si="72"/>
        <v>0</v>
      </c>
      <c r="W239" s="24">
        <f t="shared" si="73"/>
        <v>0</v>
      </c>
      <c r="X239" s="24">
        <f t="shared" si="83"/>
        <v>0</v>
      </c>
      <c r="Y239" s="31">
        <f t="shared" si="84"/>
        <v>0</v>
      </c>
      <c r="Z239" s="20"/>
      <c r="AA239" s="19"/>
    </row>
    <row r="240" spans="1:27" ht="15.6" x14ac:dyDescent="0.3">
      <c r="A240" s="32">
        <v>222</v>
      </c>
      <c r="B240" s="28">
        <f>'Curva durate'!B244/1000</f>
        <v>1.8029140727499993E-2</v>
      </c>
      <c r="C240" s="11">
        <f t="shared" si="74"/>
        <v>0.05</v>
      </c>
      <c r="D240" s="11"/>
      <c r="E240" s="29">
        <f t="shared" si="75"/>
        <v>1.8029140727499993E-2</v>
      </c>
      <c r="F240" s="83">
        <f t="shared" si="76"/>
        <v>0</v>
      </c>
      <c r="G240" s="40">
        <f t="shared" si="77"/>
        <v>0</v>
      </c>
      <c r="H240" s="34">
        <f t="shared" si="64"/>
        <v>0</v>
      </c>
      <c r="I240" s="41">
        <f t="shared" si="65"/>
        <v>1.8029140727499993E-2</v>
      </c>
      <c r="J240" s="27">
        <f t="shared" si="66"/>
        <v>0</v>
      </c>
      <c r="K240" s="11">
        <f t="shared" si="67"/>
        <v>219</v>
      </c>
      <c r="L240">
        <f t="shared" si="68"/>
        <v>263</v>
      </c>
      <c r="M240" s="36">
        <f t="shared" si="78"/>
        <v>5.4325205564038109E-2</v>
      </c>
      <c r="N240" s="99">
        <f t="shared" si="79"/>
        <v>6.5750000000000003E-2</v>
      </c>
      <c r="O240">
        <f t="shared" si="80"/>
        <v>1593</v>
      </c>
      <c r="P240" s="36">
        <f t="shared" si="69"/>
        <v>2.511917285887877E-3</v>
      </c>
      <c r="Q240" s="1">
        <f t="shared" si="81"/>
        <v>0</v>
      </c>
      <c r="R240" s="23">
        <f t="shared" si="82"/>
        <v>218.23349999999999</v>
      </c>
      <c r="S240" s="23">
        <f t="shared" si="70"/>
        <v>0.85</v>
      </c>
      <c r="T240" s="11">
        <f t="shared" si="71"/>
        <v>0.97</v>
      </c>
      <c r="U240" s="20"/>
      <c r="V240" s="30">
        <f t="shared" si="72"/>
        <v>0</v>
      </c>
      <c r="W240" s="24">
        <f t="shared" si="73"/>
        <v>0</v>
      </c>
      <c r="X240" s="24">
        <f t="shared" si="83"/>
        <v>0</v>
      </c>
      <c r="Y240" s="31">
        <f t="shared" si="84"/>
        <v>0</v>
      </c>
      <c r="Z240" s="20"/>
      <c r="AA240" s="19"/>
    </row>
    <row r="241" spans="1:27" ht="15.6" x14ac:dyDescent="0.3">
      <c r="A241" s="26">
        <v>223</v>
      </c>
      <c r="B241" s="28">
        <f>'Curva durate'!B245/1000</f>
        <v>1.7890784390300014E-2</v>
      </c>
      <c r="C241" s="11">
        <f t="shared" si="74"/>
        <v>0.05</v>
      </c>
      <c r="D241" s="11"/>
      <c r="E241" s="29">
        <f t="shared" si="75"/>
        <v>1.7890784390300014E-2</v>
      </c>
      <c r="F241" s="83">
        <f t="shared" si="76"/>
        <v>0</v>
      </c>
      <c r="G241" s="40">
        <f t="shared" si="77"/>
        <v>0</v>
      </c>
      <c r="H241" s="34">
        <f t="shared" si="64"/>
        <v>0</v>
      </c>
      <c r="I241" s="41">
        <f t="shared" si="65"/>
        <v>1.7890784390300014E-2</v>
      </c>
      <c r="J241" s="27">
        <f t="shared" si="66"/>
        <v>0</v>
      </c>
      <c r="K241" s="11">
        <f t="shared" si="67"/>
        <v>219</v>
      </c>
      <c r="L241">
        <f t="shared" si="68"/>
        <v>263</v>
      </c>
      <c r="M241" s="36">
        <f t="shared" si="78"/>
        <v>5.4325205564038109E-2</v>
      </c>
      <c r="N241" s="99">
        <f t="shared" si="79"/>
        <v>6.5750000000000003E-2</v>
      </c>
      <c r="O241">
        <f t="shared" si="80"/>
        <v>1593</v>
      </c>
      <c r="P241" s="36">
        <f t="shared" si="69"/>
        <v>2.511917285887877E-3</v>
      </c>
      <c r="Q241" s="1">
        <f t="shared" si="81"/>
        <v>0</v>
      </c>
      <c r="R241" s="23">
        <f t="shared" si="82"/>
        <v>218.23349999999999</v>
      </c>
      <c r="S241" s="23">
        <f t="shared" si="70"/>
        <v>0.85</v>
      </c>
      <c r="T241" s="11">
        <f t="shared" si="71"/>
        <v>0.97</v>
      </c>
      <c r="U241" s="20"/>
      <c r="V241" s="30">
        <f t="shared" si="72"/>
        <v>0</v>
      </c>
      <c r="W241" s="24">
        <f t="shared" si="73"/>
        <v>0</v>
      </c>
      <c r="X241" s="24">
        <f t="shared" si="83"/>
        <v>0</v>
      </c>
      <c r="Y241" s="31">
        <f t="shared" si="84"/>
        <v>0</v>
      </c>
      <c r="Z241" s="20"/>
      <c r="AA241" s="19"/>
    </row>
    <row r="242" spans="1:27" ht="15.6" x14ac:dyDescent="0.3">
      <c r="A242" s="32">
        <v>224</v>
      </c>
      <c r="B242" s="28">
        <f>'Curva durate'!B246/1000</f>
        <v>1.7753791215499987E-2</v>
      </c>
      <c r="C242" s="11">
        <f t="shared" si="74"/>
        <v>0.05</v>
      </c>
      <c r="D242" s="11"/>
      <c r="E242" s="29">
        <f t="shared" si="75"/>
        <v>1.7753791215499987E-2</v>
      </c>
      <c r="F242" s="83">
        <f t="shared" si="76"/>
        <v>0</v>
      </c>
      <c r="G242" s="40">
        <f t="shared" si="77"/>
        <v>0</v>
      </c>
      <c r="H242" s="34">
        <f t="shared" si="64"/>
        <v>0</v>
      </c>
      <c r="I242" s="41">
        <f t="shared" si="65"/>
        <v>1.7753791215499987E-2</v>
      </c>
      <c r="J242" s="27">
        <f t="shared" si="66"/>
        <v>0</v>
      </c>
      <c r="K242" s="11">
        <f t="shared" si="67"/>
        <v>219</v>
      </c>
      <c r="L242">
        <f t="shared" si="68"/>
        <v>263</v>
      </c>
      <c r="M242" s="36">
        <f t="shared" si="78"/>
        <v>5.4325205564038109E-2</v>
      </c>
      <c r="N242" s="99">
        <f t="shared" si="79"/>
        <v>6.5750000000000003E-2</v>
      </c>
      <c r="O242">
        <f t="shared" si="80"/>
        <v>1593</v>
      </c>
      <c r="P242" s="36">
        <f t="shared" si="69"/>
        <v>2.511917285887877E-3</v>
      </c>
      <c r="Q242" s="1">
        <f t="shared" si="81"/>
        <v>0</v>
      </c>
      <c r="R242" s="23">
        <f t="shared" si="82"/>
        <v>218.23349999999999</v>
      </c>
      <c r="S242" s="23">
        <f t="shared" si="70"/>
        <v>0.85</v>
      </c>
      <c r="T242" s="11">
        <f t="shared" si="71"/>
        <v>0.97</v>
      </c>
      <c r="U242" s="20"/>
      <c r="V242" s="30">
        <f t="shared" si="72"/>
        <v>0</v>
      </c>
      <c r="W242" s="24">
        <f t="shared" si="73"/>
        <v>0</v>
      </c>
      <c r="X242" s="24">
        <f t="shared" si="83"/>
        <v>0</v>
      </c>
      <c r="Y242" s="31">
        <f t="shared" si="84"/>
        <v>0</v>
      </c>
      <c r="Z242" s="20"/>
      <c r="AA242" s="19"/>
    </row>
    <row r="243" spans="1:27" ht="15.6" x14ac:dyDescent="0.3">
      <c r="A243" s="32">
        <v>225</v>
      </c>
      <c r="B243" s="28">
        <f>'Curva durate'!B247/1000</f>
        <v>1.7618150371299976E-2</v>
      </c>
      <c r="C243" s="11">
        <f t="shared" si="74"/>
        <v>0.05</v>
      </c>
      <c r="D243" s="11"/>
      <c r="E243" s="29">
        <f t="shared" si="75"/>
        <v>1.7618150371299976E-2</v>
      </c>
      <c r="F243" s="83">
        <f t="shared" si="76"/>
        <v>0</v>
      </c>
      <c r="G243" s="40">
        <f t="shared" si="77"/>
        <v>0</v>
      </c>
      <c r="H243" s="34">
        <f t="shared" si="64"/>
        <v>0</v>
      </c>
      <c r="I243" s="41">
        <f t="shared" si="65"/>
        <v>1.7618150371299976E-2</v>
      </c>
      <c r="J243" s="27">
        <f t="shared" si="66"/>
        <v>0</v>
      </c>
      <c r="K243" s="11">
        <f t="shared" si="67"/>
        <v>219</v>
      </c>
      <c r="L243">
        <f t="shared" si="68"/>
        <v>263</v>
      </c>
      <c r="M243" s="36">
        <f t="shared" si="78"/>
        <v>5.4325205564038109E-2</v>
      </c>
      <c r="N243" s="99">
        <f t="shared" si="79"/>
        <v>6.5750000000000003E-2</v>
      </c>
      <c r="O243">
        <f t="shared" si="80"/>
        <v>1593</v>
      </c>
      <c r="P243" s="36">
        <f t="shared" si="69"/>
        <v>2.511917285887877E-3</v>
      </c>
      <c r="Q243" s="1">
        <f t="shared" si="81"/>
        <v>0</v>
      </c>
      <c r="R243" s="23">
        <f t="shared" si="82"/>
        <v>218.23349999999999</v>
      </c>
      <c r="S243" s="23">
        <f t="shared" si="70"/>
        <v>0.85</v>
      </c>
      <c r="T243" s="11">
        <f t="shared" si="71"/>
        <v>0.97</v>
      </c>
      <c r="U243" s="20"/>
      <c r="V243" s="30">
        <f t="shared" si="72"/>
        <v>0</v>
      </c>
      <c r="W243" s="24">
        <f t="shared" si="73"/>
        <v>0</v>
      </c>
      <c r="X243" s="24">
        <f t="shared" si="83"/>
        <v>0</v>
      </c>
      <c r="Y243" s="31">
        <f t="shared" si="84"/>
        <v>0</v>
      </c>
      <c r="Z243" s="20"/>
      <c r="AA243" s="19"/>
    </row>
    <row r="244" spans="1:27" ht="15.6" x14ac:dyDescent="0.3">
      <c r="A244" s="26">
        <v>226</v>
      </c>
      <c r="B244" s="28">
        <f>'Curva durate'!B248/1000</f>
        <v>1.7483851025899996E-2</v>
      </c>
      <c r="C244" s="11">
        <f t="shared" si="74"/>
        <v>0.05</v>
      </c>
      <c r="D244" s="11"/>
      <c r="E244" s="29">
        <f t="shared" si="75"/>
        <v>1.7483851025899996E-2</v>
      </c>
      <c r="F244" s="83">
        <f t="shared" si="76"/>
        <v>0</v>
      </c>
      <c r="G244" s="40">
        <f t="shared" si="77"/>
        <v>0</v>
      </c>
      <c r="H244" s="34">
        <f t="shared" si="64"/>
        <v>0</v>
      </c>
      <c r="I244" s="41">
        <f t="shared" si="65"/>
        <v>1.7483851025899996E-2</v>
      </c>
      <c r="J244" s="27">
        <f t="shared" si="66"/>
        <v>0</v>
      </c>
      <c r="K244" s="11">
        <f t="shared" si="67"/>
        <v>219</v>
      </c>
      <c r="L244">
        <f t="shared" si="68"/>
        <v>263</v>
      </c>
      <c r="M244" s="36">
        <f t="shared" si="78"/>
        <v>5.4325205564038109E-2</v>
      </c>
      <c r="N244" s="99">
        <f t="shared" si="79"/>
        <v>6.5750000000000003E-2</v>
      </c>
      <c r="O244">
        <f t="shared" si="80"/>
        <v>1593</v>
      </c>
      <c r="P244" s="36">
        <f t="shared" si="69"/>
        <v>2.511917285887877E-3</v>
      </c>
      <c r="Q244" s="1">
        <f t="shared" si="81"/>
        <v>0</v>
      </c>
      <c r="R244" s="23">
        <f t="shared" si="82"/>
        <v>218.23349999999999</v>
      </c>
      <c r="S244" s="23">
        <f t="shared" si="70"/>
        <v>0.85</v>
      </c>
      <c r="T244" s="11">
        <f t="shared" si="71"/>
        <v>0.97</v>
      </c>
      <c r="U244" s="20"/>
      <c r="V244" s="30">
        <f t="shared" si="72"/>
        <v>0</v>
      </c>
      <c r="W244" s="24">
        <f t="shared" si="73"/>
        <v>0</v>
      </c>
      <c r="X244" s="24">
        <f t="shared" si="83"/>
        <v>0</v>
      </c>
      <c r="Y244" s="31">
        <f t="shared" si="84"/>
        <v>0</v>
      </c>
      <c r="Z244" s="20"/>
      <c r="AA244" s="19"/>
    </row>
    <row r="245" spans="1:27" ht="15.6" x14ac:dyDescent="0.3">
      <c r="A245" s="32">
        <v>227</v>
      </c>
      <c r="B245" s="28">
        <f>'Curva durate'!B249/1000</f>
        <v>1.7350882347500006E-2</v>
      </c>
      <c r="C245" s="11">
        <f t="shared" si="74"/>
        <v>0.05</v>
      </c>
      <c r="D245" s="11"/>
      <c r="E245" s="29">
        <f t="shared" si="75"/>
        <v>1.7350882347500006E-2</v>
      </c>
      <c r="F245" s="83">
        <f t="shared" si="76"/>
        <v>0</v>
      </c>
      <c r="G245" s="40">
        <f t="shared" si="77"/>
        <v>0</v>
      </c>
      <c r="H245" s="34">
        <f t="shared" si="64"/>
        <v>0</v>
      </c>
      <c r="I245" s="41">
        <f t="shared" si="65"/>
        <v>1.7350882347500006E-2</v>
      </c>
      <c r="J245" s="27">
        <f t="shared" si="66"/>
        <v>0</v>
      </c>
      <c r="K245" s="11">
        <f t="shared" si="67"/>
        <v>219</v>
      </c>
      <c r="L245">
        <f t="shared" si="68"/>
        <v>263</v>
      </c>
      <c r="M245" s="36">
        <f t="shared" si="78"/>
        <v>5.4325205564038109E-2</v>
      </c>
      <c r="N245" s="99">
        <f t="shared" si="79"/>
        <v>6.5750000000000003E-2</v>
      </c>
      <c r="O245">
        <f t="shared" si="80"/>
        <v>1593</v>
      </c>
      <c r="P245" s="36">
        <f t="shared" si="69"/>
        <v>2.511917285887877E-3</v>
      </c>
      <c r="Q245" s="1">
        <f t="shared" si="81"/>
        <v>0</v>
      </c>
      <c r="R245" s="23">
        <f t="shared" si="82"/>
        <v>218.23349999999999</v>
      </c>
      <c r="S245" s="23">
        <f t="shared" si="70"/>
        <v>0.85</v>
      </c>
      <c r="T245" s="11">
        <f t="shared" si="71"/>
        <v>0.97</v>
      </c>
      <c r="U245" s="20"/>
      <c r="V245" s="30">
        <f t="shared" si="72"/>
        <v>0</v>
      </c>
      <c r="W245" s="24">
        <f t="shared" si="73"/>
        <v>0</v>
      </c>
      <c r="X245" s="24">
        <f t="shared" si="83"/>
        <v>0</v>
      </c>
      <c r="Y245" s="31">
        <f t="shared" si="84"/>
        <v>0</v>
      </c>
      <c r="Z245" s="20"/>
      <c r="AA245" s="19"/>
    </row>
    <row r="246" spans="1:27" ht="15.6" x14ac:dyDescent="0.3">
      <c r="A246" s="32">
        <v>228</v>
      </c>
      <c r="B246" s="28">
        <f>'Curva durate'!B250/1000</f>
        <v>1.7219233504299995E-2</v>
      </c>
      <c r="C246" s="11">
        <f t="shared" si="74"/>
        <v>0.05</v>
      </c>
      <c r="D246" s="11"/>
      <c r="E246" s="29">
        <f t="shared" si="75"/>
        <v>1.7219233504299995E-2</v>
      </c>
      <c r="F246" s="83">
        <f t="shared" si="76"/>
        <v>0</v>
      </c>
      <c r="G246" s="40">
        <f t="shared" si="77"/>
        <v>0</v>
      </c>
      <c r="H246" s="34">
        <f t="shared" si="64"/>
        <v>0</v>
      </c>
      <c r="I246" s="41">
        <f t="shared" si="65"/>
        <v>1.7219233504299995E-2</v>
      </c>
      <c r="J246" s="27">
        <f t="shared" si="66"/>
        <v>0</v>
      </c>
      <c r="K246" s="11">
        <f t="shared" si="67"/>
        <v>219</v>
      </c>
      <c r="L246">
        <f t="shared" si="68"/>
        <v>263</v>
      </c>
      <c r="M246" s="36">
        <f t="shared" si="78"/>
        <v>5.4325205564038109E-2</v>
      </c>
      <c r="N246" s="99">
        <f t="shared" si="79"/>
        <v>6.5750000000000003E-2</v>
      </c>
      <c r="O246">
        <f t="shared" si="80"/>
        <v>1593</v>
      </c>
      <c r="P246" s="36">
        <f t="shared" si="69"/>
        <v>2.511917285887877E-3</v>
      </c>
      <c r="Q246" s="1">
        <f t="shared" si="81"/>
        <v>0</v>
      </c>
      <c r="R246" s="23">
        <f t="shared" si="82"/>
        <v>218.23349999999999</v>
      </c>
      <c r="S246" s="23">
        <f t="shared" si="70"/>
        <v>0.85</v>
      </c>
      <c r="T246" s="11">
        <f t="shared" si="71"/>
        <v>0.97</v>
      </c>
      <c r="U246" s="20"/>
      <c r="V246" s="30">
        <f t="shared" si="72"/>
        <v>0</v>
      </c>
      <c r="W246" s="24">
        <f t="shared" si="73"/>
        <v>0</v>
      </c>
      <c r="X246" s="24">
        <f t="shared" si="83"/>
        <v>0</v>
      </c>
      <c r="Y246" s="31">
        <f t="shared" si="84"/>
        <v>0</v>
      </c>
      <c r="Z246" s="20"/>
      <c r="AA246" s="19"/>
    </row>
    <row r="247" spans="1:27" ht="15.6" x14ac:dyDescent="0.3">
      <c r="A247" s="26">
        <v>229</v>
      </c>
      <c r="B247" s="28">
        <f>'Curva durate'!B251/1000</f>
        <v>1.7088893664499991E-2</v>
      </c>
      <c r="C247" s="11">
        <f t="shared" si="74"/>
        <v>0.05</v>
      </c>
      <c r="D247" s="11"/>
      <c r="E247" s="29">
        <f t="shared" si="75"/>
        <v>1.7088893664499991E-2</v>
      </c>
      <c r="F247" s="83">
        <f t="shared" si="76"/>
        <v>0</v>
      </c>
      <c r="G247" s="40">
        <f t="shared" si="77"/>
        <v>0</v>
      </c>
      <c r="H247" s="34">
        <f t="shared" si="64"/>
        <v>0</v>
      </c>
      <c r="I247" s="41">
        <f t="shared" si="65"/>
        <v>1.7088893664499991E-2</v>
      </c>
      <c r="J247" s="27">
        <f t="shared" si="66"/>
        <v>0</v>
      </c>
      <c r="K247" s="11">
        <f t="shared" si="67"/>
        <v>219</v>
      </c>
      <c r="L247">
        <f t="shared" si="68"/>
        <v>263</v>
      </c>
      <c r="M247" s="36">
        <f t="shared" si="78"/>
        <v>5.4325205564038109E-2</v>
      </c>
      <c r="N247" s="99">
        <f t="shared" si="79"/>
        <v>6.5750000000000003E-2</v>
      </c>
      <c r="O247">
        <f t="shared" si="80"/>
        <v>1593</v>
      </c>
      <c r="P247" s="36">
        <f t="shared" si="69"/>
        <v>2.511917285887877E-3</v>
      </c>
      <c r="Q247" s="1">
        <f t="shared" si="81"/>
        <v>0</v>
      </c>
      <c r="R247" s="23">
        <f t="shared" si="82"/>
        <v>218.23349999999999</v>
      </c>
      <c r="S247" s="23">
        <f t="shared" si="70"/>
        <v>0.85</v>
      </c>
      <c r="T247" s="11">
        <f t="shared" si="71"/>
        <v>0.97</v>
      </c>
      <c r="U247" s="20"/>
      <c r="V247" s="30">
        <f t="shared" si="72"/>
        <v>0</v>
      </c>
      <c r="W247" s="24">
        <f t="shared" si="73"/>
        <v>0</v>
      </c>
      <c r="X247" s="24">
        <f t="shared" si="83"/>
        <v>0</v>
      </c>
      <c r="Y247" s="31">
        <f t="shared" si="84"/>
        <v>0</v>
      </c>
      <c r="Z247" s="20"/>
      <c r="AA247" s="19"/>
    </row>
    <row r="248" spans="1:27" ht="15.6" x14ac:dyDescent="0.3">
      <c r="A248" s="32">
        <v>230</v>
      </c>
      <c r="B248" s="28">
        <f>'Curva durate'!B252/1000</f>
        <v>1.6959851996300002E-2</v>
      </c>
      <c r="C248" s="11">
        <f t="shared" si="74"/>
        <v>0.05</v>
      </c>
      <c r="D248" s="11"/>
      <c r="E248" s="29">
        <f t="shared" si="75"/>
        <v>1.6959851996300002E-2</v>
      </c>
      <c r="F248" s="83">
        <f t="shared" si="76"/>
        <v>0</v>
      </c>
      <c r="G248" s="40">
        <f t="shared" si="77"/>
        <v>0</v>
      </c>
      <c r="H248" s="34">
        <f t="shared" si="64"/>
        <v>0</v>
      </c>
      <c r="I248" s="41">
        <f t="shared" si="65"/>
        <v>1.6959851996300002E-2</v>
      </c>
      <c r="J248" s="27">
        <f t="shared" si="66"/>
        <v>0</v>
      </c>
      <c r="K248" s="11">
        <f t="shared" si="67"/>
        <v>219</v>
      </c>
      <c r="L248">
        <f t="shared" si="68"/>
        <v>263</v>
      </c>
      <c r="M248" s="36">
        <f t="shared" si="78"/>
        <v>5.4325205564038109E-2</v>
      </c>
      <c r="N248" s="99">
        <f t="shared" si="79"/>
        <v>6.5750000000000003E-2</v>
      </c>
      <c r="O248">
        <f t="shared" si="80"/>
        <v>1593</v>
      </c>
      <c r="P248" s="36">
        <f t="shared" si="69"/>
        <v>2.511917285887877E-3</v>
      </c>
      <c r="Q248" s="1">
        <f t="shared" si="81"/>
        <v>0</v>
      </c>
      <c r="R248" s="23">
        <f t="shared" si="82"/>
        <v>218.23349999999999</v>
      </c>
      <c r="S248" s="23">
        <f t="shared" si="70"/>
        <v>0.85</v>
      </c>
      <c r="T248" s="11">
        <f t="shared" si="71"/>
        <v>0.97</v>
      </c>
      <c r="U248" s="20"/>
      <c r="V248" s="30">
        <f t="shared" si="72"/>
        <v>0</v>
      </c>
      <c r="W248" s="24">
        <f t="shared" si="73"/>
        <v>0</v>
      </c>
      <c r="X248" s="24">
        <f t="shared" si="83"/>
        <v>0</v>
      </c>
      <c r="Y248" s="31">
        <f t="shared" si="84"/>
        <v>0</v>
      </c>
      <c r="Z248" s="20"/>
      <c r="AA248" s="19"/>
    </row>
    <row r="249" spans="1:27" ht="15.6" x14ac:dyDescent="0.3">
      <c r="A249" s="32">
        <v>231</v>
      </c>
      <c r="B249" s="28">
        <f>'Curva durate'!B253/1000</f>
        <v>1.68320976679E-2</v>
      </c>
      <c r="C249" s="11">
        <f t="shared" si="74"/>
        <v>0.05</v>
      </c>
      <c r="D249" s="11"/>
      <c r="E249" s="29">
        <f t="shared" si="75"/>
        <v>1.68320976679E-2</v>
      </c>
      <c r="F249" s="83">
        <f t="shared" si="76"/>
        <v>0</v>
      </c>
      <c r="G249" s="40">
        <f t="shared" si="77"/>
        <v>0</v>
      </c>
      <c r="H249" s="34">
        <f t="shared" si="64"/>
        <v>0</v>
      </c>
      <c r="I249" s="41">
        <f t="shared" si="65"/>
        <v>1.68320976679E-2</v>
      </c>
      <c r="J249" s="27">
        <f t="shared" si="66"/>
        <v>0</v>
      </c>
      <c r="K249" s="11">
        <f t="shared" si="67"/>
        <v>219</v>
      </c>
      <c r="L249">
        <f t="shared" si="68"/>
        <v>263</v>
      </c>
      <c r="M249" s="36">
        <f t="shared" si="78"/>
        <v>5.4325205564038109E-2</v>
      </c>
      <c r="N249" s="99">
        <f t="shared" si="79"/>
        <v>6.5750000000000003E-2</v>
      </c>
      <c r="O249">
        <f t="shared" si="80"/>
        <v>1593</v>
      </c>
      <c r="P249" s="36">
        <f t="shared" si="69"/>
        <v>2.511917285887877E-3</v>
      </c>
      <c r="Q249" s="1">
        <f t="shared" si="81"/>
        <v>0</v>
      </c>
      <c r="R249" s="23">
        <f t="shared" si="82"/>
        <v>218.23349999999999</v>
      </c>
      <c r="S249" s="23">
        <f t="shared" si="70"/>
        <v>0.85</v>
      </c>
      <c r="T249" s="11">
        <f t="shared" si="71"/>
        <v>0.97</v>
      </c>
      <c r="U249" s="20"/>
      <c r="V249" s="30">
        <f t="shared" si="72"/>
        <v>0</v>
      </c>
      <c r="W249" s="24">
        <f t="shared" si="73"/>
        <v>0</v>
      </c>
      <c r="X249" s="24">
        <f t="shared" si="83"/>
        <v>0</v>
      </c>
      <c r="Y249" s="31">
        <f t="shared" si="84"/>
        <v>0</v>
      </c>
      <c r="Z249" s="20"/>
      <c r="AA249" s="19"/>
    </row>
    <row r="250" spans="1:27" ht="15.6" x14ac:dyDescent="0.3">
      <c r="A250" s="26">
        <v>232</v>
      </c>
      <c r="B250" s="28">
        <f>'Curva durate'!B254/1000</f>
        <v>1.6705619847499988E-2</v>
      </c>
      <c r="C250" s="11">
        <f t="shared" si="74"/>
        <v>0.05</v>
      </c>
      <c r="D250" s="11"/>
      <c r="E250" s="29">
        <f t="shared" si="75"/>
        <v>1.6705619847499988E-2</v>
      </c>
      <c r="F250" s="83">
        <f t="shared" si="76"/>
        <v>0</v>
      </c>
      <c r="G250" s="40">
        <f t="shared" si="77"/>
        <v>0</v>
      </c>
      <c r="H250" s="34">
        <f t="shared" si="64"/>
        <v>0</v>
      </c>
      <c r="I250" s="41">
        <f t="shared" si="65"/>
        <v>1.6705619847499988E-2</v>
      </c>
      <c r="J250" s="27">
        <f t="shared" si="66"/>
        <v>0</v>
      </c>
      <c r="K250" s="11">
        <f t="shared" si="67"/>
        <v>219</v>
      </c>
      <c r="L250">
        <f t="shared" si="68"/>
        <v>263</v>
      </c>
      <c r="M250" s="36">
        <f t="shared" si="78"/>
        <v>5.4325205564038109E-2</v>
      </c>
      <c r="N250" s="99">
        <f t="shared" si="79"/>
        <v>6.5750000000000003E-2</v>
      </c>
      <c r="O250">
        <f t="shared" si="80"/>
        <v>1593</v>
      </c>
      <c r="P250" s="36">
        <f t="shared" si="69"/>
        <v>2.511917285887877E-3</v>
      </c>
      <c r="Q250" s="1">
        <f t="shared" si="81"/>
        <v>0</v>
      </c>
      <c r="R250" s="23">
        <f t="shared" si="82"/>
        <v>218.23349999999999</v>
      </c>
      <c r="S250" s="23">
        <f t="shared" si="70"/>
        <v>0.85</v>
      </c>
      <c r="T250" s="11">
        <f t="shared" si="71"/>
        <v>0.97</v>
      </c>
      <c r="U250" s="20"/>
      <c r="V250" s="30">
        <f t="shared" si="72"/>
        <v>0</v>
      </c>
      <c r="W250" s="24">
        <f t="shared" si="73"/>
        <v>0</v>
      </c>
      <c r="X250" s="24">
        <f t="shared" si="83"/>
        <v>0</v>
      </c>
      <c r="Y250" s="31">
        <f t="shared" si="84"/>
        <v>0</v>
      </c>
      <c r="Z250" s="20"/>
      <c r="AA250" s="19"/>
    </row>
    <row r="251" spans="1:27" ht="15.6" x14ac:dyDescent="0.3">
      <c r="A251" s="32">
        <v>233</v>
      </c>
      <c r="B251" s="28">
        <f>'Curva durate'!B255/1000</f>
        <v>1.6580407703299996E-2</v>
      </c>
      <c r="C251" s="11">
        <f t="shared" si="74"/>
        <v>0.05</v>
      </c>
      <c r="D251" s="11"/>
      <c r="E251" s="29">
        <f t="shared" si="75"/>
        <v>1.6580407703299996E-2</v>
      </c>
      <c r="F251" s="83">
        <f t="shared" si="76"/>
        <v>0</v>
      </c>
      <c r="G251" s="40">
        <f t="shared" si="77"/>
        <v>0</v>
      </c>
      <c r="H251" s="34">
        <f t="shared" si="64"/>
        <v>0</v>
      </c>
      <c r="I251" s="41">
        <f t="shared" si="65"/>
        <v>1.6580407703299996E-2</v>
      </c>
      <c r="J251" s="27">
        <f t="shared" si="66"/>
        <v>0</v>
      </c>
      <c r="K251" s="11">
        <f t="shared" si="67"/>
        <v>219</v>
      </c>
      <c r="L251">
        <f t="shared" si="68"/>
        <v>263</v>
      </c>
      <c r="M251" s="36">
        <f t="shared" si="78"/>
        <v>5.4325205564038109E-2</v>
      </c>
      <c r="N251" s="99">
        <f t="shared" si="79"/>
        <v>6.5750000000000003E-2</v>
      </c>
      <c r="O251">
        <f t="shared" si="80"/>
        <v>1593</v>
      </c>
      <c r="P251" s="36">
        <f t="shared" si="69"/>
        <v>2.511917285887877E-3</v>
      </c>
      <c r="Q251" s="1">
        <f t="shared" si="81"/>
        <v>0</v>
      </c>
      <c r="R251" s="23">
        <f t="shared" si="82"/>
        <v>218.23349999999999</v>
      </c>
      <c r="S251" s="23">
        <f t="shared" si="70"/>
        <v>0.85</v>
      </c>
      <c r="T251" s="11">
        <f t="shared" si="71"/>
        <v>0.97</v>
      </c>
      <c r="U251" s="20"/>
      <c r="V251" s="30">
        <f t="shared" si="72"/>
        <v>0</v>
      </c>
      <c r="W251" s="24">
        <f t="shared" si="73"/>
        <v>0</v>
      </c>
      <c r="X251" s="24">
        <f t="shared" si="83"/>
        <v>0</v>
      </c>
      <c r="Y251" s="31">
        <f t="shared" si="84"/>
        <v>0</v>
      </c>
      <c r="Z251" s="20"/>
      <c r="AA251" s="19"/>
    </row>
    <row r="252" spans="1:27" ht="15.6" x14ac:dyDescent="0.3">
      <c r="A252" s="32">
        <v>234</v>
      </c>
      <c r="B252" s="28">
        <f>'Curva durate'!B256/1000</f>
        <v>1.6456450403500016E-2</v>
      </c>
      <c r="C252" s="11">
        <f t="shared" si="74"/>
        <v>0.05</v>
      </c>
      <c r="D252" s="11"/>
      <c r="E252" s="29">
        <f t="shared" si="75"/>
        <v>1.6456450403500016E-2</v>
      </c>
      <c r="F252" s="83">
        <f t="shared" si="76"/>
        <v>0</v>
      </c>
      <c r="G252" s="40">
        <f t="shared" si="77"/>
        <v>0</v>
      </c>
      <c r="H252" s="34">
        <f t="shared" si="64"/>
        <v>0</v>
      </c>
      <c r="I252" s="41">
        <f t="shared" si="65"/>
        <v>1.6456450403500016E-2</v>
      </c>
      <c r="J252" s="27">
        <f t="shared" si="66"/>
        <v>0</v>
      </c>
      <c r="K252" s="11">
        <f t="shared" si="67"/>
        <v>219</v>
      </c>
      <c r="L252">
        <f t="shared" si="68"/>
        <v>263</v>
      </c>
      <c r="M252" s="36">
        <f t="shared" si="78"/>
        <v>5.4325205564038109E-2</v>
      </c>
      <c r="N252" s="99">
        <f t="shared" si="79"/>
        <v>6.5750000000000003E-2</v>
      </c>
      <c r="O252">
        <f t="shared" si="80"/>
        <v>1593</v>
      </c>
      <c r="P252" s="36">
        <f t="shared" si="69"/>
        <v>2.511917285887877E-3</v>
      </c>
      <c r="Q252" s="1">
        <f t="shared" si="81"/>
        <v>0</v>
      </c>
      <c r="R252" s="23">
        <f t="shared" si="82"/>
        <v>218.23349999999999</v>
      </c>
      <c r="S252" s="23">
        <f t="shared" si="70"/>
        <v>0.85</v>
      </c>
      <c r="T252" s="11">
        <f t="shared" si="71"/>
        <v>0.97</v>
      </c>
      <c r="U252" s="20"/>
      <c r="V252" s="30">
        <f t="shared" si="72"/>
        <v>0</v>
      </c>
      <c r="W252" s="24">
        <f t="shared" si="73"/>
        <v>0</v>
      </c>
      <c r="X252" s="24">
        <f t="shared" si="83"/>
        <v>0</v>
      </c>
      <c r="Y252" s="31">
        <f t="shared" si="84"/>
        <v>0</v>
      </c>
      <c r="Z252" s="20"/>
      <c r="AA252" s="19"/>
    </row>
    <row r="253" spans="1:27" ht="15.6" x14ac:dyDescent="0.3">
      <c r="A253" s="26">
        <v>235</v>
      </c>
      <c r="B253" s="28">
        <f>'Curva durate'!B257/1000</f>
        <v>1.6333737116300016E-2</v>
      </c>
      <c r="C253" s="11">
        <f t="shared" si="74"/>
        <v>0.05</v>
      </c>
      <c r="D253" s="11"/>
      <c r="E253" s="29">
        <f t="shared" si="75"/>
        <v>1.6333737116300016E-2</v>
      </c>
      <c r="F253" s="83">
        <f t="shared" si="76"/>
        <v>0</v>
      </c>
      <c r="G253" s="40">
        <f t="shared" si="77"/>
        <v>0</v>
      </c>
      <c r="H253" s="34">
        <f t="shared" si="64"/>
        <v>0</v>
      </c>
      <c r="I253" s="41">
        <f t="shared" si="65"/>
        <v>1.6333737116300016E-2</v>
      </c>
      <c r="J253" s="27">
        <f t="shared" si="66"/>
        <v>0</v>
      </c>
      <c r="K253" s="11">
        <f t="shared" si="67"/>
        <v>219</v>
      </c>
      <c r="L253">
        <f t="shared" si="68"/>
        <v>263</v>
      </c>
      <c r="M253" s="36">
        <f t="shared" si="78"/>
        <v>5.4325205564038109E-2</v>
      </c>
      <c r="N253" s="99">
        <f t="shared" si="79"/>
        <v>6.5750000000000003E-2</v>
      </c>
      <c r="O253">
        <f t="shared" si="80"/>
        <v>1593</v>
      </c>
      <c r="P253" s="36">
        <f t="shared" si="69"/>
        <v>2.511917285887877E-3</v>
      </c>
      <c r="Q253" s="1">
        <f t="shared" si="81"/>
        <v>0</v>
      </c>
      <c r="R253" s="23">
        <f t="shared" si="82"/>
        <v>218.23349999999999</v>
      </c>
      <c r="S253" s="23">
        <f t="shared" si="70"/>
        <v>0.85</v>
      </c>
      <c r="T253" s="11">
        <f t="shared" si="71"/>
        <v>0.97</v>
      </c>
      <c r="U253" s="20"/>
      <c r="V253" s="30">
        <f t="shared" si="72"/>
        <v>0</v>
      </c>
      <c r="W253" s="24">
        <f t="shared" si="73"/>
        <v>0</v>
      </c>
      <c r="X253" s="24">
        <f t="shared" si="83"/>
        <v>0</v>
      </c>
      <c r="Y253" s="31">
        <f t="shared" si="84"/>
        <v>0</v>
      </c>
      <c r="Z253" s="20"/>
      <c r="AA253" s="19"/>
    </row>
    <row r="254" spans="1:27" ht="15.6" x14ac:dyDescent="0.3">
      <c r="A254" s="32">
        <v>236</v>
      </c>
      <c r="B254" s="28">
        <f>'Curva durate'!B258/1000</f>
        <v>1.6212257009899984E-2</v>
      </c>
      <c r="C254" s="11">
        <f t="shared" si="74"/>
        <v>0.05</v>
      </c>
      <c r="D254" s="11"/>
      <c r="E254" s="29">
        <f t="shared" si="75"/>
        <v>1.6212257009899984E-2</v>
      </c>
      <c r="F254" s="83">
        <f t="shared" si="76"/>
        <v>0</v>
      </c>
      <c r="G254" s="40">
        <f t="shared" si="77"/>
        <v>0</v>
      </c>
      <c r="H254" s="34">
        <f t="shared" si="64"/>
        <v>0</v>
      </c>
      <c r="I254" s="41">
        <f t="shared" si="65"/>
        <v>1.6212257009899984E-2</v>
      </c>
      <c r="J254" s="27">
        <f t="shared" si="66"/>
        <v>0</v>
      </c>
      <c r="K254" s="11">
        <f t="shared" si="67"/>
        <v>219</v>
      </c>
      <c r="L254">
        <f t="shared" si="68"/>
        <v>263</v>
      </c>
      <c r="M254" s="36">
        <f t="shared" si="78"/>
        <v>5.4325205564038109E-2</v>
      </c>
      <c r="N254" s="99">
        <f t="shared" si="79"/>
        <v>6.5750000000000003E-2</v>
      </c>
      <c r="O254">
        <f t="shared" si="80"/>
        <v>1593</v>
      </c>
      <c r="P254" s="36">
        <f t="shared" si="69"/>
        <v>2.511917285887877E-3</v>
      </c>
      <c r="Q254" s="1">
        <f t="shared" si="81"/>
        <v>0</v>
      </c>
      <c r="R254" s="23">
        <f t="shared" si="82"/>
        <v>218.23349999999999</v>
      </c>
      <c r="S254" s="23">
        <f t="shared" si="70"/>
        <v>0.85</v>
      </c>
      <c r="T254" s="11">
        <f t="shared" si="71"/>
        <v>0.97</v>
      </c>
      <c r="U254" s="20"/>
      <c r="V254" s="30">
        <f t="shared" si="72"/>
        <v>0</v>
      </c>
      <c r="W254" s="24">
        <f t="shared" si="73"/>
        <v>0</v>
      </c>
      <c r="X254" s="24">
        <f t="shared" si="83"/>
        <v>0</v>
      </c>
      <c r="Y254" s="31">
        <f t="shared" si="84"/>
        <v>0</v>
      </c>
      <c r="Z254" s="20"/>
      <c r="AA254" s="19"/>
    </row>
    <row r="255" spans="1:27" ht="15.6" x14ac:dyDescent="0.3">
      <c r="A255" s="32">
        <v>237</v>
      </c>
      <c r="B255" s="28">
        <f>'Curva durate'!B259/1000</f>
        <v>1.6091999252499989E-2</v>
      </c>
      <c r="C255" s="11">
        <f t="shared" si="74"/>
        <v>0.05</v>
      </c>
      <c r="D255" s="11"/>
      <c r="E255" s="29">
        <f t="shared" si="75"/>
        <v>1.6091999252499989E-2</v>
      </c>
      <c r="F255" s="83">
        <f t="shared" si="76"/>
        <v>0</v>
      </c>
      <c r="G255" s="40">
        <f t="shared" si="77"/>
        <v>0</v>
      </c>
      <c r="H255" s="34">
        <f t="shared" si="64"/>
        <v>0</v>
      </c>
      <c r="I255" s="41">
        <f t="shared" si="65"/>
        <v>1.6091999252499989E-2</v>
      </c>
      <c r="J255" s="27">
        <f t="shared" si="66"/>
        <v>0</v>
      </c>
      <c r="K255" s="11">
        <f t="shared" si="67"/>
        <v>219</v>
      </c>
      <c r="L255">
        <f t="shared" si="68"/>
        <v>263</v>
      </c>
      <c r="M255" s="36">
        <f t="shared" si="78"/>
        <v>5.4325205564038109E-2</v>
      </c>
      <c r="N255" s="99">
        <f t="shared" si="79"/>
        <v>6.5750000000000003E-2</v>
      </c>
      <c r="O255">
        <f t="shared" si="80"/>
        <v>1593</v>
      </c>
      <c r="P255" s="36">
        <f t="shared" si="69"/>
        <v>2.511917285887877E-3</v>
      </c>
      <c r="Q255" s="1">
        <f t="shared" si="81"/>
        <v>0</v>
      </c>
      <c r="R255" s="23">
        <f t="shared" si="82"/>
        <v>218.23349999999999</v>
      </c>
      <c r="S255" s="23">
        <f t="shared" si="70"/>
        <v>0.85</v>
      </c>
      <c r="T255" s="11">
        <f t="shared" si="71"/>
        <v>0.97</v>
      </c>
      <c r="U255" s="20"/>
      <c r="V255" s="30">
        <f t="shared" si="72"/>
        <v>0</v>
      </c>
      <c r="W255" s="24">
        <f t="shared" si="73"/>
        <v>0</v>
      </c>
      <c r="X255" s="24">
        <f t="shared" si="83"/>
        <v>0</v>
      </c>
      <c r="Y255" s="31">
        <f t="shared" si="84"/>
        <v>0</v>
      </c>
      <c r="Z255" s="20"/>
      <c r="AA255" s="19"/>
    </row>
    <row r="256" spans="1:27" ht="15.6" x14ac:dyDescent="0.3">
      <c r="A256" s="26">
        <v>238</v>
      </c>
      <c r="B256" s="28">
        <f>'Curva durate'!B260/1000</f>
        <v>1.597295301230001E-2</v>
      </c>
      <c r="C256" s="11">
        <f t="shared" si="74"/>
        <v>0.05</v>
      </c>
      <c r="D256" s="11"/>
      <c r="E256" s="29">
        <f t="shared" si="75"/>
        <v>1.597295301230001E-2</v>
      </c>
      <c r="F256" s="83">
        <f t="shared" si="76"/>
        <v>0</v>
      </c>
      <c r="G256" s="40">
        <f t="shared" si="77"/>
        <v>0</v>
      </c>
      <c r="H256" s="34">
        <f t="shared" si="64"/>
        <v>0</v>
      </c>
      <c r="I256" s="41">
        <f t="shared" si="65"/>
        <v>1.597295301230001E-2</v>
      </c>
      <c r="J256" s="27">
        <f t="shared" si="66"/>
        <v>0</v>
      </c>
      <c r="K256" s="11">
        <f t="shared" si="67"/>
        <v>219</v>
      </c>
      <c r="L256">
        <f t="shared" si="68"/>
        <v>263</v>
      </c>
      <c r="M256" s="36">
        <f t="shared" si="78"/>
        <v>5.4325205564038109E-2</v>
      </c>
      <c r="N256" s="99">
        <f t="shared" si="79"/>
        <v>6.5750000000000003E-2</v>
      </c>
      <c r="O256">
        <f t="shared" si="80"/>
        <v>1593</v>
      </c>
      <c r="P256" s="36">
        <f t="shared" si="69"/>
        <v>2.511917285887877E-3</v>
      </c>
      <c r="Q256" s="1">
        <f t="shared" si="81"/>
        <v>0</v>
      </c>
      <c r="R256" s="23">
        <f t="shared" si="82"/>
        <v>218.23349999999999</v>
      </c>
      <c r="S256" s="23">
        <f t="shared" si="70"/>
        <v>0.85</v>
      </c>
      <c r="T256" s="11">
        <f t="shared" si="71"/>
        <v>0.97</v>
      </c>
      <c r="U256" s="20"/>
      <c r="V256" s="30">
        <f t="shared" si="72"/>
        <v>0</v>
      </c>
      <c r="W256" s="24">
        <f t="shared" si="73"/>
        <v>0</v>
      </c>
      <c r="X256" s="24">
        <f t="shared" si="83"/>
        <v>0</v>
      </c>
      <c r="Y256" s="31">
        <f t="shared" si="84"/>
        <v>0</v>
      </c>
      <c r="Z256" s="20"/>
      <c r="AA256" s="19"/>
    </row>
    <row r="257" spans="1:27" ht="15.6" x14ac:dyDescent="0.3">
      <c r="A257" s="32">
        <v>239</v>
      </c>
      <c r="B257" s="28">
        <f>'Curva durate'!B261/1000</f>
        <v>1.5855107457499996E-2</v>
      </c>
      <c r="C257" s="11">
        <f t="shared" si="74"/>
        <v>0.05</v>
      </c>
      <c r="D257" s="11"/>
      <c r="E257" s="29">
        <f t="shared" si="75"/>
        <v>1.5855107457499996E-2</v>
      </c>
      <c r="F257" s="83">
        <f t="shared" si="76"/>
        <v>0</v>
      </c>
      <c r="G257" s="40">
        <f t="shared" si="77"/>
        <v>0</v>
      </c>
      <c r="H257" s="34">
        <f t="shared" si="64"/>
        <v>0</v>
      </c>
      <c r="I257" s="41">
        <f t="shared" si="65"/>
        <v>1.5855107457499996E-2</v>
      </c>
      <c r="J257" s="27">
        <f t="shared" si="66"/>
        <v>0</v>
      </c>
      <c r="K257" s="11">
        <f t="shared" si="67"/>
        <v>219</v>
      </c>
      <c r="L257">
        <f t="shared" si="68"/>
        <v>263</v>
      </c>
      <c r="M257" s="36">
        <f t="shared" si="78"/>
        <v>5.4325205564038109E-2</v>
      </c>
      <c r="N257" s="99">
        <f t="shared" si="79"/>
        <v>6.5750000000000003E-2</v>
      </c>
      <c r="O257">
        <f t="shared" si="80"/>
        <v>1593</v>
      </c>
      <c r="P257" s="36">
        <f t="shared" si="69"/>
        <v>2.511917285887877E-3</v>
      </c>
      <c r="Q257" s="1">
        <f t="shared" si="81"/>
        <v>0</v>
      </c>
      <c r="R257" s="23">
        <f t="shared" si="82"/>
        <v>218.23349999999999</v>
      </c>
      <c r="S257" s="23">
        <f t="shared" si="70"/>
        <v>0.85</v>
      </c>
      <c r="T257" s="11">
        <f t="shared" si="71"/>
        <v>0.97</v>
      </c>
      <c r="U257" s="20"/>
      <c r="V257" s="30">
        <f t="shared" si="72"/>
        <v>0</v>
      </c>
      <c r="W257" s="24">
        <f t="shared" si="73"/>
        <v>0</v>
      </c>
      <c r="X257" s="24">
        <f t="shared" si="83"/>
        <v>0</v>
      </c>
      <c r="Y257" s="31">
        <f t="shared" si="84"/>
        <v>0</v>
      </c>
      <c r="Z257" s="20"/>
      <c r="AA257" s="19"/>
    </row>
    <row r="258" spans="1:27" ht="15.6" x14ac:dyDescent="0.3">
      <c r="A258" s="32">
        <v>240</v>
      </c>
      <c r="B258" s="28">
        <f>'Curva durate'!B262/1000</f>
        <v>1.5738451756299981E-2</v>
      </c>
      <c r="C258" s="11">
        <f t="shared" si="74"/>
        <v>0.05</v>
      </c>
      <c r="D258" s="11"/>
      <c r="E258" s="29">
        <f t="shared" si="75"/>
        <v>1.5738451756299981E-2</v>
      </c>
      <c r="F258" s="83">
        <f t="shared" si="76"/>
        <v>0</v>
      </c>
      <c r="G258" s="40">
        <f t="shared" si="77"/>
        <v>0</v>
      </c>
      <c r="H258" s="34">
        <f t="shared" si="64"/>
        <v>0</v>
      </c>
      <c r="I258" s="41">
        <f t="shared" si="65"/>
        <v>1.5738451756299981E-2</v>
      </c>
      <c r="J258" s="27">
        <f t="shared" si="66"/>
        <v>0</v>
      </c>
      <c r="K258" s="11">
        <f t="shared" si="67"/>
        <v>219</v>
      </c>
      <c r="L258">
        <f t="shared" si="68"/>
        <v>263</v>
      </c>
      <c r="M258" s="36">
        <f t="shared" si="78"/>
        <v>5.4325205564038109E-2</v>
      </c>
      <c r="N258" s="99">
        <f t="shared" si="79"/>
        <v>6.5750000000000003E-2</v>
      </c>
      <c r="O258">
        <f t="shared" si="80"/>
        <v>1593</v>
      </c>
      <c r="P258" s="36">
        <f t="shared" si="69"/>
        <v>2.511917285887877E-3</v>
      </c>
      <c r="Q258" s="1">
        <f t="shared" si="81"/>
        <v>0</v>
      </c>
      <c r="R258" s="23">
        <f t="shared" si="82"/>
        <v>218.23349999999999</v>
      </c>
      <c r="S258" s="23">
        <f t="shared" si="70"/>
        <v>0.85</v>
      </c>
      <c r="T258" s="11">
        <f t="shared" si="71"/>
        <v>0.97</v>
      </c>
      <c r="U258" s="20"/>
      <c r="V258" s="30">
        <f t="shared" si="72"/>
        <v>0</v>
      </c>
      <c r="W258" s="24">
        <f t="shared" si="73"/>
        <v>0</v>
      </c>
      <c r="X258" s="24">
        <f t="shared" si="83"/>
        <v>0</v>
      </c>
      <c r="Y258" s="31">
        <f t="shared" si="84"/>
        <v>0</v>
      </c>
      <c r="Z258" s="20"/>
      <c r="AA258" s="19"/>
    </row>
    <row r="259" spans="1:27" ht="15.6" x14ac:dyDescent="0.3">
      <c r="A259" s="26">
        <v>241</v>
      </c>
      <c r="B259" s="28">
        <f>'Curva durate'!B263/1000</f>
        <v>1.5622975076899991E-2</v>
      </c>
      <c r="C259" s="11">
        <f t="shared" si="74"/>
        <v>0.05</v>
      </c>
      <c r="D259" s="11"/>
      <c r="E259" s="29">
        <f t="shared" si="75"/>
        <v>1.5622975076899991E-2</v>
      </c>
      <c r="F259" s="83">
        <f t="shared" si="76"/>
        <v>0</v>
      </c>
      <c r="G259" s="40">
        <f t="shared" si="77"/>
        <v>0</v>
      </c>
      <c r="H259" s="34">
        <f t="shared" si="64"/>
        <v>0</v>
      </c>
      <c r="I259" s="41">
        <f t="shared" si="65"/>
        <v>1.5622975076899991E-2</v>
      </c>
      <c r="J259" s="27">
        <f t="shared" si="66"/>
        <v>0</v>
      </c>
      <c r="K259" s="11">
        <f t="shared" si="67"/>
        <v>219</v>
      </c>
      <c r="L259">
        <f t="shared" si="68"/>
        <v>263</v>
      </c>
      <c r="M259" s="36">
        <f t="shared" si="78"/>
        <v>5.4325205564038109E-2</v>
      </c>
      <c r="N259" s="99">
        <f t="shared" si="79"/>
        <v>6.5750000000000003E-2</v>
      </c>
      <c r="O259">
        <f t="shared" si="80"/>
        <v>1593</v>
      </c>
      <c r="P259" s="36">
        <f t="shared" si="69"/>
        <v>2.511917285887877E-3</v>
      </c>
      <c r="Q259" s="1">
        <f t="shared" si="81"/>
        <v>0</v>
      </c>
      <c r="R259" s="23">
        <f t="shared" si="82"/>
        <v>218.23349999999999</v>
      </c>
      <c r="S259" s="23">
        <f t="shared" si="70"/>
        <v>0.85</v>
      </c>
      <c r="T259" s="11">
        <f t="shared" si="71"/>
        <v>0.97</v>
      </c>
      <c r="U259" s="20"/>
      <c r="V259" s="30">
        <f t="shared" si="72"/>
        <v>0</v>
      </c>
      <c r="W259" s="24">
        <f t="shared" si="73"/>
        <v>0</v>
      </c>
      <c r="X259" s="24">
        <f t="shared" si="83"/>
        <v>0</v>
      </c>
      <c r="Y259" s="31">
        <f t="shared" si="84"/>
        <v>0</v>
      </c>
      <c r="Z259" s="20"/>
      <c r="AA259" s="19"/>
    </row>
    <row r="260" spans="1:27" ht="15.6" x14ac:dyDescent="0.3">
      <c r="A260" s="32">
        <v>242</v>
      </c>
      <c r="B260" s="28">
        <f>'Curva durate'!B264/1000</f>
        <v>1.5508666587500003E-2</v>
      </c>
      <c r="C260" s="11">
        <f t="shared" si="74"/>
        <v>0.05</v>
      </c>
      <c r="D260" s="11"/>
      <c r="E260" s="29">
        <f t="shared" si="75"/>
        <v>1.5508666587500003E-2</v>
      </c>
      <c r="F260" s="83">
        <f t="shared" si="76"/>
        <v>0</v>
      </c>
      <c r="G260" s="40">
        <f t="shared" si="77"/>
        <v>0</v>
      </c>
      <c r="H260" s="34">
        <f t="shared" si="64"/>
        <v>0</v>
      </c>
      <c r="I260" s="41">
        <f t="shared" si="65"/>
        <v>1.5508666587500003E-2</v>
      </c>
      <c r="J260" s="27">
        <f t="shared" si="66"/>
        <v>0</v>
      </c>
      <c r="K260" s="11">
        <f t="shared" si="67"/>
        <v>219</v>
      </c>
      <c r="L260">
        <f t="shared" si="68"/>
        <v>263</v>
      </c>
      <c r="M260" s="36">
        <f t="shared" si="78"/>
        <v>5.4325205564038109E-2</v>
      </c>
      <c r="N260" s="99">
        <f t="shared" si="79"/>
        <v>6.5750000000000003E-2</v>
      </c>
      <c r="O260">
        <f t="shared" si="80"/>
        <v>1593</v>
      </c>
      <c r="P260" s="36">
        <f t="shared" si="69"/>
        <v>2.511917285887877E-3</v>
      </c>
      <c r="Q260" s="1">
        <f t="shared" si="81"/>
        <v>0</v>
      </c>
      <c r="R260" s="23">
        <f t="shared" si="82"/>
        <v>218.23349999999999</v>
      </c>
      <c r="S260" s="23">
        <f t="shared" si="70"/>
        <v>0.85</v>
      </c>
      <c r="T260" s="11">
        <f t="shared" si="71"/>
        <v>0.97</v>
      </c>
      <c r="U260" s="20"/>
      <c r="V260" s="30">
        <f t="shared" si="72"/>
        <v>0</v>
      </c>
      <c r="W260" s="24">
        <f t="shared" si="73"/>
        <v>0</v>
      </c>
      <c r="X260" s="24">
        <f t="shared" si="83"/>
        <v>0</v>
      </c>
      <c r="Y260" s="31">
        <f t="shared" si="84"/>
        <v>0</v>
      </c>
      <c r="Z260" s="20"/>
      <c r="AA260" s="19"/>
    </row>
    <row r="261" spans="1:27" ht="15.6" x14ac:dyDescent="0.3">
      <c r="A261" s="32">
        <v>243</v>
      </c>
      <c r="B261" s="28">
        <f>'Curva durate'!B265/1000</f>
        <v>1.5395515456299989E-2</v>
      </c>
      <c r="C261" s="11">
        <f t="shared" si="74"/>
        <v>0.05</v>
      </c>
      <c r="D261" s="11"/>
      <c r="E261" s="29">
        <f t="shared" si="75"/>
        <v>1.5395515456299989E-2</v>
      </c>
      <c r="F261" s="83">
        <f t="shared" si="76"/>
        <v>0</v>
      </c>
      <c r="G261" s="40">
        <f t="shared" si="77"/>
        <v>0</v>
      </c>
      <c r="H261" s="34">
        <f t="shared" si="64"/>
        <v>0</v>
      </c>
      <c r="I261" s="41">
        <f t="shared" si="65"/>
        <v>1.5395515456299989E-2</v>
      </c>
      <c r="J261" s="27">
        <f t="shared" si="66"/>
        <v>0</v>
      </c>
      <c r="K261" s="11">
        <f t="shared" si="67"/>
        <v>219</v>
      </c>
      <c r="L261">
        <f t="shared" si="68"/>
        <v>263</v>
      </c>
      <c r="M261" s="36">
        <f t="shared" si="78"/>
        <v>5.4325205564038109E-2</v>
      </c>
      <c r="N261" s="99">
        <f t="shared" si="79"/>
        <v>6.5750000000000003E-2</v>
      </c>
      <c r="O261">
        <f t="shared" si="80"/>
        <v>1593</v>
      </c>
      <c r="P261" s="36">
        <f t="shared" si="69"/>
        <v>2.511917285887877E-3</v>
      </c>
      <c r="Q261" s="1">
        <f t="shared" si="81"/>
        <v>0</v>
      </c>
      <c r="R261" s="23">
        <f t="shared" si="82"/>
        <v>218.23349999999999</v>
      </c>
      <c r="S261" s="23">
        <f t="shared" si="70"/>
        <v>0.85</v>
      </c>
      <c r="T261" s="11">
        <f t="shared" si="71"/>
        <v>0.97</v>
      </c>
      <c r="U261" s="20"/>
      <c r="V261" s="30">
        <f t="shared" si="72"/>
        <v>0</v>
      </c>
      <c r="W261" s="24">
        <f t="shared" si="73"/>
        <v>0</v>
      </c>
      <c r="X261" s="24">
        <f t="shared" si="83"/>
        <v>0</v>
      </c>
      <c r="Y261" s="31">
        <f t="shared" si="84"/>
        <v>0</v>
      </c>
      <c r="Z261" s="20"/>
      <c r="AA261" s="19"/>
    </row>
    <row r="262" spans="1:27" ht="15.6" x14ac:dyDescent="0.3">
      <c r="A262" s="26">
        <v>244</v>
      </c>
      <c r="B262" s="28">
        <f>'Curva durate'!B266/1000</f>
        <v>1.5283510851499984E-2</v>
      </c>
      <c r="C262" s="11">
        <f t="shared" si="74"/>
        <v>0.05</v>
      </c>
      <c r="D262" s="11"/>
      <c r="E262" s="29">
        <f t="shared" si="75"/>
        <v>1.5283510851499984E-2</v>
      </c>
      <c r="F262" s="83">
        <f t="shared" si="76"/>
        <v>0</v>
      </c>
      <c r="G262" s="40">
        <f t="shared" si="77"/>
        <v>0</v>
      </c>
      <c r="H262" s="34">
        <f t="shared" si="64"/>
        <v>0</v>
      </c>
      <c r="I262" s="41">
        <f t="shared" si="65"/>
        <v>1.5283510851499984E-2</v>
      </c>
      <c r="J262" s="27">
        <f t="shared" si="66"/>
        <v>0</v>
      </c>
      <c r="K262" s="11">
        <f t="shared" si="67"/>
        <v>219</v>
      </c>
      <c r="L262">
        <f t="shared" si="68"/>
        <v>263</v>
      </c>
      <c r="M262" s="36">
        <f t="shared" si="78"/>
        <v>5.4325205564038109E-2</v>
      </c>
      <c r="N262" s="99">
        <f t="shared" si="79"/>
        <v>6.5750000000000003E-2</v>
      </c>
      <c r="O262">
        <f t="shared" si="80"/>
        <v>1593</v>
      </c>
      <c r="P262" s="36">
        <f t="shared" si="69"/>
        <v>2.511917285887877E-3</v>
      </c>
      <c r="Q262" s="1">
        <f t="shared" si="81"/>
        <v>0</v>
      </c>
      <c r="R262" s="23">
        <f t="shared" si="82"/>
        <v>218.23349999999999</v>
      </c>
      <c r="S262" s="23">
        <f t="shared" si="70"/>
        <v>0.85</v>
      </c>
      <c r="T262" s="11">
        <f t="shared" si="71"/>
        <v>0.97</v>
      </c>
      <c r="U262" s="20"/>
      <c r="V262" s="30">
        <f t="shared" si="72"/>
        <v>0</v>
      </c>
      <c r="W262" s="24">
        <f t="shared" si="73"/>
        <v>0</v>
      </c>
      <c r="X262" s="24">
        <f t="shared" si="83"/>
        <v>0</v>
      </c>
      <c r="Y262" s="31">
        <f t="shared" si="84"/>
        <v>0</v>
      </c>
      <c r="Z262" s="20"/>
      <c r="AA262" s="19"/>
    </row>
    <row r="263" spans="1:27" ht="15.6" x14ac:dyDescent="0.3">
      <c r="A263" s="32">
        <v>245</v>
      </c>
      <c r="B263" s="28">
        <f>'Curva durate'!B267/1000</f>
        <v>1.51726419413E-2</v>
      </c>
      <c r="C263" s="11">
        <f t="shared" si="74"/>
        <v>0.05</v>
      </c>
      <c r="D263" s="11"/>
      <c r="E263" s="29">
        <f t="shared" si="75"/>
        <v>1.51726419413E-2</v>
      </c>
      <c r="F263" s="83">
        <f t="shared" si="76"/>
        <v>0</v>
      </c>
      <c r="G263" s="40">
        <f t="shared" si="77"/>
        <v>0</v>
      </c>
      <c r="H263" s="34">
        <f t="shared" si="64"/>
        <v>0</v>
      </c>
      <c r="I263" s="41">
        <f t="shared" si="65"/>
        <v>1.51726419413E-2</v>
      </c>
      <c r="J263" s="27">
        <f t="shared" si="66"/>
        <v>0</v>
      </c>
      <c r="K263" s="11">
        <f t="shared" si="67"/>
        <v>219</v>
      </c>
      <c r="L263">
        <f t="shared" si="68"/>
        <v>263</v>
      </c>
      <c r="M263" s="36">
        <f t="shared" si="78"/>
        <v>5.4325205564038109E-2</v>
      </c>
      <c r="N263" s="99">
        <f t="shared" si="79"/>
        <v>6.5750000000000003E-2</v>
      </c>
      <c r="O263">
        <f t="shared" si="80"/>
        <v>1593</v>
      </c>
      <c r="P263" s="36">
        <f t="shared" si="69"/>
        <v>2.511917285887877E-3</v>
      </c>
      <c r="Q263" s="1">
        <f t="shared" si="81"/>
        <v>0</v>
      </c>
      <c r="R263" s="23">
        <f t="shared" si="82"/>
        <v>218.23349999999999</v>
      </c>
      <c r="S263" s="23">
        <f t="shared" si="70"/>
        <v>0.85</v>
      </c>
      <c r="T263" s="11">
        <f t="shared" si="71"/>
        <v>0.97</v>
      </c>
      <c r="U263" s="20"/>
      <c r="V263" s="30">
        <f t="shared" si="72"/>
        <v>0</v>
      </c>
      <c r="W263" s="24">
        <f t="shared" si="73"/>
        <v>0</v>
      </c>
      <c r="X263" s="24">
        <f t="shared" si="83"/>
        <v>0</v>
      </c>
      <c r="Y263" s="31">
        <f t="shared" si="84"/>
        <v>0</v>
      </c>
      <c r="Z263" s="20"/>
      <c r="AA263" s="19"/>
    </row>
    <row r="264" spans="1:27" ht="15.6" x14ac:dyDescent="0.3">
      <c r="A264" s="32">
        <v>246</v>
      </c>
      <c r="B264" s="28">
        <f>'Curva durate'!B268/1000</f>
        <v>1.5062897893900015E-2</v>
      </c>
      <c r="C264" s="11">
        <f t="shared" si="74"/>
        <v>0.05</v>
      </c>
      <c r="D264" s="11"/>
      <c r="E264" s="29">
        <f t="shared" si="75"/>
        <v>1.5062897893900015E-2</v>
      </c>
      <c r="F264" s="83">
        <f t="shared" si="76"/>
        <v>0</v>
      </c>
      <c r="G264" s="40">
        <f t="shared" si="77"/>
        <v>0</v>
      </c>
      <c r="H264" s="34">
        <f t="shared" si="64"/>
        <v>0</v>
      </c>
      <c r="I264" s="41">
        <f t="shared" si="65"/>
        <v>1.5062897893900015E-2</v>
      </c>
      <c r="J264" s="27">
        <f t="shared" si="66"/>
        <v>0</v>
      </c>
      <c r="K264" s="11">
        <f t="shared" si="67"/>
        <v>219</v>
      </c>
      <c r="L264">
        <f t="shared" si="68"/>
        <v>263</v>
      </c>
      <c r="M264" s="36">
        <f t="shared" si="78"/>
        <v>5.4325205564038109E-2</v>
      </c>
      <c r="N264" s="99">
        <f t="shared" si="79"/>
        <v>6.5750000000000003E-2</v>
      </c>
      <c r="O264">
        <f t="shared" si="80"/>
        <v>1593</v>
      </c>
      <c r="P264" s="36">
        <f t="shared" si="69"/>
        <v>2.511917285887877E-3</v>
      </c>
      <c r="Q264" s="1">
        <f t="shared" si="81"/>
        <v>0</v>
      </c>
      <c r="R264" s="23">
        <f t="shared" si="82"/>
        <v>218.23349999999999</v>
      </c>
      <c r="S264" s="23">
        <f t="shared" si="70"/>
        <v>0.85</v>
      </c>
      <c r="T264" s="11">
        <f t="shared" si="71"/>
        <v>0.97</v>
      </c>
      <c r="U264" s="20"/>
      <c r="V264" s="30">
        <f t="shared" si="72"/>
        <v>0</v>
      </c>
      <c r="W264" s="24">
        <f t="shared" si="73"/>
        <v>0</v>
      </c>
      <c r="X264" s="24">
        <f t="shared" si="83"/>
        <v>0</v>
      </c>
      <c r="Y264" s="31">
        <f t="shared" si="84"/>
        <v>0</v>
      </c>
      <c r="Z264" s="20"/>
      <c r="AA264" s="19"/>
    </row>
    <row r="265" spans="1:27" ht="15.6" x14ac:dyDescent="0.3">
      <c r="A265" s="26">
        <v>247</v>
      </c>
      <c r="B265" s="28">
        <f>'Curva durate'!B269/1000</f>
        <v>1.4954267877499972E-2</v>
      </c>
      <c r="C265" s="11">
        <f t="shared" si="74"/>
        <v>0.05</v>
      </c>
      <c r="D265" s="11"/>
      <c r="E265" s="29">
        <f t="shared" si="75"/>
        <v>1.4954267877499972E-2</v>
      </c>
      <c r="F265" s="83">
        <f t="shared" si="76"/>
        <v>0</v>
      </c>
      <c r="G265" s="40">
        <f t="shared" si="77"/>
        <v>0</v>
      </c>
      <c r="H265" s="34">
        <f t="shared" si="64"/>
        <v>0</v>
      </c>
      <c r="I265" s="41">
        <f t="shared" si="65"/>
        <v>1.4954267877499972E-2</v>
      </c>
      <c r="J265" s="27">
        <f t="shared" si="66"/>
        <v>0</v>
      </c>
      <c r="K265" s="11">
        <f t="shared" si="67"/>
        <v>219</v>
      </c>
      <c r="L265">
        <f t="shared" si="68"/>
        <v>263</v>
      </c>
      <c r="M265" s="36">
        <f t="shared" si="78"/>
        <v>5.4325205564038109E-2</v>
      </c>
      <c r="N265" s="99">
        <f t="shared" si="79"/>
        <v>6.5750000000000003E-2</v>
      </c>
      <c r="O265">
        <f t="shared" si="80"/>
        <v>1593</v>
      </c>
      <c r="P265" s="36">
        <f t="shared" si="69"/>
        <v>2.511917285887877E-3</v>
      </c>
      <c r="Q265" s="1">
        <f t="shared" si="81"/>
        <v>0</v>
      </c>
      <c r="R265" s="23">
        <f t="shared" si="82"/>
        <v>218.23349999999999</v>
      </c>
      <c r="S265" s="23">
        <f t="shared" si="70"/>
        <v>0.85</v>
      </c>
      <c r="T265" s="11">
        <f t="shared" si="71"/>
        <v>0.97</v>
      </c>
      <c r="U265" s="20"/>
      <c r="V265" s="30">
        <f t="shared" si="72"/>
        <v>0</v>
      </c>
      <c r="W265" s="24">
        <f t="shared" si="73"/>
        <v>0</v>
      </c>
      <c r="X265" s="24">
        <f t="shared" si="83"/>
        <v>0</v>
      </c>
      <c r="Y265" s="31">
        <f t="shared" si="84"/>
        <v>0</v>
      </c>
      <c r="Z265" s="20"/>
      <c r="AA265" s="19"/>
    </row>
    <row r="266" spans="1:27" ht="15.6" x14ac:dyDescent="0.3">
      <c r="A266" s="32">
        <v>248</v>
      </c>
      <c r="B266" s="28">
        <f>'Curva durate'!B270/1000</f>
        <v>1.4846741060299991E-2</v>
      </c>
      <c r="C266" s="11">
        <f t="shared" si="74"/>
        <v>0.05</v>
      </c>
      <c r="D266" s="11"/>
      <c r="E266" s="29">
        <f t="shared" si="75"/>
        <v>1.4846741060299991E-2</v>
      </c>
      <c r="F266" s="83">
        <f t="shared" si="76"/>
        <v>0</v>
      </c>
      <c r="G266" s="40">
        <f t="shared" si="77"/>
        <v>0</v>
      </c>
      <c r="H266" s="34">
        <f t="shared" si="64"/>
        <v>0</v>
      </c>
      <c r="I266" s="41">
        <f t="shared" si="65"/>
        <v>1.4846741060299991E-2</v>
      </c>
      <c r="J266" s="27">
        <f t="shared" si="66"/>
        <v>0</v>
      </c>
      <c r="K266" s="11">
        <f t="shared" si="67"/>
        <v>219</v>
      </c>
      <c r="L266">
        <f t="shared" si="68"/>
        <v>263</v>
      </c>
      <c r="M266" s="36">
        <f t="shared" si="78"/>
        <v>5.4325205564038109E-2</v>
      </c>
      <c r="N266" s="99">
        <f t="shared" si="79"/>
        <v>6.5750000000000003E-2</v>
      </c>
      <c r="O266">
        <f t="shared" si="80"/>
        <v>1593</v>
      </c>
      <c r="P266" s="36">
        <f t="shared" si="69"/>
        <v>2.511917285887877E-3</v>
      </c>
      <c r="Q266" s="1">
        <f t="shared" si="81"/>
        <v>0</v>
      </c>
      <c r="R266" s="23">
        <f t="shared" si="82"/>
        <v>218.23349999999999</v>
      </c>
      <c r="S266" s="23">
        <f t="shared" si="70"/>
        <v>0.85</v>
      </c>
      <c r="T266" s="11">
        <f t="shared" si="71"/>
        <v>0.97</v>
      </c>
      <c r="U266" s="20"/>
      <c r="V266" s="30">
        <f t="shared" si="72"/>
        <v>0</v>
      </c>
      <c r="W266" s="24">
        <f t="shared" si="73"/>
        <v>0</v>
      </c>
      <c r="X266" s="24">
        <f t="shared" si="83"/>
        <v>0</v>
      </c>
      <c r="Y266" s="31">
        <f t="shared" si="84"/>
        <v>0</v>
      </c>
      <c r="Z266" s="20"/>
      <c r="AA266" s="19"/>
    </row>
    <row r="267" spans="1:27" ht="15.6" x14ac:dyDescent="0.3">
      <c r="A267" s="32">
        <v>249</v>
      </c>
      <c r="B267" s="28">
        <f>'Curva durate'!B271/1000</f>
        <v>1.4740306610499999E-2</v>
      </c>
      <c r="C267" s="11">
        <f t="shared" si="74"/>
        <v>0.05</v>
      </c>
      <c r="D267" s="11"/>
      <c r="E267" s="29">
        <f t="shared" si="75"/>
        <v>1.4740306610499999E-2</v>
      </c>
      <c r="F267" s="83">
        <f t="shared" si="76"/>
        <v>0</v>
      </c>
      <c r="G267" s="40">
        <f t="shared" si="77"/>
        <v>0</v>
      </c>
      <c r="H267" s="34">
        <f t="shared" si="64"/>
        <v>0</v>
      </c>
      <c r="I267" s="41">
        <f t="shared" si="65"/>
        <v>1.4740306610499999E-2</v>
      </c>
      <c r="J267" s="27">
        <f t="shared" si="66"/>
        <v>0</v>
      </c>
      <c r="K267" s="11">
        <f t="shared" si="67"/>
        <v>219</v>
      </c>
      <c r="L267">
        <f t="shared" si="68"/>
        <v>263</v>
      </c>
      <c r="M267" s="36">
        <f t="shared" si="78"/>
        <v>5.4325205564038109E-2</v>
      </c>
      <c r="N267" s="99">
        <f t="shared" si="79"/>
        <v>6.5750000000000003E-2</v>
      </c>
      <c r="O267">
        <f t="shared" si="80"/>
        <v>1593</v>
      </c>
      <c r="P267" s="36">
        <f t="shared" si="69"/>
        <v>2.511917285887877E-3</v>
      </c>
      <c r="Q267" s="1">
        <f t="shared" si="81"/>
        <v>0</v>
      </c>
      <c r="R267" s="23">
        <f t="shared" si="82"/>
        <v>218.23349999999999</v>
      </c>
      <c r="S267" s="23">
        <f t="shared" si="70"/>
        <v>0.85</v>
      </c>
      <c r="T267" s="11">
        <f t="shared" si="71"/>
        <v>0.97</v>
      </c>
      <c r="U267" s="20"/>
      <c r="V267" s="30">
        <f t="shared" si="72"/>
        <v>0</v>
      </c>
      <c r="W267" s="24">
        <f t="shared" si="73"/>
        <v>0</v>
      </c>
      <c r="X267" s="24">
        <f t="shared" si="83"/>
        <v>0</v>
      </c>
      <c r="Y267" s="31">
        <f t="shared" si="84"/>
        <v>0</v>
      </c>
      <c r="Z267" s="20"/>
      <c r="AA267" s="19"/>
    </row>
    <row r="268" spans="1:27" ht="15.6" x14ac:dyDescent="0.3">
      <c r="A268" s="26">
        <v>250</v>
      </c>
      <c r="B268" s="28">
        <f>'Curva durate'!B272/1000</f>
        <v>1.4634953696300001E-2</v>
      </c>
      <c r="C268" s="11">
        <f t="shared" si="74"/>
        <v>0.05</v>
      </c>
      <c r="D268" s="11"/>
      <c r="E268" s="29">
        <f t="shared" si="75"/>
        <v>1.4634953696300001E-2</v>
      </c>
      <c r="F268" s="83">
        <f t="shared" si="76"/>
        <v>0</v>
      </c>
      <c r="G268" s="40">
        <f t="shared" si="77"/>
        <v>0</v>
      </c>
      <c r="H268" s="34">
        <f t="shared" si="64"/>
        <v>0</v>
      </c>
      <c r="I268" s="41">
        <f t="shared" si="65"/>
        <v>1.4634953696300001E-2</v>
      </c>
      <c r="J268" s="27">
        <f t="shared" si="66"/>
        <v>0</v>
      </c>
      <c r="K268" s="11">
        <f t="shared" si="67"/>
        <v>219</v>
      </c>
      <c r="L268">
        <f t="shared" si="68"/>
        <v>263</v>
      </c>
      <c r="M268" s="36">
        <f t="shared" si="78"/>
        <v>5.4325205564038109E-2</v>
      </c>
      <c r="N268" s="99">
        <f t="shared" si="79"/>
        <v>6.5750000000000003E-2</v>
      </c>
      <c r="O268">
        <f t="shared" si="80"/>
        <v>1593</v>
      </c>
      <c r="P268" s="36">
        <f t="shared" si="69"/>
        <v>2.511917285887877E-3</v>
      </c>
      <c r="Q268" s="1">
        <f t="shared" si="81"/>
        <v>0</v>
      </c>
      <c r="R268" s="23">
        <f t="shared" si="82"/>
        <v>218.23349999999999</v>
      </c>
      <c r="S268" s="23">
        <f t="shared" si="70"/>
        <v>0.85</v>
      </c>
      <c r="T268" s="11">
        <f t="shared" si="71"/>
        <v>0.97</v>
      </c>
      <c r="U268" s="20"/>
      <c r="V268" s="30">
        <f t="shared" si="72"/>
        <v>0</v>
      </c>
      <c r="W268" s="24">
        <f t="shared" si="73"/>
        <v>0</v>
      </c>
      <c r="X268" s="24">
        <f t="shared" si="83"/>
        <v>0</v>
      </c>
      <c r="Y268" s="31">
        <f t="shared" si="84"/>
        <v>0</v>
      </c>
      <c r="Z268" s="20"/>
      <c r="AA268" s="19"/>
    </row>
    <row r="269" spans="1:27" ht="15.6" x14ac:dyDescent="0.3">
      <c r="A269" s="32">
        <v>251</v>
      </c>
      <c r="B269" s="28">
        <f>'Curva durate'!B273/1000</f>
        <v>1.4530671485899987E-2</v>
      </c>
      <c r="C269" s="11">
        <f t="shared" si="74"/>
        <v>0.05</v>
      </c>
      <c r="D269" s="11"/>
      <c r="E269" s="29">
        <f t="shared" si="75"/>
        <v>1.4530671485899987E-2</v>
      </c>
      <c r="F269" s="83">
        <f t="shared" si="76"/>
        <v>0</v>
      </c>
      <c r="G269" s="40">
        <f t="shared" si="77"/>
        <v>0</v>
      </c>
      <c r="H269" s="34">
        <f t="shared" si="64"/>
        <v>0</v>
      </c>
      <c r="I269" s="41">
        <f t="shared" si="65"/>
        <v>1.4530671485899987E-2</v>
      </c>
      <c r="J269" s="27">
        <f t="shared" si="66"/>
        <v>0</v>
      </c>
      <c r="K269" s="11">
        <f t="shared" si="67"/>
        <v>219</v>
      </c>
      <c r="L269">
        <f t="shared" si="68"/>
        <v>263</v>
      </c>
      <c r="M269" s="36">
        <f t="shared" si="78"/>
        <v>5.4325205564038109E-2</v>
      </c>
      <c r="N269" s="99">
        <f t="shared" si="79"/>
        <v>6.5750000000000003E-2</v>
      </c>
      <c r="O269">
        <f t="shared" si="80"/>
        <v>1593</v>
      </c>
      <c r="P269" s="36">
        <f t="shared" si="69"/>
        <v>2.511917285887877E-3</v>
      </c>
      <c r="Q269" s="1">
        <f t="shared" si="81"/>
        <v>0</v>
      </c>
      <c r="R269" s="23">
        <f t="shared" si="82"/>
        <v>218.23349999999999</v>
      </c>
      <c r="S269" s="23">
        <f t="shared" si="70"/>
        <v>0.85</v>
      </c>
      <c r="T269" s="11">
        <f t="shared" si="71"/>
        <v>0.97</v>
      </c>
      <c r="U269" s="20"/>
      <c r="V269" s="30">
        <f t="shared" si="72"/>
        <v>0</v>
      </c>
      <c r="W269" s="24">
        <f t="shared" si="73"/>
        <v>0</v>
      </c>
      <c r="X269" s="24">
        <f t="shared" si="83"/>
        <v>0</v>
      </c>
      <c r="Y269" s="31">
        <f t="shared" si="84"/>
        <v>0</v>
      </c>
      <c r="Z269" s="20"/>
      <c r="AA269" s="19"/>
    </row>
    <row r="270" spans="1:27" ht="15.6" x14ac:dyDescent="0.3">
      <c r="A270" s="32">
        <v>252</v>
      </c>
      <c r="B270" s="28">
        <f>'Curva durate'!B274/1000</f>
        <v>1.4427449147499999E-2</v>
      </c>
      <c r="C270" s="11">
        <f t="shared" si="74"/>
        <v>0.05</v>
      </c>
      <c r="D270" s="11"/>
      <c r="E270" s="29">
        <f t="shared" si="75"/>
        <v>1.4427449147499999E-2</v>
      </c>
      <c r="F270" s="83">
        <f t="shared" si="76"/>
        <v>0</v>
      </c>
      <c r="G270" s="40">
        <f t="shared" si="77"/>
        <v>0</v>
      </c>
      <c r="H270" s="34">
        <f t="shared" si="64"/>
        <v>0</v>
      </c>
      <c r="I270" s="41">
        <f t="shared" si="65"/>
        <v>1.4427449147499999E-2</v>
      </c>
      <c r="J270" s="27">
        <f t="shared" si="66"/>
        <v>0</v>
      </c>
      <c r="K270" s="11">
        <f t="shared" si="67"/>
        <v>219</v>
      </c>
      <c r="L270">
        <f t="shared" si="68"/>
        <v>263</v>
      </c>
      <c r="M270" s="36">
        <f t="shared" si="78"/>
        <v>5.4325205564038109E-2</v>
      </c>
      <c r="N270" s="99">
        <f t="shared" si="79"/>
        <v>6.5750000000000003E-2</v>
      </c>
      <c r="O270">
        <f t="shared" si="80"/>
        <v>1593</v>
      </c>
      <c r="P270" s="36">
        <f t="shared" si="69"/>
        <v>2.511917285887877E-3</v>
      </c>
      <c r="Q270" s="1">
        <f t="shared" si="81"/>
        <v>0</v>
      </c>
      <c r="R270" s="23">
        <f t="shared" si="82"/>
        <v>218.23349999999999</v>
      </c>
      <c r="S270" s="23">
        <f t="shared" si="70"/>
        <v>0.85</v>
      </c>
      <c r="T270" s="11">
        <f t="shared" si="71"/>
        <v>0.97</v>
      </c>
      <c r="U270" s="20"/>
      <c r="V270" s="30">
        <f t="shared" si="72"/>
        <v>0</v>
      </c>
      <c r="W270" s="24">
        <f t="shared" si="73"/>
        <v>0</v>
      </c>
      <c r="X270" s="24">
        <f t="shared" si="83"/>
        <v>0</v>
      </c>
      <c r="Y270" s="31">
        <f t="shared" si="84"/>
        <v>0</v>
      </c>
      <c r="Z270" s="20"/>
      <c r="AA270" s="19"/>
    </row>
    <row r="271" spans="1:27" ht="15.6" x14ac:dyDescent="0.3">
      <c r="A271" s="26">
        <v>253</v>
      </c>
      <c r="B271" s="28">
        <f>'Curva durate'!B275/1000</f>
        <v>1.4325275849299999E-2</v>
      </c>
      <c r="C271" s="11">
        <f t="shared" si="74"/>
        <v>0.05</v>
      </c>
      <c r="D271" s="11"/>
      <c r="E271" s="29">
        <f t="shared" si="75"/>
        <v>1.4325275849299999E-2</v>
      </c>
      <c r="F271" s="83">
        <f t="shared" si="76"/>
        <v>0</v>
      </c>
      <c r="G271" s="40">
        <f t="shared" si="77"/>
        <v>0</v>
      </c>
      <c r="H271" s="34">
        <f t="shared" si="64"/>
        <v>0</v>
      </c>
      <c r="I271" s="41">
        <f t="shared" si="65"/>
        <v>1.4325275849299999E-2</v>
      </c>
      <c r="J271" s="27">
        <f t="shared" si="66"/>
        <v>0</v>
      </c>
      <c r="K271" s="11">
        <f t="shared" si="67"/>
        <v>219</v>
      </c>
      <c r="L271">
        <f t="shared" si="68"/>
        <v>263</v>
      </c>
      <c r="M271" s="36">
        <f t="shared" si="78"/>
        <v>5.4325205564038109E-2</v>
      </c>
      <c r="N271" s="99">
        <f t="shared" si="79"/>
        <v>6.5750000000000003E-2</v>
      </c>
      <c r="O271">
        <f t="shared" si="80"/>
        <v>1593</v>
      </c>
      <c r="P271" s="36">
        <f t="shared" si="69"/>
        <v>2.511917285887877E-3</v>
      </c>
      <c r="Q271" s="1">
        <f t="shared" si="81"/>
        <v>0</v>
      </c>
      <c r="R271" s="23">
        <f t="shared" si="82"/>
        <v>218.23349999999999</v>
      </c>
      <c r="S271" s="23">
        <f t="shared" si="70"/>
        <v>0.85</v>
      </c>
      <c r="T271" s="11">
        <f t="shared" si="71"/>
        <v>0.97</v>
      </c>
      <c r="U271" s="20"/>
      <c r="V271" s="30">
        <f t="shared" si="72"/>
        <v>0</v>
      </c>
      <c r="W271" s="24">
        <f t="shared" si="73"/>
        <v>0</v>
      </c>
      <c r="X271" s="24">
        <f t="shared" si="83"/>
        <v>0</v>
      </c>
      <c r="Y271" s="31">
        <f t="shared" si="84"/>
        <v>0</v>
      </c>
      <c r="Z271" s="20"/>
      <c r="AA271" s="19"/>
    </row>
    <row r="272" spans="1:27" ht="15.6" x14ac:dyDescent="0.3">
      <c r="A272" s="32">
        <v>254</v>
      </c>
      <c r="B272" s="28">
        <f>'Curva durate'!B276/1000</f>
        <v>1.4224140759500003E-2</v>
      </c>
      <c r="C272" s="11">
        <f t="shared" si="74"/>
        <v>0.05</v>
      </c>
      <c r="D272" s="11"/>
      <c r="E272" s="29">
        <f t="shared" si="75"/>
        <v>1.4224140759500003E-2</v>
      </c>
      <c r="F272" s="83">
        <f t="shared" si="76"/>
        <v>0</v>
      </c>
      <c r="G272" s="40">
        <f t="shared" si="77"/>
        <v>0</v>
      </c>
      <c r="H272" s="34">
        <f t="shared" si="64"/>
        <v>0</v>
      </c>
      <c r="I272" s="41">
        <f t="shared" si="65"/>
        <v>1.4224140759500003E-2</v>
      </c>
      <c r="J272" s="27">
        <f t="shared" si="66"/>
        <v>0</v>
      </c>
      <c r="K272" s="11">
        <f t="shared" si="67"/>
        <v>219</v>
      </c>
      <c r="L272">
        <f t="shared" si="68"/>
        <v>263</v>
      </c>
      <c r="M272" s="36">
        <f t="shared" si="78"/>
        <v>5.4325205564038109E-2</v>
      </c>
      <c r="N272" s="99">
        <f t="shared" si="79"/>
        <v>6.5750000000000003E-2</v>
      </c>
      <c r="O272">
        <f t="shared" si="80"/>
        <v>1593</v>
      </c>
      <c r="P272" s="36">
        <f t="shared" si="69"/>
        <v>2.511917285887877E-3</v>
      </c>
      <c r="Q272" s="1">
        <f t="shared" si="81"/>
        <v>0</v>
      </c>
      <c r="R272" s="23">
        <f t="shared" si="82"/>
        <v>218.23349999999999</v>
      </c>
      <c r="S272" s="23">
        <f t="shared" si="70"/>
        <v>0.85</v>
      </c>
      <c r="T272" s="11">
        <f t="shared" si="71"/>
        <v>0.97</v>
      </c>
      <c r="U272" s="20"/>
      <c r="V272" s="30">
        <f t="shared" si="72"/>
        <v>0</v>
      </c>
      <c r="W272" s="24">
        <f t="shared" si="73"/>
        <v>0</v>
      </c>
      <c r="X272" s="24">
        <f t="shared" si="83"/>
        <v>0</v>
      </c>
      <c r="Y272" s="31">
        <f t="shared" si="84"/>
        <v>0</v>
      </c>
      <c r="Z272" s="20"/>
      <c r="AA272" s="19"/>
    </row>
    <row r="273" spans="1:27" ht="15.6" x14ac:dyDescent="0.3">
      <c r="A273" s="32">
        <v>255</v>
      </c>
      <c r="B273" s="28">
        <f>'Curva durate'!B277/1000</f>
        <v>1.4124033046299986E-2</v>
      </c>
      <c r="C273" s="11">
        <f t="shared" si="74"/>
        <v>0.05</v>
      </c>
      <c r="D273" s="11"/>
      <c r="E273" s="29">
        <f t="shared" si="75"/>
        <v>1.4124033046299986E-2</v>
      </c>
      <c r="F273" s="83">
        <f t="shared" si="76"/>
        <v>0</v>
      </c>
      <c r="G273" s="40">
        <f t="shared" si="77"/>
        <v>0</v>
      </c>
      <c r="H273" s="34">
        <f t="shared" si="64"/>
        <v>0</v>
      </c>
      <c r="I273" s="41">
        <f t="shared" si="65"/>
        <v>1.4124033046299986E-2</v>
      </c>
      <c r="J273" s="27">
        <f t="shared" si="66"/>
        <v>0</v>
      </c>
      <c r="K273" s="11">
        <f t="shared" si="67"/>
        <v>219</v>
      </c>
      <c r="L273">
        <f t="shared" si="68"/>
        <v>263</v>
      </c>
      <c r="M273" s="36">
        <f t="shared" si="78"/>
        <v>5.4325205564038109E-2</v>
      </c>
      <c r="N273" s="99">
        <f t="shared" si="79"/>
        <v>6.5750000000000003E-2</v>
      </c>
      <c r="O273">
        <f t="shared" si="80"/>
        <v>1593</v>
      </c>
      <c r="P273" s="36">
        <f t="shared" si="69"/>
        <v>2.511917285887877E-3</v>
      </c>
      <c r="Q273" s="1">
        <f t="shared" si="81"/>
        <v>0</v>
      </c>
      <c r="R273" s="23">
        <f t="shared" si="82"/>
        <v>218.23349999999999</v>
      </c>
      <c r="S273" s="23">
        <f t="shared" si="70"/>
        <v>0.85</v>
      </c>
      <c r="T273" s="11">
        <f t="shared" si="71"/>
        <v>0.97</v>
      </c>
      <c r="U273" s="20"/>
      <c r="V273" s="30">
        <f t="shared" si="72"/>
        <v>0</v>
      </c>
      <c r="W273" s="24">
        <f t="shared" si="73"/>
        <v>0</v>
      </c>
      <c r="X273" s="24">
        <f t="shared" si="83"/>
        <v>0</v>
      </c>
      <c r="Y273" s="31">
        <f t="shared" si="84"/>
        <v>0</v>
      </c>
      <c r="Z273" s="20"/>
      <c r="AA273" s="19"/>
    </row>
    <row r="274" spans="1:27" ht="15.6" x14ac:dyDescent="0.3">
      <c r="A274" s="26">
        <v>256</v>
      </c>
      <c r="B274" s="28">
        <f>'Curva durate'!B278/1000</f>
        <v>1.4024941877899991E-2</v>
      </c>
      <c r="C274" s="11">
        <f t="shared" si="74"/>
        <v>0.05</v>
      </c>
      <c r="D274" s="11"/>
      <c r="E274" s="29">
        <f t="shared" si="75"/>
        <v>1.4024941877899991E-2</v>
      </c>
      <c r="F274" s="83">
        <f t="shared" si="76"/>
        <v>0</v>
      </c>
      <c r="G274" s="40">
        <f t="shared" si="77"/>
        <v>0</v>
      </c>
      <c r="H274" s="34">
        <f t="shared" si="64"/>
        <v>0</v>
      </c>
      <c r="I274" s="41">
        <f t="shared" si="65"/>
        <v>1.4024941877899991E-2</v>
      </c>
      <c r="J274" s="27">
        <f t="shared" si="66"/>
        <v>0</v>
      </c>
      <c r="K274" s="11">
        <f t="shared" si="67"/>
        <v>219</v>
      </c>
      <c r="L274">
        <f t="shared" si="68"/>
        <v>263</v>
      </c>
      <c r="M274" s="36">
        <f t="shared" si="78"/>
        <v>5.4325205564038109E-2</v>
      </c>
      <c r="N274" s="99">
        <f t="shared" si="79"/>
        <v>6.5750000000000003E-2</v>
      </c>
      <c r="O274">
        <f t="shared" si="80"/>
        <v>1593</v>
      </c>
      <c r="P274" s="36">
        <f t="shared" si="69"/>
        <v>2.511917285887877E-3</v>
      </c>
      <c r="Q274" s="1">
        <f t="shared" si="81"/>
        <v>0</v>
      </c>
      <c r="R274" s="23">
        <f t="shared" si="82"/>
        <v>218.23349999999999</v>
      </c>
      <c r="S274" s="23">
        <f t="shared" si="70"/>
        <v>0.85</v>
      </c>
      <c r="T274" s="11">
        <f t="shared" si="71"/>
        <v>0.97</v>
      </c>
      <c r="U274" s="20"/>
      <c r="V274" s="30">
        <f t="shared" si="72"/>
        <v>0</v>
      </c>
      <c r="W274" s="24">
        <f t="shared" si="73"/>
        <v>0</v>
      </c>
      <c r="X274" s="24">
        <f t="shared" si="83"/>
        <v>0</v>
      </c>
      <c r="Y274" s="31">
        <f t="shared" si="84"/>
        <v>0</v>
      </c>
      <c r="Z274" s="20"/>
      <c r="AA274" s="19"/>
    </row>
    <row r="275" spans="1:27" ht="15.6" x14ac:dyDescent="0.3">
      <c r="A275" s="32">
        <v>257</v>
      </c>
      <c r="B275" s="28">
        <f>'Curva durate'!B279/1000</f>
        <v>1.3926856422500009E-2</v>
      </c>
      <c r="C275" s="11">
        <f t="shared" si="74"/>
        <v>0.05</v>
      </c>
      <c r="D275" s="11"/>
      <c r="E275" s="29">
        <f t="shared" si="75"/>
        <v>1.3926856422500009E-2</v>
      </c>
      <c r="F275" s="83">
        <f t="shared" si="76"/>
        <v>0</v>
      </c>
      <c r="G275" s="40">
        <f t="shared" si="77"/>
        <v>0</v>
      </c>
      <c r="H275" s="34">
        <f t="shared" ref="H275:H338" si="85">IF(G275&gt;$G$6,$G$6,IF(G275&lt;$H$6,0,G275))</f>
        <v>0</v>
      </c>
      <c r="I275" s="41">
        <f t="shared" ref="I275:I338" si="86">E275-H275</f>
        <v>1.3926856422500009E-2</v>
      </c>
      <c r="J275" s="27">
        <f t="shared" ref="J275:J338" si="87">H275/$G$6</f>
        <v>0</v>
      </c>
      <c r="K275" s="11">
        <f t="shared" ref="K275:K338" si="88">$J$6</f>
        <v>219</v>
      </c>
      <c r="L275">
        <f t="shared" ref="L275:L338" si="89">$N$9</f>
        <v>263</v>
      </c>
      <c r="M275" s="36">
        <f t="shared" si="78"/>
        <v>5.4325205564038109E-2</v>
      </c>
      <c r="N275" s="99">
        <f t="shared" si="79"/>
        <v>6.5750000000000003E-2</v>
      </c>
      <c r="O275">
        <f t="shared" si="80"/>
        <v>1593</v>
      </c>
      <c r="P275" s="36">
        <f t="shared" ref="P275:P338" si="90">10.3/($P$9^2*(L275/1000)^(1/3))</f>
        <v>2.511917285887877E-3</v>
      </c>
      <c r="Q275" s="1">
        <f t="shared" si="81"/>
        <v>0</v>
      </c>
      <c r="R275" s="23">
        <f t="shared" si="82"/>
        <v>218.23349999999999</v>
      </c>
      <c r="S275" s="23">
        <f t="shared" ref="S275:S338" si="91">$R$9</f>
        <v>0.85</v>
      </c>
      <c r="T275" s="11">
        <f t="shared" ref="T275:T338" si="92">$S$9</f>
        <v>0.97</v>
      </c>
      <c r="U275" s="20"/>
      <c r="V275" s="30">
        <f t="shared" ref="V275:V338" si="93">H275*9.81*R275</f>
        <v>0</v>
      </c>
      <c r="W275" s="24">
        <f t="shared" ref="W275:W338" si="94">V275*S275*T275</f>
        <v>0</v>
      </c>
      <c r="X275" s="24">
        <f t="shared" si="83"/>
        <v>0</v>
      </c>
      <c r="Y275" s="31">
        <f t="shared" si="84"/>
        <v>0</v>
      </c>
      <c r="Z275" s="20"/>
      <c r="AA275" s="19"/>
    </row>
    <row r="276" spans="1:27" ht="15.6" x14ac:dyDescent="0.3">
      <c r="A276" s="32">
        <v>258</v>
      </c>
      <c r="B276" s="28">
        <f>'Curva durate'!B280/1000</f>
        <v>1.3829765848299985E-2</v>
      </c>
      <c r="C276" s="11">
        <f t="shared" ref="C276:C339" si="95">$G$9</f>
        <v>0.05</v>
      </c>
      <c r="D276" s="11"/>
      <c r="E276" s="29">
        <f t="shared" ref="E276:E339" si="96">B276</f>
        <v>1.3829765848299985E-2</v>
      </c>
      <c r="F276" s="83">
        <f t="shared" ref="F276:F339" si="97">$J$9</f>
        <v>0</v>
      </c>
      <c r="G276" s="40">
        <f t="shared" ref="G276:G339" si="98">IF((B276-C276)-F276&gt;0,(B276-C276)-F276,0)</f>
        <v>0</v>
      </c>
      <c r="H276" s="34">
        <f t="shared" si="85"/>
        <v>0</v>
      </c>
      <c r="I276" s="41">
        <f t="shared" si="86"/>
        <v>1.3829765848299985E-2</v>
      </c>
      <c r="J276" s="27">
        <f t="shared" si="87"/>
        <v>0</v>
      </c>
      <c r="K276" s="11">
        <f t="shared" si="88"/>
        <v>219</v>
      </c>
      <c r="L276">
        <f t="shared" si="89"/>
        <v>263</v>
      </c>
      <c r="M276" s="36">
        <f t="shared" ref="M276:M339" si="99">PI()*(L276/1000)^2/4</f>
        <v>5.4325205564038109E-2</v>
      </c>
      <c r="N276" s="99">
        <f t="shared" ref="N276:N339" si="100">L276/4/1000</f>
        <v>6.5750000000000003E-2</v>
      </c>
      <c r="O276">
        <f t="shared" ref="O276:O339" si="101">$O$9</f>
        <v>1593</v>
      </c>
      <c r="P276" s="36">
        <f t="shared" si="90"/>
        <v>2.511917285887877E-3</v>
      </c>
      <c r="Q276" s="1">
        <f t="shared" ref="Q276:Q339" si="102">P276*(H276)^2*(L276/1000)^(-5)*O276</f>
        <v>0</v>
      </c>
      <c r="R276" s="23">
        <f t="shared" ref="R276:R339" si="103">K276-Q276-$Q$13</f>
        <v>218.23349999999999</v>
      </c>
      <c r="S276" s="23">
        <f t="shared" si="91"/>
        <v>0.85</v>
      </c>
      <c r="T276" s="11">
        <f t="shared" si="92"/>
        <v>0.97</v>
      </c>
      <c r="U276" s="20"/>
      <c r="V276" s="30">
        <f t="shared" si="93"/>
        <v>0</v>
      </c>
      <c r="W276" s="24">
        <f t="shared" si="94"/>
        <v>0</v>
      </c>
      <c r="X276" s="24">
        <f t="shared" ref="X276:X339" si="104">CEILING(W276,5)</f>
        <v>0</v>
      </c>
      <c r="Y276" s="31">
        <f t="shared" ref="Y276:Y339" si="105">W276*24</f>
        <v>0</v>
      </c>
      <c r="Z276" s="20"/>
      <c r="AA276" s="19"/>
    </row>
    <row r="277" spans="1:27" ht="15.6" x14ac:dyDescent="0.3">
      <c r="A277" s="26">
        <v>259</v>
      </c>
      <c r="B277" s="28">
        <f>'Curva durate'!B281/1000</f>
        <v>1.3733659323499993E-2</v>
      </c>
      <c r="C277" s="11">
        <f t="shared" si="95"/>
        <v>0.05</v>
      </c>
      <c r="D277" s="11"/>
      <c r="E277" s="29">
        <f t="shared" si="96"/>
        <v>1.3733659323499993E-2</v>
      </c>
      <c r="F277" s="83">
        <f t="shared" si="97"/>
        <v>0</v>
      </c>
      <c r="G277" s="40">
        <f t="shared" si="98"/>
        <v>0</v>
      </c>
      <c r="H277" s="34">
        <f t="shared" si="85"/>
        <v>0</v>
      </c>
      <c r="I277" s="41">
        <f t="shared" si="86"/>
        <v>1.3733659323499993E-2</v>
      </c>
      <c r="J277" s="27">
        <f t="shared" si="87"/>
        <v>0</v>
      </c>
      <c r="K277" s="11">
        <f t="shared" si="88"/>
        <v>219</v>
      </c>
      <c r="L277">
        <f t="shared" si="89"/>
        <v>263</v>
      </c>
      <c r="M277" s="36">
        <f t="shared" si="99"/>
        <v>5.4325205564038109E-2</v>
      </c>
      <c r="N277" s="99">
        <f t="shared" si="100"/>
        <v>6.5750000000000003E-2</v>
      </c>
      <c r="O277">
        <f t="shared" si="101"/>
        <v>1593</v>
      </c>
      <c r="P277" s="36">
        <f t="shared" si="90"/>
        <v>2.511917285887877E-3</v>
      </c>
      <c r="Q277" s="1">
        <f t="shared" si="102"/>
        <v>0</v>
      </c>
      <c r="R277" s="23">
        <f t="shared" si="103"/>
        <v>218.23349999999999</v>
      </c>
      <c r="S277" s="23">
        <f t="shared" si="91"/>
        <v>0.85</v>
      </c>
      <c r="T277" s="11">
        <f t="shared" si="92"/>
        <v>0.97</v>
      </c>
      <c r="U277" s="20"/>
      <c r="V277" s="30">
        <f t="shared" si="93"/>
        <v>0</v>
      </c>
      <c r="W277" s="24">
        <f t="shared" si="94"/>
        <v>0</v>
      </c>
      <c r="X277" s="24">
        <f t="shared" si="104"/>
        <v>0</v>
      </c>
      <c r="Y277" s="31">
        <f t="shared" si="105"/>
        <v>0</v>
      </c>
      <c r="Z277" s="20"/>
      <c r="AA277" s="19"/>
    </row>
    <row r="278" spans="1:27" ht="15.6" x14ac:dyDescent="0.3">
      <c r="A278" s="32">
        <v>260</v>
      </c>
      <c r="B278" s="28">
        <f>'Curva durate'!B282/1000</f>
        <v>1.3638526016299991E-2</v>
      </c>
      <c r="C278" s="11">
        <f t="shared" si="95"/>
        <v>0.05</v>
      </c>
      <c r="D278" s="11"/>
      <c r="E278" s="29">
        <f t="shared" si="96"/>
        <v>1.3638526016299991E-2</v>
      </c>
      <c r="F278" s="83">
        <f t="shared" si="97"/>
        <v>0</v>
      </c>
      <c r="G278" s="40">
        <f t="shared" si="98"/>
        <v>0</v>
      </c>
      <c r="H278" s="34">
        <f t="shared" si="85"/>
        <v>0</v>
      </c>
      <c r="I278" s="41">
        <f t="shared" si="86"/>
        <v>1.3638526016299991E-2</v>
      </c>
      <c r="J278" s="27">
        <f t="shared" si="87"/>
        <v>0</v>
      </c>
      <c r="K278" s="11">
        <f t="shared" si="88"/>
        <v>219</v>
      </c>
      <c r="L278">
        <f t="shared" si="89"/>
        <v>263</v>
      </c>
      <c r="M278" s="36">
        <f t="shared" si="99"/>
        <v>5.4325205564038109E-2</v>
      </c>
      <c r="N278" s="99">
        <f t="shared" si="100"/>
        <v>6.5750000000000003E-2</v>
      </c>
      <c r="O278">
        <f t="shared" si="101"/>
        <v>1593</v>
      </c>
      <c r="P278" s="36">
        <f t="shared" si="90"/>
        <v>2.511917285887877E-3</v>
      </c>
      <c r="Q278" s="1">
        <f t="shared" si="102"/>
        <v>0</v>
      </c>
      <c r="R278" s="23">
        <f t="shared" si="103"/>
        <v>218.23349999999999</v>
      </c>
      <c r="S278" s="23">
        <f t="shared" si="91"/>
        <v>0.85</v>
      </c>
      <c r="T278" s="11">
        <f t="shared" si="92"/>
        <v>0.97</v>
      </c>
      <c r="U278" s="20"/>
      <c r="V278" s="30">
        <f t="shared" si="93"/>
        <v>0</v>
      </c>
      <c r="W278" s="24">
        <f t="shared" si="94"/>
        <v>0</v>
      </c>
      <c r="X278" s="24">
        <f t="shared" si="104"/>
        <v>0</v>
      </c>
      <c r="Y278" s="31">
        <f t="shared" si="105"/>
        <v>0</v>
      </c>
      <c r="Z278" s="20"/>
      <c r="AA278" s="19"/>
    </row>
    <row r="279" spans="1:27" ht="15.6" x14ac:dyDescent="0.3">
      <c r="A279" s="32">
        <v>261</v>
      </c>
      <c r="B279" s="28">
        <f>'Curva durate'!B283/1000</f>
        <v>1.3544355094899999E-2</v>
      </c>
      <c r="C279" s="11">
        <f t="shared" si="95"/>
        <v>0.05</v>
      </c>
      <c r="D279" s="11"/>
      <c r="E279" s="29">
        <f t="shared" si="96"/>
        <v>1.3544355094899999E-2</v>
      </c>
      <c r="F279" s="83">
        <f t="shared" si="97"/>
        <v>0</v>
      </c>
      <c r="G279" s="40">
        <f t="shared" si="98"/>
        <v>0</v>
      </c>
      <c r="H279" s="34">
        <f t="shared" si="85"/>
        <v>0</v>
      </c>
      <c r="I279" s="41">
        <f t="shared" si="86"/>
        <v>1.3544355094899999E-2</v>
      </c>
      <c r="J279" s="27">
        <f t="shared" si="87"/>
        <v>0</v>
      </c>
      <c r="K279" s="11">
        <f t="shared" si="88"/>
        <v>219</v>
      </c>
      <c r="L279">
        <f t="shared" si="89"/>
        <v>263</v>
      </c>
      <c r="M279" s="36">
        <f t="shared" si="99"/>
        <v>5.4325205564038109E-2</v>
      </c>
      <c r="N279" s="99">
        <f t="shared" si="100"/>
        <v>6.5750000000000003E-2</v>
      </c>
      <c r="O279">
        <f t="shared" si="101"/>
        <v>1593</v>
      </c>
      <c r="P279" s="36">
        <f t="shared" si="90"/>
        <v>2.511917285887877E-3</v>
      </c>
      <c r="Q279" s="1">
        <f t="shared" si="102"/>
        <v>0</v>
      </c>
      <c r="R279" s="23">
        <f t="shared" si="103"/>
        <v>218.23349999999999</v>
      </c>
      <c r="S279" s="23">
        <f t="shared" si="91"/>
        <v>0.85</v>
      </c>
      <c r="T279" s="11">
        <f t="shared" si="92"/>
        <v>0.97</v>
      </c>
      <c r="U279" s="20"/>
      <c r="V279" s="30">
        <f t="shared" si="93"/>
        <v>0</v>
      </c>
      <c r="W279" s="24">
        <f t="shared" si="94"/>
        <v>0</v>
      </c>
      <c r="X279" s="24">
        <f t="shared" si="104"/>
        <v>0</v>
      </c>
      <c r="Y279" s="31">
        <f t="shared" si="105"/>
        <v>0</v>
      </c>
      <c r="Z279" s="20"/>
      <c r="AA279" s="19"/>
    </row>
    <row r="280" spans="1:27" ht="15.6" x14ac:dyDescent="0.3">
      <c r="A280" s="26">
        <v>262</v>
      </c>
      <c r="B280" s="28">
        <f>'Curva durate'!B284/1000</f>
        <v>1.3451135727499989E-2</v>
      </c>
      <c r="C280" s="11">
        <f t="shared" si="95"/>
        <v>0.05</v>
      </c>
      <c r="D280" s="11"/>
      <c r="E280" s="29">
        <f t="shared" si="96"/>
        <v>1.3451135727499989E-2</v>
      </c>
      <c r="F280" s="83">
        <f t="shared" si="97"/>
        <v>0</v>
      </c>
      <c r="G280" s="40">
        <f t="shared" si="98"/>
        <v>0</v>
      </c>
      <c r="H280" s="34">
        <f t="shared" si="85"/>
        <v>0</v>
      </c>
      <c r="I280" s="41">
        <f t="shared" si="86"/>
        <v>1.3451135727499989E-2</v>
      </c>
      <c r="J280" s="27">
        <f t="shared" si="87"/>
        <v>0</v>
      </c>
      <c r="K280" s="11">
        <f t="shared" si="88"/>
        <v>219</v>
      </c>
      <c r="L280">
        <f t="shared" si="89"/>
        <v>263</v>
      </c>
      <c r="M280" s="36">
        <f t="shared" si="99"/>
        <v>5.4325205564038109E-2</v>
      </c>
      <c r="N280" s="99">
        <f t="shared" si="100"/>
        <v>6.5750000000000003E-2</v>
      </c>
      <c r="O280">
        <f t="shared" si="101"/>
        <v>1593</v>
      </c>
      <c r="P280" s="36">
        <f t="shared" si="90"/>
        <v>2.511917285887877E-3</v>
      </c>
      <c r="Q280" s="1">
        <f t="shared" si="102"/>
        <v>0</v>
      </c>
      <c r="R280" s="23">
        <f t="shared" si="103"/>
        <v>218.23349999999999</v>
      </c>
      <c r="S280" s="23">
        <f t="shared" si="91"/>
        <v>0.85</v>
      </c>
      <c r="T280" s="11">
        <f t="shared" si="92"/>
        <v>0.97</v>
      </c>
      <c r="U280" s="20"/>
      <c r="V280" s="30">
        <f t="shared" si="93"/>
        <v>0</v>
      </c>
      <c r="W280" s="24">
        <f t="shared" si="94"/>
        <v>0</v>
      </c>
      <c r="X280" s="24">
        <f t="shared" si="104"/>
        <v>0</v>
      </c>
      <c r="Y280" s="31">
        <f t="shared" si="105"/>
        <v>0</v>
      </c>
      <c r="Z280" s="20"/>
      <c r="AA280" s="19"/>
    </row>
    <row r="281" spans="1:27" ht="15.6" x14ac:dyDescent="0.3">
      <c r="A281" s="32">
        <v>263</v>
      </c>
      <c r="B281" s="28">
        <f>'Curva durate'!B285/1000</f>
        <v>1.3358857082299978E-2</v>
      </c>
      <c r="C281" s="11">
        <f t="shared" si="95"/>
        <v>0.05</v>
      </c>
      <c r="D281" s="11"/>
      <c r="E281" s="29">
        <f t="shared" si="96"/>
        <v>1.3358857082299978E-2</v>
      </c>
      <c r="F281" s="83">
        <f t="shared" si="97"/>
        <v>0</v>
      </c>
      <c r="G281" s="40">
        <f t="shared" si="98"/>
        <v>0</v>
      </c>
      <c r="H281" s="34">
        <f t="shared" si="85"/>
        <v>0</v>
      </c>
      <c r="I281" s="41">
        <f t="shared" si="86"/>
        <v>1.3358857082299978E-2</v>
      </c>
      <c r="J281" s="27">
        <f t="shared" si="87"/>
        <v>0</v>
      </c>
      <c r="K281" s="11">
        <f t="shared" si="88"/>
        <v>219</v>
      </c>
      <c r="L281">
        <f t="shared" si="89"/>
        <v>263</v>
      </c>
      <c r="M281" s="36">
        <f t="shared" si="99"/>
        <v>5.4325205564038109E-2</v>
      </c>
      <c r="N281" s="99">
        <f t="shared" si="100"/>
        <v>6.5750000000000003E-2</v>
      </c>
      <c r="O281">
        <f t="shared" si="101"/>
        <v>1593</v>
      </c>
      <c r="P281" s="36">
        <f t="shared" si="90"/>
        <v>2.511917285887877E-3</v>
      </c>
      <c r="Q281" s="1">
        <f t="shared" si="102"/>
        <v>0</v>
      </c>
      <c r="R281" s="23">
        <f t="shared" si="103"/>
        <v>218.23349999999999</v>
      </c>
      <c r="S281" s="23">
        <f t="shared" si="91"/>
        <v>0.85</v>
      </c>
      <c r="T281" s="11">
        <f t="shared" si="92"/>
        <v>0.97</v>
      </c>
      <c r="U281" s="20"/>
      <c r="V281" s="30">
        <f t="shared" si="93"/>
        <v>0</v>
      </c>
      <c r="W281" s="24">
        <f t="shared" si="94"/>
        <v>0</v>
      </c>
      <c r="X281" s="24">
        <f t="shared" si="104"/>
        <v>0</v>
      </c>
      <c r="Y281" s="31">
        <f t="shared" si="105"/>
        <v>0</v>
      </c>
      <c r="Z281" s="20"/>
      <c r="AA281" s="19"/>
    </row>
    <row r="282" spans="1:27" ht="15.6" x14ac:dyDescent="0.3">
      <c r="A282" s="32">
        <v>264</v>
      </c>
      <c r="B282" s="28">
        <f>'Curva durate'!B286/1000</f>
        <v>1.3267508327499997E-2</v>
      </c>
      <c r="C282" s="11">
        <f t="shared" si="95"/>
        <v>0.05</v>
      </c>
      <c r="D282" s="11"/>
      <c r="E282" s="29">
        <f t="shared" si="96"/>
        <v>1.3267508327499997E-2</v>
      </c>
      <c r="F282" s="83">
        <f t="shared" si="97"/>
        <v>0</v>
      </c>
      <c r="G282" s="40">
        <f t="shared" si="98"/>
        <v>0</v>
      </c>
      <c r="H282" s="34">
        <f t="shared" si="85"/>
        <v>0</v>
      </c>
      <c r="I282" s="41">
        <f t="shared" si="86"/>
        <v>1.3267508327499997E-2</v>
      </c>
      <c r="J282" s="27">
        <f t="shared" si="87"/>
        <v>0</v>
      </c>
      <c r="K282" s="11">
        <f t="shared" si="88"/>
        <v>219</v>
      </c>
      <c r="L282">
        <f t="shared" si="89"/>
        <v>263</v>
      </c>
      <c r="M282" s="36">
        <f t="shared" si="99"/>
        <v>5.4325205564038109E-2</v>
      </c>
      <c r="N282" s="99">
        <f t="shared" si="100"/>
        <v>6.5750000000000003E-2</v>
      </c>
      <c r="O282">
        <f t="shared" si="101"/>
        <v>1593</v>
      </c>
      <c r="P282" s="36">
        <f t="shared" si="90"/>
        <v>2.511917285887877E-3</v>
      </c>
      <c r="Q282" s="1">
        <f t="shared" si="102"/>
        <v>0</v>
      </c>
      <c r="R282" s="23">
        <f t="shared" si="103"/>
        <v>218.23349999999999</v>
      </c>
      <c r="S282" s="23">
        <f t="shared" si="91"/>
        <v>0.85</v>
      </c>
      <c r="T282" s="11">
        <f t="shared" si="92"/>
        <v>0.97</v>
      </c>
      <c r="U282" s="20"/>
      <c r="V282" s="30">
        <f t="shared" si="93"/>
        <v>0</v>
      </c>
      <c r="W282" s="24">
        <f t="shared" si="94"/>
        <v>0</v>
      </c>
      <c r="X282" s="24">
        <f t="shared" si="104"/>
        <v>0</v>
      </c>
      <c r="Y282" s="31">
        <f t="shared" si="105"/>
        <v>0</v>
      </c>
      <c r="Z282" s="20"/>
      <c r="AA282" s="19"/>
    </row>
    <row r="283" spans="1:27" ht="15.6" x14ac:dyDescent="0.3">
      <c r="A283" s="26">
        <v>265</v>
      </c>
      <c r="B283" s="28">
        <f>'Curva durate'!B287/1000</f>
        <v>1.3177078631299992E-2</v>
      </c>
      <c r="C283" s="11">
        <f t="shared" si="95"/>
        <v>0.05</v>
      </c>
      <c r="D283" s="11"/>
      <c r="E283" s="29">
        <f t="shared" si="96"/>
        <v>1.3177078631299992E-2</v>
      </c>
      <c r="F283" s="83">
        <f t="shared" si="97"/>
        <v>0</v>
      </c>
      <c r="G283" s="40">
        <f t="shared" si="98"/>
        <v>0</v>
      </c>
      <c r="H283" s="34">
        <f t="shared" si="85"/>
        <v>0</v>
      </c>
      <c r="I283" s="41">
        <f t="shared" si="86"/>
        <v>1.3177078631299992E-2</v>
      </c>
      <c r="J283" s="27">
        <f t="shared" si="87"/>
        <v>0</v>
      </c>
      <c r="K283" s="11">
        <f t="shared" si="88"/>
        <v>219</v>
      </c>
      <c r="L283">
        <f t="shared" si="89"/>
        <v>263</v>
      </c>
      <c r="M283" s="36">
        <f t="shared" si="99"/>
        <v>5.4325205564038109E-2</v>
      </c>
      <c r="N283" s="99">
        <f t="shared" si="100"/>
        <v>6.5750000000000003E-2</v>
      </c>
      <c r="O283">
        <f t="shared" si="101"/>
        <v>1593</v>
      </c>
      <c r="P283" s="36">
        <f t="shared" si="90"/>
        <v>2.511917285887877E-3</v>
      </c>
      <c r="Q283" s="1">
        <f t="shared" si="102"/>
        <v>0</v>
      </c>
      <c r="R283" s="23">
        <f t="shared" si="103"/>
        <v>218.23349999999999</v>
      </c>
      <c r="S283" s="23">
        <f t="shared" si="91"/>
        <v>0.85</v>
      </c>
      <c r="T283" s="11">
        <f t="shared" si="92"/>
        <v>0.97</v>
      </c>
      <c r="U283" s="20"/>
      <c r="V283" s="30">
        <f t="shared" si="93"/>
        <v>0</v>
      </c>
      <c r="W283" s="24">
        <f t="shared" si="94"/>
        <v>0</v>
      </c>
      <c r="X283" s="24">
        <f t="shared" si="104"/>
        <v>0</v>
      </c>
      <c r="Y283" s="31">
        <f t="shared" si="105"/>
        <v>0</v>
      </c>
      <c r="Z283" s="20"/>
      <c r="AA283" s="19"/>
    </row>
    <row r="284" spans="1:27" ht="15.6" x14ac:dyDescent="0.3">
      <c r="A284" s="32">
        <v>266</v>
      </c>
      <c r="B284" s="28">
        <f>'Curva durate'!B288/1000</f>
        <v>1.3087557161899979E-2</v>
      </c>
      <c r="C284" s="11">
        <f t="shared" si="95"/>
        <v>0.05</v>
      </c>
      <c r="D284" s="11"/>
      <c r="E284" s="29">
        <f t="shared" si="96"/>
        <v>1.3087557161899979E-2</v>
      </c>
      <c r="F284" s="83">
        <f t="shared" si="97"/>
        <v>0</v>
      </c>
      <c r="G284" s="40">
        <f t="shared" si="98"/>
        <v>0</v>
      </c>
      <c r="H284" s="34">
        <f t="shared" si="85"/>
        <v>0</v>
      </c>
      <c r="I284" s="41">
        <f t="shared" si="86"/>
        <v>1.3087557161899979E-2</v>
      </c>
      <c r="J284" s="27">
        <f t="shared" si="87"/>
        <v>0</v>
      </c>
      <c r="K284" s="11">
        <f t="shared" si="88"/>
        <v>219</v>
      </c>
      <c r="L284">
        <f t="shared" si="89"/>
        <v>263</v>
      </c>
      <c r="M284" s="36">
        <f t="shared" si="99"/>
        <v>5.4325205564038109E-2</v>
      </c>
      <c r="N284" s="99">
        <f t="shared" si="100"/>
        <v>6.5750000000000003E-2</v>
      </c>
      <c r="O284">
        <f t="shared" si="101"/>
        <v>1593</v>
      </c>
      <c r="P284" s="36">
        <f t="shared" si="90"/>
        <v>2.511917285887877E-3</v>
      </c>
      <c r="Q284" s="1">
        <f t="shared" si="102"/>
        <v>0</v>
      </c>
      <c r="R284" s="23">
        <f t="shared" si="103"/>
        <v>218.23349999999999</v>
      </c>
      <c r="S284" s="23">
        <f t="shared" si="91"/>
        <v>0.85</v>
      </c>
      <c r="T284" s="11">
        <f t="shared" si="92"/>
        <v>0.97</v>
      </c>
      <c r="U284" s="20"/>
      <c r="V284" s="30">
        <f t="shared" si="93"/>
        <v>0</v>
      </c>
      <c r="W284" s="24">
        <f t="shared" si="94"/>
        <v>0</v>
      </c>
      <c r="X284" s="24">
        <f t="shared" si="104"/>
        <v>0</v>
      </c>
      <c r="Y284" s="31">
        <f t="shared" si="105"/>
        <v>0</v>
      </c>
      <c r="Z284" s="20"/>
      <c r="AA284" s="19"/>
    </row>
    <row r="285" spans="1:27" ht="15.6" x14ac:dyDescent="0.3">
      <c r="A285" s="32">
        <v>267</v>
      </c>
      <c r="B285" s="28">
        <f>'Curva durate'!B289/1000</f>
        <v>1.2998933087499978E-2</v>
      </c>
      <c r="C285" s="11">
        <f t="shared" si="95"/>
        <v>0.05</v>
      </c>
      <c r="D285" s="11"/>
      <c r="E285" s="29">
        <f t="shared" si="96"/>
        <v>1.2998933087499978E-2</v>
      </c>
      <c r="F285" s="83">
        <f t="shared" si="97"/>
        <v>0</v>
      </c>
      <c r="G285" s="40">
        <f t="shared" si="98"/>
        <v>0</v>
      </c>
      <c r="H285" s="34">
        <f t="shared" si="85"/>
        <v>0</v>
      </c>
      <c r="I285" s="41">
        <f t="shared" si="86"/>
        <v>1.2998933087499978E-2</v>
      </c>
      <c r="J285" s="27">
        <f t="shared" si="87"/>
        <v>0</v>
      </c>
      <c r="K285" s="11">
        <f t="shared" si="88"/>
        <v>219</v>
      </c>
      <c r="L285">
        <f t="shared" si="89"/>
        <v>263</v>
      </c>
      <c r="M285" s="36">
        <f t="shared" si="99"/>
        <v>5.4325205564038109E-2</v>
      </c>
      <c r="N285" s="99">
        <f t="shared" si="100"/>
        <v>6.5750000000000003E-2</v>
      </c>
      <c r="O285">
        <f t="shared" si="101"/>
        <v>1593</v>
      </c>
      <c r="P285" s="36">
        <f t="shared" si="90"/>
        <v>2.511917285887877E-3</v>
      </c>
      <c r="Q285" s="1">
        <f t="shared" si="102"/>
        <v>0</v>
      </c>
      <c r="R285" s="23">
        <f t="shared" si="103"/>
        <v>218.23349999999999</v>
      </c>
      <c r="S285" s="23">
        <f t="shared" si="91"/>
        <v>0.85</v>
      </c>
      <c r="T285" s="11">
        <f t="shared" si="92"/>
        <v>0.97</v>
      </c>
      <c r="U285" s="20"/>
      <c r="V285" s="30">
        <f t="shared" si="93"/>
        <v>0</v>
      </c>
      <c r="W285" s="24">
        <f t="shared" si="94"/>
        <v>0</v>
      </c>
      <c r="X285" s="24">
        <f t="shared" si="104"/>
        <v>0</v>
      </c>
      <c r="Y285" s="31">
        <f t="shared" si="105"/>
        <v>0</v>
      </c>
      <c r="Z285" s="20"/>
      <c r="AA285" s="19"/>
    </row>
    <row r="286" spans="1:27" ht="15.6" x14ac:dyDescent="0.3">
      <c r="A286" s="26">
        <v>268</v>
      </c>
      <c r="B286" s="28">
        <f>'Curva durate'!B290/1000</f>
        <v>1.2911195576299989E-2</v>
      </c>
      <c r="C286" s="11">
        <f t="shared" si="95"/>
        <v>0.05</v>
      </c>
      <c r="D286" s="11"/>
      <c r="E286" s="29">
        <f t="shared" si="96"/>
        <v>1.2911195576299989E-2</v>
      </c>
      <c r="F286" s="83">
        <f t="shared" si="97"/>
        <v>0</v>
      </c>
      <c r="G286" s="40">
        <f t="shared" si="98"/>
        <v>0</v>
      </c>
      <c r="H286" s="34">
        <f t="shared" si="85"/>
        <v>0</v>
      </c>
      <c r="I286" s="41">
        <f t="shared" si="86"/>
        <v>1.2911195576299989E-2</v>
      </c>
      <c r="J286" s="27">
        <f t="shared" si="87"/>
        <v>0</v>
      </c>
      <c r="K286" s="11">
        <f t="shared" si="88"/>
        <v>219</v>
      </c>
      <c r="L286">
        <f t="shared" si="89"/>
        <v>263</v>
      </c>
      <c r="M286" s="36">
        <f t="shared" si="99"/>
        <v>5.4325205564038109E-2</v>
      </c>
      <c r="N286" s="99">
        <f t="shared" si="100"/>
        <v>6.5750000000000003E-2</v>
      </c>
      <c r="O286">
        <f t="shared" si="101"/>
        <v>1593</v>
      </c>
      <c r="P286" s="36">
        <f t="shared" si="90"/>
        <v>2.511917285887877E-3</v>
      </c>
      <c r="Q286" s="1">
        <f t="shared" si="102"/>
        <v>0</v>
      </c>
      <c r="R286" s="23">
        <f t="shared" si="103"/>
        <v>218.23349999999999</v>
      </c>
      <c r="S286" s="23">
        <f t="shared" si="91"/>
        <v>0.85</v>
      </c>
      <c r="T286" s="11">
        <f t="shared" si="92"/>
        <v>0.97</v>
      </c>
      <c r="U286" s="20"/>
      <c r="V286" s="30">
        <f t="shared" si="93"/>
        <v>0</v>
      </c>
      <c r="W286" s="24">
        <f t="shared" si="94"/>
        <v>0</v>
      </c>
      <c r="X286" s="24">
        <f t="shared" si="104"/>
        <v>0</v>
      </c>
      <c r="Y286" s="31">
        <f t="shared" si="105"/>
        <v>0</v>
      </c>
      <c r="Z286" s="20"/>
      <c r="AA286" s="19"/>
    </row>
    <row r="287" spans="1:27" ht="15.6" x14ac:dyDescent="0.3">
      <c r="A287" s="32">
        <v>269</v>
      </c>
      <c r="B287" s="28">
        <f>'Curva durate'!B291/1000</f>
        <v>1.2824333796500014E-2</v>
      </c>
      <c r="C287" s="11">
        <f t="shared" si="95"/>
        <v>0.05</v>
      </c>
      <c r="D287" s="11"/>
      <c r="E287" s="29">
        <f t="shared" si="96"/>
        <v>1.2824333796500014E-2</v>
      </c>
      <c r="F287" s="83">
        <f t="shared" si="97"/>
        <v>0</v>
      </c>
      <c r="G287" s="40">
        <f t="shared" si="98"/>
        <v>0</v>
      </c>
      <c r="H287" s="34">
        <f t="shared" si="85"/>
        <v>0</v>
      </c>
      <c r="I287" s="41">
        <f t="shared" si="86"/>
        <v>1.2824333796500014E-2</v>
      </c>
      <c r="J287" s="27">
        <f t="shared" si="87"/>
        <v>0</v>
      </c>
      <c r="K287" s="11">
        <f t="shared" si="88"/>
        <v>219</v>
      </c>
      <c r="L287">
        <f t="shared" si="89"/>
        <v>263</v>
      </c>
      <c r="M287" s="36">
        <f t="shared" si="99"/>
        <v>5.4325205564038109E-2</v>
      </c>
      <c r="N287" s="99">
        <f t="shared" si="100"/>
        <v>6.5750000000000003E-2</v>
      </c>
      <c r="O287">
        <f t="shared" si="101"/>
        <v>1593</v>
      </c>
      <c r="P287" s="36">
        <f t="shared" si="90"/>
        <v>2.511917285887877E-3</v>
      </c>
      <c r="Q287" s="1">
        <f t="shared" si="102"/>
        <v>0</v>
      </c>
      <c r="R287" s="23">
        <f t="shared" si="103"/>
        <v>218.23349999999999</v>
      </c>
      <c r="S287" s="23">
        <f t="shared" si="91"/>
        <v>0.85</v>
      </c>
      <c r="T287" s="11">
        <f t="shared" si="92"/>
        <v>0.97</v>
      </c>
      <c r="U287" s="20"/>
      <c r="V287" s="30">
        <f t="shared" si="93"/>
        <v>0</v>
      </c>
      <c r="W287" s="24">
        <f t="shared" si="94"/>
        <v>0</v>
      </c>
      <c r="X287" s="24">
        <f t="shared" si="104"/>
        <v>0</v>
      </c>
      <c r="Y287" s="31">
        <f t="shared" si="105"/>
        <v>0</v>
      </c>
      <c r="Z287" s="20"/>
      <c r="AA287" s="19"/>
    </row>
    <row r="288" spans="1:27" ht="15.6" x14ac:dyDescent="0.3">
      <c r="A288" s="32">
        <v>270</v>
      </c>
      <c r="B288" s="28">
        <f>'Curva durate'!B292/1000</f>
        <v>1.2738336916300001E-2</v>
      </c>
      <c r="C288" s="11">
        <f t="shared" si="95"/>
        <v>0.05</v>
      </c>
      <c r="D288" s="11"/>
      <c r="E288" s="29">
        <f t="shared" si="96"/>
        <v>1.2738336916300001E-2</v>
      </c>
      <c r="F288" s="83">
        <f t="shared" si="97"/>
        <v>0</v>
      </c>
      <c r="G288" s="40">
        <f t="shared" si="98"/>
        <v>0</v>
      </c>
      <c r="H288" s="34">
        <f t="shared" si="85"/>
        <v>0</v>
      </c>
      <c r="I288" s="41">
        <f t="shared" si="86"/>
        <v>1.2738336916300001E-2</v>
      </c>
      <c r="J288" s="27">
        <f t="shared" si="87"/>
        <v>0</v>
      </c>
      <c r="K288" s="11">
        <f t="shared" si="88"/>
        <v>219</v>
      </c>
      <c r="L288">
        <f t="shared" si="89"/>
        <v>263</v>
      </c>
      <c r="M288" s="36">
        <f t="shared" si="99"/>
        <v>5.4325205564038109E-2</v>
      </c>
      <c r="N288" s="99">
        <f t="shared" si="100"/>
        <v>6.5750000000000003E-2</v>
      </c>
      <c r="O288">
        <f t="shared" si="101"/>
        <v>1593</v>
      </c>
      <c r="P288" s="36">
        <f t="shared" si="90"/>
        <v>2.511917285887877E-3</v>
      </c>
      <c r="Q288" s="1">
        <f t="shared" si="102"/>
        <v>0</v>
      </c>
      <c r="R288" s="23">
        <f t="shared" si="103"/>
        <v>218.23349999999999</v>
      </c>
      <c r="S288" s="23">
        <f t="shared" si="91"/>
        <v>0.85</v>
      </c>
      <c r="T288" s="11">
        <f t="shared" si="92"/>
        <v>0.97</v>
      </c>
      <c r="U288" s="20"/>
      <c r="V288" s="30">
        <f t="shared" si="93"/>
        <v>0</v>
      </c>
      <c r="W288" s="24">
        <f t="shared" si="94"/>
        <v>0</v>
      </c>
      <c r="X288" s="24">
        <f t="shared" si="104"/>
        <v>0</v>
      </c>
      <c r="Y288" s="31">
        <f t="shared" si="105"/>
        <v>0</v>
      </c>
      <c r="Z288" s="20"/>
      <c r="AA288" s="19"/>
    </row>
    <row r="289" spans="1:27" ht="15.6" x14ac:dyDescent="0.3">
      <c r="A289" s="26">
        <v>271</v>
      </c>
      <c r="B289" s="28">
        <f>'Curva durate'!B293/1000</f>
        <v>1.2653194103899992E-2</v>
      </c>
      <c r="C289" s="11">
        <f t="shared" si="95"/>
        <v>0.05</v>
      </c>
      <c r="D289" s="11"/>
      <c r="E289" s="29">
        <f t="shared" si="96"/>
        <v>1.2653194103899992E-2</v>
      </c>
      <c r="F289" s="83">
        <f t="shared" si="97"/>
        <v>0</v>
      </c>
      <c r="G289" s="40">
        <f t="shared" si="98"/>
        <v>0</v>
      </c>
      <c r="H289" s="34">
        <f t="shared" si="85"/>
        <v>0</v>
      </c>
      <c r="I289" s="41">
        <f t="shared" si="86"/>
        <v>1.2653194103899992E-2</v>
      </c>
      <c r="J289" s="27">
        <f t="shared" si="87"/>
        <v>0</v>
      </c>
      <c r="K289" s="11">
        <f t="shared" si="88"/>
        <v>219</v>
      </c>
      <c r="L289">
        <f t="shared" si="89"/>
        <v>263</v>
      </c>
      <c r="M289" s="36">
        <f t="shared" si="99"/>
        <v>5.4325205564038109E-2</v>
      </c>
      <c r="N289" s="99">
        <f t="shared" si="100"/>
        <v>6.5750000000000003E-2</v>
      </c>
      <c r="O289">
        <f t="shared" si="101"/>
        <v>1593</v>
      </c>
      <c r="P289" s="36">
        <f t="shared" si="90"/>
        <v>2.511917285887877E-3</v>
      </c>
      <c r="Q289" s="1">
        <f t="shared" si="102"/>
        <v>0</v>
      </c>
      <c r="R289" s="23">
        <f t="shared" si="103"/>
        <v>218.23349999999999</v>
      </c>
      <c r="S289" s="23">
        <f t="shared" si="91"/>
        <v>0.85</v>
      </c>
      <c r="T289" s="11">
        <f t="shared" si="92"/>
        <v>0.97</v>
      </c>
      <c r="U289" s="20"/>
      <c r="V289" s="30">
        <f t="shared" si="93"/>
        <v>0</v>
      </c>
      <c r="W289" s="24">
        <f t="shared" si="94"/>
        <v>0</v>
      </c>
      <c r="X289" s="24">
        <f t="shared" si="104"/>
        <v>0</v>
      </c>
      <c r="Y289" s="31">
        <f t="shared" si="105"/>
        <v>0</v>
      </c>
      <c r="Z289" s="20"/>
      <c r="AA289" s="19"/>
    </row>
    <row r="290" spans="1:27" ht="15.6" x14ac:dyDescent="0.3">
      <c r="A290" s="32">
        <v>272</v>
      </c>
      <c r="B290" s="28">
        <f>'Curva durate'!B294/1000</f>
        <v>1.256889452750002E-2</v>
      </c>
      <c r="C290" s="11">
        <f t="shared" si="95"/>
        <v>0.05</v>
      </c>
      <c r="D290" s="11"/>
      <c r="E290" s="29">
        <f t="shared" si="96"/>
        <v>1.256889452750002E-2</v>
      </c>
      <c r="F290" s="83">
        <f t="shared" si="97"/>
        <v>0</v>
      </c>
      <c r="G290" s="40">
        <f t="shared" si="98"/>
        <v>0</v>
      </c>
      <c r="H290" s="34">
        <f t="shared" si="85"/>
        <v>0</v>
      </c>
      <c r="I290" s="41">
        <f t="shared" si="86"/>
        <v>1.256889452750002E-2</v>
      </c>
      <c r="J290" s="27">
        <f t="shared" si="87"/>
        <v>0</v>
      </c>
      <c r="K290" s="11">
        <f t="shared" si="88"/>
        <v>219</v>
      </c>
      <c r="L290">
        <f t="shared" si="89"/>
        <v>263</v>
      </c>
      <c r="M290" s="36">
        <f t="shared" si="99"/>
        <v>5.4325205564038109E-2</v>
      </c>
      <c r="N290" s="99">
        <f t="shared" si="100"/>
        <v>6.5750000000000003E-2</v>
      </c>
      <c r="O290">
        <f t="shared" si="101"/>
        <v>1593</v>
      </c>
      <c r="P290" s="36">
        <f t="shared" si="90"/>
        <v>2.511917285887877E-3</v>
      </c>
      <c r="Q290" s="1">
        <f t="shared" si="102"/>
        <v>0</v>
      </c>
      <c r="R290" s="23">
        <f t="shared" si="103"/>
        <v>218.23349999999999</v>
      </c>
      <c r="S290" s="23">
        <f t="shared" si="91"/>
        <v>0.85</v>
      </c>
      <c r="T290" s="11">
        <f t="shared" si="92"/>
        <v>0.97</v>
      </c>
      <c r="U290" s="20"/>
      <c r="V290" s="30">
        <f t="shared" si="93"/>
        <v>0</v>
      </c>
      <c r="W290" s="24">
        <f t="shared" si="94"/>
        <v>0</v>
      </c>
      <c r="X290" s="24">
        <f t="shared" si="104"/>
        <v>0</v>
      </c>
      <c r="Y290" s="31">
        <f t="shared" si="105"/>
        <v>0</v>
      </c>
      <c r="Z290" s="20"/>
      <c r="AA290" s="19"/>
    </row>
    <row r="291" spans="1:27" ht="15.6" x14ac:dyDescent="0.3">
      <c r="A291" s="32">
        <v>273</v>
      </c>
      <c r="B291" s="28">
        <f>'Curva durate'!B295/1000</f>
        <v>1.2485427355299976E-2</v>
      </c>
      <c r="C291" s="11">
        <f t="shared" si="95"/>
        <v>0.05</v>
      </c>
      <c r="D291" s="11"/>
      <c r="E291" s="29">
        <f t="shared" si="96"/>
        <v>1.2485427355299976E-2</v>
      </c>
      <c r="F291" s="83">
        <f t="shared" si="97"/>
        <v>0</v>
      </c>
      <c r="G291" s="40">
        <f t="shared" si="98"/>
        <v>0</v>
      </c>
      <c r="H291" s="34">
        <f t="shared" si="85"/>
        <v>0</v>
      </c>
      <c r="I291" s="41">
        <f t="shared" si="86"/>
        <v>1.2485427355299976E-2</v>
      </c>
      <c r="J291" s="27">
        <f t="shared" si="87"/>
        <v>0</v>
      </c>
      <c r="K291" s="11">
        <f t="shared" si="88"/>
        <v>219</v>
      </c>
      <c r="L291">
        <f t="shared" si="89"/>
        <v>263</v>
      </c>
      <c r="M291" s="36">
        <f t="shared" si="99"/>
        <v>5.4325205564038109E-2</v>
      </c>
      <c r="N291" s="99">
        <f t="shared" si="100"/>
        <v>6.5750000000000003E-2</v>
      </c>
      <c r="O291">
        <f t="shared" si="101"/>
        <v>1593</v>
      </c>
      <c r="P291" s="36">
        <f t="shared" si="90"/>
        <v>2.511917285887877E-3</v>
      </c>
      <c r="Q291" s="1">
        <f t="shared" si="102"/>
        <v>0</v>
      </c>
      <c r="R291" s="23">
        <f t="shared" si="103"/>
        <v>218.23349999999999</v>
      </c>
      <c r="S291" s="23">
        <f t="shared" si="91"/>
        <v>0.85</v>
      </c>
      <c r="T291" s="11">
        <f t="shared" si="92"/>
        <v>0.97</v>
      </c>
      <c r="U291" s="20"/>
      <c r="V291" s="30">
        <f t="shared" si="93"/>
        <v>0</v>
      </c>
      <c r="W291" s="24">
        <f t="shared" si="94"/>
        <v>0</v>
      </c>
      <c r="X291" s="24">
        <f t="shared" si="104"/>
        <v>0</v>
      </c>
      <c r="Y291" s="31">
        <f t="shared" si="105"/>
        <v>0</v>
      </c>
      <c r="Z291" s="20"/>
      <c r="AA291" s="19"/>
    </row>
    <row r="292" spans="1:27" ht="15.6" x14ac:dyDescent="0.3">
      <c r="A292" s="26">
        <v>274</v>
      </c>
      <c r="B292" s="28">
        <f>'Curva durate'!B296/1000</f>
        <v>1.2402781755500001E-2</v>
      </c>
      <c r="C292" s="11">
        <f t="shared" si="95"/>
        <v>0.05</v>
      </c>
      <c r="D292" s="11"/>
      <c r="E292" s="29">
        <f t="shared" si="96"/>
        <v>1.2402781755500001E-2</v>
      </c>
      <c r="F292" s="83">
        <f t="shared" si="97"/>
        <v>0</v>
      </c>
      <c r="G292" s="40">
        <f t="shared" si="98"/>
        <v>0</v>
      </c>
      <c r="H292" s="34">
        <f t="shared" si="85"/>
        <v>0</v>
      </c>
      <c r="I292" s="41">
        <f t="shared" si="86"/>
        <v>1.2402781755500001E-2</v>
      </c>
      <c r="J292" s="27">
        <f t="shared" si="87"/>
        <v>0</v>
      </c>
      <c r="K292" s="11">
        <f t="shared" si="88"/>
        <v>219</v>
      </c>
      <c r="L292">
        <f t="shared" si="89"/>
        <v>263</v>
      </c>
      <c r="M292" s="36">
        <f t="shared" si="99"/>
        <v>5.4325205564038109E-2</v>
      </c>
      <c r="N292" s="99">
        <f t="shared" si="100"/>
        <v>6.5750000000000003E-2</v>
      </c>
      <c r="O292">
        <f t="shared" si="101"/>
        <v>1593</v>
      </c>
      <c r="P292" s="36">
        <f t="shared" si="90"/>
        <v>2.511917285887877E-3</v>
      </c>
      <c r="Q292" s="1">
        <f t="shared" si="102"/>
        <v>0</v>
      </c>
      <c r="R292" s="23">
        <f t="shared" si="103"/>
        <v>218.23349999999999</v>
      </c>
      <c r="S292" s="23">
        <f t="shared" si="91"/>
        <v>0.85</v>
      </c>
      <c r="T292" s="11">
        <f t="shared" si="92"/>
        <v>0.97</v>
      </c>
      <c r="U292" s="20"/>
      <c r="V292" s="30">
        <f t="shared" si="93"/>
        <v>0</v>
      </c>
      <c r="W292" s="24">
        <f t="shared" si="94"/>
        <v>0</v>
      </c>
      <c r="X292" s="24">
        <f t="shared" si="104"/>
        <v>0</v>
      </c>
      <c r="Y292" s="31">
        <f t="shared" si="105"/>
        <v>0</v>
      </c>
      <c r="Z292" s="20"/>
      <c r="AA292" s="19"/>
    </row>
    <row r="293" spans="1:27" ht="15.6" x14ac:dyDescent="0.3">
      <c r="A293" s="32">
        <v>275</v>
      </c>
      <c r="B293" s="28">
        <f>'Curva durate'!B297/1000</f>
        <v>1.2320946896299987E-2</v>
      </c>
      <c r="C293" s="11">
        <f t="shared" si="95"/>
        <v>0.05</v>
      </c>
      <c r="D293" s="11"/>
      <c r="E293" s="29">
        <f t="shared" si="96"/>
        <v>1.2320946896299987E-2</v>
      </c>
      <c r="F293" s="83">
        <f t="shared" si="97"/>
        <v>0</v>
      </c>
      <c r="G293" s="40">
        <f t="shared" si="98"/>
        <v>0</v>
      </c>
      <c r="H293" s="34">
        <f t="shared" si="85"/>
        <v>0</v>
      </c>
      <c r="I293" s="41">
        <f t="shared" si="86"/>
        <v>1.2320946896299987E-2</v>
      </c>
      <c r="J293" s="27">
        <f t="shared" si="87"/>
        <v>0</v>
      </c>
      <c r="K293" s="11">
        <f t="shared" si="88"/>
        <v>219</v>
      </c>
      <c r="L293">
        <f t="shared" si="89"/>
        <v>263</v>
      </c>
      <c r="M293" s="36">
        <f t="shared" si="99"/>
        <v>5.4325205564038109E-2</v>
      </c>
      <c r="N293" s="99">
        <f t="shared" si="100"/>
        <v>6.5750000000000003E-2</v>
      </c>
      <c r="O293">
        <f t="shared" si="101"/>
        <v>1593</v>
      </c>
      <c r="P293" s="36">
        <f t="shared" si="90"/>
        <v>2.511917285887877E-3</v>
      </c>
      <c r="Q293" s="1">
        <f t="shared" si="102"/>
        <v>0</v>
      </c>
      <c r="R293" s="23">
        <f t="shared" si="103"/>
        <v>218.23349999999999</v>
      </c>
      <c r="S293" s="23">
        <f t="shared" si="91"/>
        <v>0.85</v>
      </c>
      <c r="T293" s="11">
        <f t="shared" si="92"/>
        <v>0.97</v>
      </c>
      <c r="U293" s="20"/>
      <c r="V293" s="30">
        <f t="shared" si="93"/>
        <v>0</v>
      </c>
      <c r="W293" s="24">
        <f t="shared" si="94"/>
        <v>0</v>
      </c>
      <c r="X293" s="24">
        <f t="shared" si="104"/>
        <v>0</v>
      </c>
      <c r="Y293" s="31">
        <f t="shared" si="105"/>
        <v>0</v>
      </c>
      <c r="Z293" s="20"/>
      <c r="AA293" s="19"/>
    </row>
    <row r="294" spans="1:27" ht="15.6" x14ac:dyDescent="0.3">
      <c r="A294" s="32">
        <v>276</v>
      </c>
      <c r="B294" s="28">
        <f>'Curva durate'!B298/1000</f>
        <v>1.2239911945899991E-2</v>
      </c>
      <c r="C294" s="11">
        <f t="shared" si="95"/>
        <v>0.05</v>
      </c>
      <c r="D294" s="11"/>
      <c r="E294" s="29">
        <f t="shared" si="96"/>
        <v>1.2239911945899991E-2</v>
      </c>
      <c r="F294" s="83">
        <f t="shared" si="97"/>
        <v>0</v>
      </c>
      <c r="G294" s="40">
        <f t="shared" si="98"/>
        <v>0</v>
      </c>
      <c r="H294" s="34">
        <f t="shared" si="85"/>
        <v>0</v>
      </c>
      <c r="I294" s="41">
        <f t="shared" si="86"/>
        <v>1.2239911945899991E-2</v>
      </c>
      <c r="J294" s="27">
        <f t="shared" si="87"/>
        <v>0</v>
      </c>
      <c r="K294" s="11">
        <f t="shared" si="88"/>
        <v>219</v>
      </c>
      <c r="L294">
        <f t="shared" si="89"/>
        <v>263</v>
      </c>
      <c r="M294" s="36">
        <f t="shared" si="99"/>
        <v>5.4325205564038109E-2</v>
      </c>
      <c r="N294" s="99">
        <f t="shared" si="100"/>
        <v>6.5750000000000003E-2</v>
      </c>
      <c r="O294">
        <f t="shared" si="101"/>
        <v>1593</v>
      </c>
      <c r="P294" s="36">
        <f t="shared" si="90"/>
        <v>2.511917285887877E-3</v>
      </c>
      <c r="Q294" s="1">
        <f t="shared" si="102"/>
        <v>0</v>
      </c>
      <c r="R294" s="23">
        <f t="shared" si="103"/>
        <v>218.23349999999999</v>
      </c>
      <c r="S294" s="23">
        <f t="shared" si="91"/>
        <v>0.85</v>
      </c>
      <c r="T294" s="11">
        <f t="shared" si="92"/>
        <v>0.97</v>
      </c>
      <c r="U294" s="20"/>
      <c r="V294" s="30">
        <f t="shared" si="93"/>
        <v>0</v>
      </c>
      <c r="W294" s="24">
        <f t="shared" si="94"/>
        <v>0</v>
      </c>
      <c r="X294" s="24">
        <f t="shared" si="104"/>
        <v>0</v>
      </c>
      <c r="Y294" s="31">
        <f t="shared" si="105"/>
        <v>0</v>
      </c>
      <c r="Z294" s="20"/>
      <c r="AA294" s="19"/>
    </row>
    <row r="295" spans="1:27" ht="15.6" x14ac:dyDescent="0.3">
      <c r="A295" s="26">
        <v>277</v>
      </c>
      <c r="B295" s="28">
        <f>'Curva durate'!B299/1000</f>
        <v>1.2159666072499988E-2</v>
      </c>
      <c r="C295" s="11">
        <f t="shared" si="95"/>
        <v>0.05</v>
      </c>
      <c r="D295" s="11"/>
      <c r="E295" s="29">
        <f t="shared" si="96"/>
        <v>1.2159666072499988E-2</v>
      </c>
      <c r="F295" s="83">
        <f t="shared" si="97"/>
        <v>0</v>
      </c>
      <c r="G295" s="40">
        <f t="shared" si="98"/>
        <v>0</v>
      </c>
      <c r="H295" s="34">
        <f t="shared" si="85"/>
        <v>0</v>
      </c>
      <c r="I295" s="41">
        <f t="shared" si="86"/>
        <v>1.2159666072499988E-2</v>
      </c>
      <c r="J295" s="27">
        <f t="shared" si="87"/>
        <v>0</v>
      </c>
      <c r="K295" s="11">
        <f t="shared" si="88"/>
        <v>219</v>
      </c>
      <c r="L295">
        <f t="shared" si="89"/>
        <v>263</v>
      </c>
      <c r="M295" s="36">
        <f t="shared" si="99"/>
        <v>5.4325205564038109E-2</v>
      </c>
      <c r="N295" s="99">
        <f t="shared" si="100"/>
        <v>6.5750000000000003E-2</v>
      </c>
      <c r="O295">
        <f t="shared" si="101"/>
        <v>1593</v>
      </c>
      <c r="P295" s="36">
        <f t="shared" si="90"/>
        <v>2.511917285887877E-3</v>
      </c>
      <c r="Q295" s="1">
        <f t="shared" si="102"/>
        <v>0</v>
      </c>
      <c r="R295" s="23">
        <f t="shared" si="103"/>
        <v>218.23349999999999</v>
      </c>
      <c r="S295" s="23">
        <f t="shared" si="91"/>
        <v>0.85</v>
      </c>
      <c r="T295" s="11">
        <f t="shared" si="92"/>
        <v>0.97</v>
      </c>
      <c r="U295" s="20"/>
      <c r="V295" s="30">
        <f t="shared" si="93"/>
        <v>0</v>
      </c>
      <c r="W295" s="24">
        <f t="shared" si="94"/>
        <v>0</v>
      </c>
      <c r="X295" s="24">
        <f t="shared" si="104"/>
        <v>0</v>
      </c>
      <c r="Y295" s="31">
        <f t="shared" si="105"/>
        <v>0</v>
      </c>
      <c r="Z295" s="20"/>
      <c r="AA295" s="19"/>
    </row>
    <row r="296" spans="1:27" ht="15.6" x14ac:dyDescent="0.3">
      <c r="A296" s="32">
        <v>278</v>
      </c>
      <c r="B296" s="28">
        <f>'Curva durate'!B300/1000</f>
        <v>1.2080198444299981E-2</v>
      </c>
      <c r="C296" s="11">
        <f t="shared" si="95"/>
        <v>0.05</v>
      </c>
      <c r="D296" s="11"/>
      <c r="E296" s="29">
        <f t="shared" si="96"/>
        <v>1.2080198444299981E-2</v>
      </c>
      <c r="F296" s="83">
        <f t="shared" si="97"/>
        <v>0</v>
      </c>
      <c r="G296" s="40">
        <f t="shared" si="98"/>
        <v>0</v>
      </c>
      <c r="H296" s="34">
        <f t="shared" si="85"/>
        <v>0</v>
      </c>
      <c r="I296" s="41">
        <f t="shared" si="86"/>
        <v>1.2080198444299981E-2</v>
      </c>
      <c r="J296" s="27">
        <f t="shared" si="87"/>
        <v>0</v>
      </c>
      <c r="K296" s="11">
        <f t="shared" si="88"/>
        <v>219</v>
      </c>
      <c r="L296">
        <f t="shared" si="89"/>
        <v>263</v>
      </c>
      <c r="M296" s="36">
        <f t="shared" si="99"/>
        <v>5.4325205564038109E-2</v>
      </c>
      <c r="N296" s="99">
        <f t="shared" si="100"/>
        <v>6.5750000000000003E-2</v>
      </c>
      <c r="O296">
        <f t="shared" si="101"/>
        <v>1593</v>
      </c>
      <c r="P296" s="36">
        <f t="shared" si="90"/>
        <v>2.511917285887877E-3</v>
      </c>
      <c r="Q296" s="1">
        <f t="shared" si="102"/>
        <v>0</v>
      </c>
      <c r="R296" s="23">
        <f t="shared" si="103"/>
        <v>218.23349999999999</v>
      </c>
      <c r="S296" s="23">
        <f t="shared" si="91"/>
        <v>0.85</v>
      </c>
      <c r="T296" s="11">
        <f t="shared" si="92"/>
        <v>0.97</v>
      </c>
      <c r="U296" s="20"/>
      <c r="V296" s="30">
        <f t="shared" si="93"/>
        <v>0</v>
      </c>
      <c r="W296" s="24">
        <f t="shared" si="94"/>
        <v>0</v>
      </c>
      <c r="X296" s="24">
        <f t="shared" si="104"/>
        <v>0</v>
      </c>
      <c r="Y296" s="31">
        <f t="shared" si="105"/>
        <v>0</v>
      </c>
      <c r="Z296" s="20"/>
      <c r="AA296" s="19"/>
    </row>
    <row r="297" spans="1:27" ht="15.6" x14ac:dyDescent="0.3">
      <c r="A297" s="32">
        <v>279</v>
      </c>
      <c r="B297" s="28">
        <f>'Curva durate'!B301/1000</f>
        <v>1.2001498229500002E-2</v>
      </c>
      <c r="C297" s="11">
        <f t="shared" si="95"/>
        <v>0.05</v>
      </c>
      <c r="D297" s="11"/>
      <c r="E297" s="29">
        <f t="shared" si="96"/>
        <v>1.2001498229500002E-2</v>
      </c>
      <c r="F297" s="83">
        <f t="shared" si="97"/>
        <v>0</v>
      </c>
      <c r="G297" s="40">
        <f t="shared" si="98"/>
        <v>0</v>
      </c>
      <c r="H297" s="34">
        <f t="shared" si="85"/>
        <v>0</v>
      </c>
      <c r="I297" s="41">
        <f t="shared" si="86"/>
        <v>1.2001498229500002E-2</v>
      </c>
      <c r="J297" s="27">
        <f t="shared" si="87"/>
        <v>0</v>
      </c>
      <c r="K297" s="11">
        <f t="shared" si="88"/>
        <v>219</v>
      </c>
      <c r="L297">
        <f t="shared" si="89"/>
        <v>263</v>
      </c>
      <c r="M297" s="36">
        <f t="shared" si="99"/>
        <v>5.4325205564038109E-2</v>
      </c>
      <c r="N297" s="99">
        <f t="shared" si="100"/>
        <v>6.5750000000000003E-2</v>
      </c>
      <c r="O297">
        <f t="shared" si="101"/>
        <v>1593</v>
      </c>
      <c r="P297" s="36">
        <f t="shared" si="90"/>
        <v>2.511917285887877E-3</v>
      </c>
      <c r="Q297" s="1">
        <f t="shared" si="102"/>
        <v>0</v>
      </c>
      <c r="R297" s="23">
        <f t="shared" si="103"/>
        <v>218.23349999999999</v>
      </c>
      <c r="S297" s="23">
        <f t="shared" si="91"/>
        <v>0.85</v>
      </c>
      <c r="T297" s="11">
        <f t="shared" si="92"/>
        <v>0.97</v>
      </c>
      <c r="U297" s="20"/>
      <c r="V297" s="30">
        <f t="shared" si="93"/>
        <v>0</v>
      </c>
      <c r="W297" s="24">
        <f t="shared" si="94"/>
        <v>0</v>
      </c>
      <c r="X297" s="24">
        <f t="shared" si="104"/>
        <v>0</v>
      </c>
      <c r="Y297" s="31">
        <f t="shared" si="105"/>
        <v>0</v>
      </c>
      <c r="Z297" s="20"/>
      <c r="AA297" s="19"/>
    </row>
    <row r="298" spans="1:27" ht="15.6" x14ac:dyDescent="0.3">
      <c r="A298" s="26">
        <v>280</v>
      </c>
      <c r="B298" s="28">
        <f>'Curva durate'!B302/1000</f>
        <v>1.1923554596300007E-2</v>
      </c>
      <c r="C298" s="11">
        <f t="shared" si="95"/>
        <v>0.05</v>
      </c>
      <c r="D298" s="11"/>
      <c r="E298" s="29">
        <f t="shared" si="96"/>
        <v>1.1923554596300007E-2</v>
      </c>
      <c r="F298" s="83">
        <f t="shared" si="97"/>
        <v>0</v>
      </c>
      <c r="G298" s="40">
        <f t="shared" si="98"/>
        <v>0</v>
      </c>
      <c r="H298" s="34">
        <f t="shared" si="85"/>
        <v>0</v>
      </c>
      <c r="I298" s="41">
        <f t="shared" si="86"/>
        <v>1.1923554596300007E-2</v>
      </c>
      <c r="J298" s="27">
        <f t="shared" si="87"/>
        <v>0</v>
      </c>
      <c r="K298" s="11">
        <f t="shared" si="88"/>
        <v>219</v>
      </c>
      <c r="L298">
        <f t="shared" si="89"/>
        <v>263</v>
      </c>
      <c r="M298" s="36">
        <f t="shared" si="99"/>
        <v>5.4325205564038109E-2</v>
      </c>
      <c r="N298" s="99">
        <f t="shared" si="100"/>
        <v>6.5750000000000003E-2</v>
      </c>
      <c r="O298">
        <f t="shared" si="101"/>
        <v>1593</v>
      </c>
      <c r="P298" s="36">
        <f t="shared" si="90"/>
        <v>2.511917285887877E-3</v>
      </c>
      <c r="Q298" s="1">
        <f t="shared" si="102"/>
        <v>0</v>
      </c>
      <c r="R298" s="23">
        <f t="shared" si="103"/>
        <v>218.23349999999999</v>
      </c>
      <c r="S298" s="23">
        <f t="shared" si="91"/>
        <v>0.85</v>
      </c>
      <c r="T298" s="11">
        <f t="shared" si="92"/>
        <v>0.97</v>
      </c>
      <c r="U298" s="20"/>
      <c r="V298" s="30">
        <f t="shared" si="93"/>
        <v>0</v>
      </c>
      <c r="W298" s="24">
        <f t="shared" si="94"/>
        <v>0</v>
      </c>
      <c r="X298" s="24">
        <f t="shared" si="104"/>
        <v>0</v>
      </c>
      <c r="Y298" s="31">
        <f t="shared" si="105"/>
        <v>0</v>
      </c>
      <c r="Z298" s="20"/>
      <c r="AA298" s="19"/>
    </row>
    <row r="299" spans="1:27" ht="15.6" x14ac:dyDescent="0.3">
      <c r="A299" s="32">
        <v>281</v>
      </c>
      <c r="B299" s="28">
        <f>'Curva durate'!B303/1000</f>
        <v>1.184635671289999E-2</v>
      </c>
      <c r="C299" s="11">
        <f t="shared" si="95"/>
        <v>0.05</v>
      </c>
      <c r="D299" s="11"/>
      <c r="E299" s="29">
        <f t="shared" si="96"/>
        <v>1.184635671289999E-2</v>
      </c>
      <c r="F299" s="83">
        <f t="shared" si="97"/>
        <v>0</v>
      </c>
      <c r="G299" s="40">
        <f t="shared" si="98"/>
        <v>0</v>
      </c>
      <c r="H299" s="34">
        <f t="shared" si="85"/>
        <v>0</v>
      </c>
      <c r="I299" s="41">
        <f t="shared" si="86"/>
        <v>1.184635671289999E-2</v>
      </c>
      <c r="J299" s="27">
        <f t="shared" si="87"/>
        <v>0</v>
      </c>
      <c r="K299" s="11">
        <f t="shared" si="88"/>
        <v>219</v>
      </c>
      <c r="L299">
        <f t="shared" si="89"/>
        <v>263</v>
      </c>
      <c r="M299" s="36">
        <f t="shared" si="99"/>
        <v>5.4325205564038109E-2</v>
      </c>
      <c r="N299" s="99">
        <f t="shared" si="100"/>
        <v>6.5750000000000003E-2</v>
      </c>
      <c r="O299">
        <f t="shared" si="101"/>
        <v>1593</v>
      </c>
      <c r="P299" s="36">
        <f t="shared" si="90"/>
        <v>2.511917285887877E-3</v>
      </c>
      <c r="Q299" s="1">
        <f t="shared" si="102"/>
        <v>0</v>
      </c>
      <c r="R299" s="23">
        <f t="shared" si="103"/>
        <v>218.23349999999999</v>
      </c>
      <c r="S299" s="23">
        <f t="shared" si="91"/>
        <v>0.85</v>
      </c>
      <c r="T299" s="11">
        <f t="shared" si="92"/>
        <v>0.97</v>
      </c>
      <c r="U299" s="20"/>
      <c r="V299" s="30">
        <f t="shared" si="93"/>
        <v>0</v>
      </c>
      <c r="W299" s="24">
        <f t="shared" si="94"/>
        <v>0</v>
      </c>
      <c r="X299" s="24">
        <f t="shared" si="104"/>
        <v>0</v>
      </c>
      <c r="Y299" s="31">
        <f t="shared" si="105"/>
        <v>0</v>
      </c>
      <c r="Z299" s="20"/>
      <c r="AA299" s="19"/>
    </row>
    <row r="300" spans="1:27" ht="15.6" x14ac:dyDescent="0.3">
      <c r="A300" s="32">
        <v>282</v>
      </c>
      <c r="B300" s="28">
        <f>'Curva durate'!B304/1000</f>
        <v>1.1769893747499979E-2</v>
      </c>
      <c r="C300" s="11">
        <f t="shared" si="95"/>
        <v>0.05</v>
      </c>
      <c r="D300" s="11"/>
      <c r="E300" s="29">
        <f t="shared" si="96"/>
        <v>1.1769893747499979E-2</v>
      </c>
      <c r="F300" s="83">
        <f t="shared" si="97"/>
        <v>0</v>
      </c>
      <c r="G300" s="40">
        <f t="shared" si="98"/>
        <v>0</v>
      </c>
      <c r="H300" s="34">
        <f t="shared" si="85"/>
        <v>0</v>
      </c>
      <c r="I300" s="41">
        <f t="shared" si="86"/>
        <v>1.1769893747499979E-2</v>
      </c>
      <c r="J300" s="27">
        <f t="shared" si="87"/>
        <v>0</v>
      </c>
      <c r="K300" s="11">
        <f t="shared" si="88"/>
        <v>219</v>
      </c>
      <c r="L300">
        <f t="shared" si="89"/>
        <v>263</v>
      </c>
      <c r="M300" s="36">
        <f t="shared" si="99"/>
        <v>5.4325205564038109E-2</v>
      </c>
      <c r="N300" s="99">
        <f t="shared" si="100"/>
        <v>6.5750000000000003E-2</v>
      </c>
      <c r="O300">
        <f t="shared" si="101"/>
        <v>1593</v>
      </c>
      <c r="P300" s="36">
        <f t="shared" si="90"/>
        <v>2.511917285887877E-3</v>
      </c>
      <c r="Q300" s="1">
        <f t="shared" si="102"/>
        <v>0</v>
      </c>
      <c r="R300" s="23">
        <f t="shared" si="103"/>
        <v>218.23349999999999</v>
      </c>
      <c r="S300" s="23">
        <f t="shared" si="91"/>
        <v>0.85</v>
      </c>
      <c r="T300" s="11">
        <f t="shared" si="92"/>
        <v>0.97</v>
      </c>
      <c r="U300" s="20"/>
      <c r="V300" s="30">
        <f t="shared" si="93"/>
        <v>0</v>
      </c>
      <c r="W300" s="24">
        <f t="shared" si="94"/>
        <v>0</v>
      </c>
      <c r="X300" s="24">
        <f t="shared" si="104"/>
        <v>0</v>
      </c>
      <c r="Y300" s="31">
        <f t="shared" si="105"/>
        <v>0</v>
      </c>
      <c r="Z300" s="20"/>
      <c r="AA300" s="19"/>
    </row>
    <row r="301" spans="1:27" ht="15.6" x14ac:dyDescent="0.3">
      <c r="A301" s="26">
        <v>283</v>
      </c>
      <c r="B301" s="28">
        <f>'Curva durate'!B305/1000</f>
        <v>1.1694154868300017E-2</v>
      </c>
      <c r="C301" s="11">
        <f t="shared" si="95"/>
        <v>0.05</v>
      </c>
      <c r="D301" s="11"/>
      <c r="E301" s="29">
        <f t="shared" si="96"/>
        <v>1.1694154868300017E-2</v>
      </c>
      <c r="F301" s="83">
        <f t="shared" si="97"/>
        <v>0</v>
      </c>
      <c r="G301" s="40">
        <f t="shared" si="98"/>
        <v>0</v>
      </c>
      <c r="H301" s="34">
        <f t="shared" si="85"/>
        <v>0</v>
      </c>
      <c r="I301" s="41">
        <f t="shared" si="86"/>
        <v>1.1694154868300017E-2</v>
      </c>
      <c r="J301" s="27">
        <f t="shared" si="87"/>
        <v>0</v>
      </c>
      <c r="K301" s="11">
        <f t="shared" si="88"/>
        <v>219</v>
      </c>
      <c r="L301">
        <f t="shared" si="89"/>
        <v>263</v>
      </c>
      <c r="M301" s="36">
        <f t="shared" si="99"/>
        <v>5.4325205564038109E-2</v>
      </c>
      <c r="N301" s="99">
        <f t="shared" si="100"/>
        <v>6.5750000000000003E-2</v>
      </c>
      <c r="O301">
        <f t="shared" si="101"/>
        <v>1593</v>
      </c>
      <c r="P301" s="36">
        <f t="shared" si="90"/>
        <v>2.511917285887877E-3</v>
      </c>
      <c r="Q301" s="1">
        <f t="shared" si="102"/>
        <v>0</v>
      </c>
      <c r="R301" s="23">
        <f t="shared" si="103"/>
        <v>218.23349999999999</v>
      </c>
      <c r="S301" s="23">
        <f t="shared" si="91"/>
        <v>0.85</v>
      </c>
      <c r="T301" s="11">
        <f t="shared" si="92"/>
        <v>0.97</v>
      </c>
      <c r="U301" s="20"/>
      <c r="V301" s="30">
        <f t="shared" si="93"/>
        <v>0</v>
      </c>
      <c r="W301" s="24">
        <f t="shared" si="94"/>
        <v>0</v>
      </c>
      <c r="X301" s="24">
        <f t="shared" si="104"/>
        <v>0</v>
      </c>
      <c r="Y301" s="31">
        <f t="shared" si="105"/>
        <v>0</v>
      </c>
      <c r="Z301" s="20"/>
      <c r="AA301" s="19"/>
    </row>
    <row r="302" spans="1:27" ht="15.6" x14ac:dyDescent="0.3">
      <c r="A302" s="32">
        <v>284</v>
      </c>
      <c r="B302" s="28">
        <f>'Curva durate'!B306/1000</f>
        <v>1.1619129243499999E-2</v>
      </c>
      <c r="C302" s="11">
        <f t="shared" si="95"/>
        <v>0.05</v>
      </c>
      <c r="D302" s="11"/>
      <c r="E302" s="29">
        <f t="shared" si="96"/>
        <v>1.1619129243499999E-2</v>
      </c>
      <c r="F302" s="83">
        <f t="shared" si="97"/>
        <v>0</v>
      </c>
      <c r="G302" s="40">
        <f t="shared" si="98"/>
        <v>0</v>
      </c>
      <c r="H302" s="34">
        <f t="shared" si="85"/>
        <v>0</v>
      </c>
      <c r="I302" s="41">
        <f t="shared" si="86"/>
        <v>1.1619129243499999E-2</v>
      </c>
      <c r="J302" s="27">
        <f t="shared" si="87"/>
        <v>0</v>
      </c>
      <c r="K302" s="11">
        <f t="shared" si="88"/>
        <v>219</v>
      </c>
      <c r="L302">
        <f t="shared" si="89"/>
        <v>263</v>
      </c>
      <c r="M302" s="36">
        <f t="shared" si="99"/>
        <v>5.4325205564038109E-2</v>
      </c>
      <c r="N302" s="99">
        <f t="shared" si="100"/>
        <v>6.5750000000000003E-2</v>
      </c>
      <c r="O302">
        <f t="shared" si="101"/>
        <v>1593</v>
      </c>
      <c r="P302" s="36">
        <f t="shared" si="90"/>
        <v>2.511917285887877E-3</v>
      </c>
      <c r="Q302" s="1">
        <f t="shared" si="102"/>
        <v>0</v>
      </c>
      <c r="R302" s="23">
        <f t="shared" si="103"/>
        <v>218.23349999999999</v>
      </c>
      <c r="S302" s="23">
        <f t="shared" si="91"/>
        <v>0.85</v>
      </c>
      <c r="T302" s="11">
        <f t="shared" si="92"/>
        <v>0.97</v>
      </c>
      <c r="U302" s="20"/>
      <c r="V302" s="30">
        <f t="shared" si="93"/>
        <v>0</v>
      </c>
      <c r="W302" s="24">
        <f t="shared" si="94"/>
        <v>0</v>
      </c>
      <c r="X302" s="24">
        <f t="shared" si="104"/>
        <v>0</v>
      </c>
      <c r="Y302" s="31">
        <f t="shared" si="105"/>
        <v>0</v>
      </c>
      <c r="Z302" s="20"/>
      <c r="AA302" s="19"/>
    </row>
    <row r="303" spans="1:27" ht="15.6" x14ac:dyDescent="0.3">
      <c r="A303" s="32">
        <v>285</v>
      </c>
      <c r="B303" s="28">
        <f>'Curva durate'!B307/1000</f>
        <v>1.1544806041300006E-2</v>
      </c>
      <c r="C303" s="11">
        <f t="shared" si="95"/>
        <v>0.05</v>
      </c>
      <c r="D303" s="11"/>
      <c r="E303" s="29">
        <f t="shared" si="96"/>
        <v>1.1544806041300006E-2</v>
      </c>
      <c r="F303" s="83">
        <f t="shared" si="97"/>
        <v>0</v>
      </c>
      <c r="G303" s="40">
        <f t="shared" si="98"/>
        <v>0</v>
      </c>
      <c r="H303" s="34">
        <f t="shared" si="85"/>
        <v>0</v>
      </c>
      <c r="I303" s="41">
        <f t="shared" si="86"/>
        <v>1.1544806041300006E-2</v>
      </c>
      <c r="J303" s="27">
        <f t="shared" si="87"/>
        <v>0</v>
      </c>
      <c r="K303" s="11">
        <f t="shared" si="88"/>
        <v>219</v>
      </c>
      <c r="L303">
        <f t="shared" si="89"/>
        <v>263</v>
      </c>
      <c r="M303" s="36">
        <f t="shared" si="99"/>
        <v>5.4325205564038109E-2</v>
      </c>
      <c r="N303" s="99">
        <f t="shared" si="100"/>
        <v>6.5750000000000003E-2</v>
      </c>
      <c r="O303">
        <f t="shared" si="101"/>
        <v>1593</v>
      </c>
      <c r="P303" s="36">
        <f t="shared" si="90"/>
        <v>2.511917285887877E-3</v>
      </c>
      <c r="Q303" s="1">
        <f t="shared" si="102"/>
        <v>0</v>
      </c>
      <c r="R303" s="23">
        <f t="shared" si="103"/>
        <v>218.23349999999999</v>
      </c>
      <c r="S303" s="23">
        <f t="shared" si="91"/>
        <v>0.85</v>
      </c>
      <c r="T303" s="11">
        <f t="shared" si="92"/>
        <v>0.97</v>
      </c>
      <c r="U303" s="20"/>
      <c r="V303" s="30">
        <f t="shared" si="93"/>
        <v>0</v>
      </c>
      <c r="W303" s="24">
        <f t="shared" si="94"/>
        <v>0</v>
      </c>
      <c r="X303" s="24">
        <f t="shared" si="104"/>
        <v>0</v>
      </c>
      <c r="Y303" s="31">
        <f t="shared" si="105"/>
        <v>0</v>
      </c>
      <c r="Z303" s="20"/>
      <c r="AA303" s="19"/>
    </row>
    <row r="304" spans="1:27" ht="15.6" x14ac:dyDescent="0.3">
      <c r="A304" s="26">
        <v>286</v>
      </c>
      <c r="B304" s="28">
        <f>'Curva durate'!B308/1000</f>
        <v>1.147117442989999E-2</v>
      </c>
      <c r="C304" s="11">
        <f t="shared" si="95"/>
        <v>0.05</v>
      </c>
      <c r="D304" s="11"/>
      <c r="E304" s="29">
        <f t="shared" si="96"/>
        <v>1.147117442989999E-2</v>
      </c>
      <c r="F304" s="83">
        <f t="shared" si="97"/>
        <v>0</v>
      </c>
      <c r="G304" s="40">
        <f t="shared" si="98"/>
        <v>0</v>
      </c>
      <c r="H304" s="34">
        <f t="shared" si="85"/>
        <v>0</v>
      </c>
      <c r="I304" s="41">
        <f t="shared" si="86"/>
        <v>1.147117442989999E-2</v>
      </c>
      <c r="J304" s="27">
        <f t="shared" si="87"/>
        <v>0</v>
      </c>
      <c r="K304" s="11">
        <f t="shared" si="88"/>
        <v>219</v>
      </c>
      <c r="L304">
        <f t="shared" si="89"/>
        <v>263</v>
      </c>
      <c r="M304" s="36">
        <f t="shared" si="99"/>
        <v>5.4325205564038109E-2</v>
      </c>
      <c r="N304" s="99">
        <f t="shared" si="100"/>
        <v>6.5750000000000003E-2</v>
      </c>
      <c r="O304">
        <f t="shared" si="101"/>
        <v>1593</v>
      </c>
      <c r="P304" s="36">
        <f t="shared" si="90"/>
        <v>2.511917285887877E-3</v>
      </c>
      <c r="Q304" s="1">
        <f t="shared" si="102"/>
        <v>0</v>
      </c>
      <c r="R304" s="23">
        <f t="shared" si="103"/>
        <v>218.23349999999999</v>
      </c>
      <c r="S304" s="23">
        <f t="shared" si="91"/>
        <v>0.85</v>
      </c>
      <c r="T304" s="11">
        <f t="shared" si="92"/>
        <v>0.97</v>
      </c>
      <c r="U304" s="20"/>
      <c r="V304" s="30">
        <f t="shared" si="93"/>
        <v>0</v>
      </c>
      <c r="W304" s="24">
        <f t="shared" si="94"/>
        <v>0</v>
      </c>
      <c r="X304" s="24">
        <f t="shared" si="104"/>
        <v>0</v>
      </c>
      <c r="Y304" s="31">
        <f t="shared" si="105"/>
        <v>0</v>
      </c>
      <c r="Z304" s="20"/>
      <c r="AA304" s="19"/>
    </row>
    <row r="305" spans="1:27" ht="15.6" x14ac:dyDescent="0.3">
      <c r="A305" s="32">
        <v>287</v>
      </c>
      <c r="B305" s="28">
        <f>'Curva durate'!B309/1000</f>
        <v>1.1398223577500005E-2</v>
      </c>
      <c r="C305" s="11">
        <f t="shared" si="95"/>
        <v>0.05</v>
      </c>
      <c r="D305" s="11"/>
      <c r="E305" s="29">
        <f t="shared" si="96"/>
        <v>1.1398223577500005E-2</v>
      </c>
      <c r="F305" s="83">
        <f t="shared" si="97"/>
        <v>0</v>
      </c>
      <c r="G305" s="40">
        <f t="shared" si="98"/>
        <v>0</v>
      </c>
      <c r="H305" s="34">
        <f t="shared" si="85"/>
        <v>0</v>
      </c>
      <c r="I305" s="41">
        <f t="shared" si="86"/>
        <v>1.1398223577500005E-2</v>
      </c>
      <c r="J305" s="27">
        <f t="shared" si="87"/>
        <v>0</v>
      </c>
      <c r="K305" s="11">
        <f t="shared" si="88"/>
        <v>219</v>
      </c>
      <c r="L305">
        <f t="shared" si="89"/>
        <v>263</v>
      </c>
      <c r="M305" s="36">
        <f t="shared" si="99"/>
        <v>5.4325205564038109E-2</v>
      </c>
      <c r="N305" s="99">
        <f t="shared" si="100"/>
        <v>6.5750000000000003E-2</v>
      </c>
      <c r="O305">
        <f t="shared" si="101"/>
        <v>1593</v>
      </c>
      <c r="P305" s="36">
        <f t="shared" si="90"/>
        <v>2.511917285887877E-3</v>
      </c>
      <c r="Q305" s="1">
        <f t="shared" si="102"/>
        <v>0</v>
      </c>
      <c r="R305" s="23">
        <f t="shared" si="103"/>
        <v>218.23349999999999</v>
      </c>
      <c r="S305" s="23">
        <f t="shared" si="91"/>
        <v>0.85</v>
      </c>
      <c r="T305" s="11">
        <f t="shared" si="92"/>
        <v>0.97</v>
      </c>
      <c r="U305" s="20"/>
      <c r="V305" s="30">
        <f t="shared" si="93"/>
        <v>0</v>
      </c>
      <c r="W305" s="24">
        <f t="shared" si="94"/>
        <v>0</v>
      </c>
      <c r="X305" s="24">
        <f t="shared" si="104"/>
        <v>0</v>
      </c>
      <c r="Y305" s="31">
        <f t="shared" si="105"/>
        <v>0</v>
      </c>
      <c r="Z305" s="20"/>
      <c r="AA305" s="19"/>
    </row>
    <row r="306" spans="1:27" ht="15.6" x14ac:dyDescent="0.3">
      <c r="A306" s="32">
        <v>288</v>
      </c>
      <c r="B306" s="28">
        <f>'Curva durate'!B310/1000</f>
        <v>1.1325942652300001E-2</v>
      </c>
      <c r="C306" s="11">
        <f t="shared" si="95"/>
        <v>0.05</v>
      </c>
      <c r="D306" s="11"/>
      <c r="E306" s="29">
        <f t="shared" si="96"/>
        <v>1.1325942652300001E-2</v>
      </c>
      <c r="F306" s="83">
        <f t="shared" si="97"/>
        <v>0</v>
      </c>
      <c r="G306" s="40">
        <f t="shared" si="98"/>
        <v>0</v>
      </c>
      <c r="H306" s="34">
        <f t="shared" si="85"/>
        <v>0</v>
      </c>
      <c r="I306" s="41">
        <f t="shared" si="86"/>
        <v>1.1325942652300001E-2</v>
      </c>
      <c r="J306" s="27">
        <f t="shared" si="87"/>
        <v>0</v>
      </c>
      <c r="K306" s="11">
        <f t="shared" si="88"/>
        <v>219</v>
      </c>
      <c r="L306">
        <f t="shared" si="89"/>
        <v>263</v>
      </c>
      <c r="M306" s="36">
        <f t="shared" si="99"/>
        <v>5.4325205564038109E-2</v>
      </c>
      <c r="N306" s="99">
        <f t="shared" si="100"/>
        <v>6.5750000000000003E-2</v>
      </c>
      <c r="O306">
        <f t="shared" si="101"/>
        <v>1593</v>
      </c>
      <c r="P306" s="36">
        <f t="shared" si="90"/>
        <v>2.511917285887877E-3</v>
      </c>
      <c r="Q306" s="1">
        <f t="shared" si="102"/>
        <v>0</v>
      </c>
      <c r="R306" s="23">
        <f t="shared" si="103"/>
        <v>218.23349999999999</v>
      </c>
      <c r="S306" s="23">
        <f t="shared" si="91"/>
        <v>0.85</v>
      </c>
      <c r="T306" s="11">
        <f t="shared" si="92"/>
        <v>0.97</v>
      </c>
      <c r="U306" s="20"/>
      <c r="V306" s="30">
        <f t="shared" si="93"/>
        <v>0</v>
      </c>
      <c r="W306" s="24">
        <f t="shared" si="94"/>
        <v>0</v>
      </c>
      <c r="X306" s="24">
        <f t="shared" si="104"/>
        <v>0</v>
      </c>
      <c r="Y306" s="31">
        <f t="shared" si="105"/>
        <v>0</v>
      </c>
      <c r="Z306" s="20"/>
      <c r="AA306" s="19"/>
    </row>
    <row r="307" spans="1:27" ht="15.6" x14ac:dyDescent="0.3">
      <c r="A307" s="26">
        <v>289</v>
      </c>
      <c r="B307" s="28">
        <f>'Curva durate'!B311/1000</f>
        <v>1.1254320822499978E-2</v>
      </c>
      <c r="C307" s="11">
        <f t="shared" si="95"/>
        <v>0.05</v>
      </c>
      <c r="D307" s="11"/>
      <c r="E307" s="29">
        <f t="shared" si="96"/>
        <v>1.1254320822499978E-2</v>
      </c>
      <c r="F307" s="83">
        <f t="shared" si="97"/>
        <v>0</v>
      </c>
      <c r="G307" s="40">
        <f t="shared" si="98"/>
        <v>0</v>
      </c>
      <c r="H307" s="34">
        <f t="shared" si="85"/>
        <v>0</v>
      </c>
      <c r="I307" s="41">
        <f t="shared" si="86"/>
        <v>1.1254320822499978E-2</v>
      </c>
      <c r="J307" s="27">
        <f t="shared" si="87"/>
        <v>0</v>
      </c>
      <c r="K307" s="11">
        <f t="shared" si="88"/>
        <v>219</v>
      </c>
      <c r="L307">
        <f t="shared" si="89"/>
        <v>263</v>
      </c>
      <c r="M307" s="36">
        <f t="shared" si="99"/>
        <v>5.4325205564038109E-2</v>
      </c>
      <c r="N307" s="99">
        <f t="shared" si="100"/>
        <v>6.5750000000000003E-2</v>
      </c>
      <c r="O307">
        <f t="shared" si="101"/>
        <v>1593</v>
      </c>
      <c r="P307" s="36">
        <f t="shared" si="90"/>
        <v>2.511917285887877E-3</v>
      </c>
      <c r="Q307" s="1">
        <f t="shared" si="102"/>
        <v>0</v>
      </c>
      <c r="R307" s="23">
        <f t="shared" si="103"/>
        <v>218.23349999999999</v>
      </c>
      <c r="S307" s="23">
        <f t="shared" si="91"/>
        <v>0.85</v>
      </c>
      <c r="T307" s="11">
        <f t="shared" si="92"/>
        <v>0.97</v>
      </c>
      <c r="U307" s="20"/>
      <c r="V307" s="30">
        <f t="shared" si="93"/>
        <v>0</v>
      </c>
      <c r="W307" s="24">
        <f t="shared" si="94"/>
        <v>0</v>
      </c>
      <c r="X307" s="24">
        <f t="shared" si="104"/>
        <v>0</v>
      </c>
      <c r="Y307" s="31">
        <f t="shared" si="105"/>
        <v>0</v>
      </c>
      <c r="Z307" s="20"/>
      <c r="AA307" s="19"/>
    </row>
    <row r="308" spans="1:27" ht="15.6" x14ac:dyDescent="0.3">
      <c r="A308" s="32">
        <v>290</v>
      </c>
      <c r="B308" s="28">
        <f>'Curva durate'!B312/1000</f>
        <v>1.1183347256299981E-2</v>
      </c>
      <c r="C308" s="11">
        <f t="shared" si="95"/>
        <v>0.05</v>
      </c>
      <c r="D308" s="11"/>
      <c r="E308" s="29">
        <f t="shared" si="96"/>
        <v>1.1183347256299981E-2</v>
      </c>
      <c r="F308" s="83">
        <f t="shared" si="97"/>
        <v>0</v>
      </c>
      <c r="G308" s="40">
        <f t="shared" si="98"/>
        <v>0</v>
      </c>
      <c r="H308" s="34">
        <f t="shared" si="85"/>
        <v>0</v>
      </c>
      <c r="I308" s="41">
        <f t="shared" si="86"/>
        <v>1.1183347256299981E-2</v>
      </c>
      <c r="J308" s="27">
        <f t="shared" si="87"/>
        <v>0</v>
      </c>
      <c r="K308" s="11">
        <f t="shared" si="88"/>
        <v>219</v>
      </c>
      <c r="L308">
        <f t="shared" si="89"/>
        <v>263</v>
      </c>
      <c r="M308" s="36">
        <f t="shared" si="99"/>
        <v>5.4325205564038109E-2</v>
      </c>
      <c r="N308" s="99">
        <f t="shared" si="100"/>
        <v>6.5750000000000003E-2</v>
      </c>
      <c r="O308">
        <f t="shared" si="101"/>
        <v>1593</v>
      </c>
      <c r="P308" s="36">
        <f t="shared" si="90"/>
        <v>2.511917285887877E-3</v>
      </c>
      <c r="Q308" s="1">
        <f t="shared" si="102"/>
        <v>0</v>
      </c>
      <c r="R308" s="23">
        <f t="shared" si="103"/>
        <v>218.23349999999999</v>
      </c>
      <c r="S308" s="23">
        <f t="shared" si="91"/>
        <v>0.85</v>
      </c>
      <c r="T308" s="11">
        <f t="shared" si="92"/>
        <v>0.97</v>
      </c>
      <c r="U308" s="20"/>
      <c r="V308" s="30">
        <f t="shared" si="93"/>
        <v>0</v>
      </c>
      <c r="W308" s="24">
        <f t="shared" si="94"/>
        <v>0</v>
      </c>
      <c r="X308" s="24">
        <f t="shared" si="104"/>
        <v>0</v>
      </c>
      <c r="Y308" s="31">
        <f t="shared" si="105"/>
        <v>0</v>
      </c>
      <c r="Z308" s="20"/>
      <c r="AA308" s="19"/>
    </row>
    <row r="309" spans="1:27" ht="15.6" x14ac:dyDescent="0.3">
      <c r="A309" s="32">
        <v>291</v>
      </c>
      <c r="B309" s="28">
        <f>'Curva durate'!B313/1000</f>
        <v>1.1113011121900001E-2</v>
      </c>
      <c r="C309" s="11">
        <f t="shared" si="95"/>
        <v>0.05</v>
      </c>
      <c r="D309" s="11"/>
      <c r="E309" s="29">
        <f t="shared" si="96"/>
        <v>1.1113011121900001E-2</v>
      </c>
      <c r="F309" s="83">
        <f t="shared" si="97"/>
        <v>0</v>
      </c>
      <c r="G309" s="40">
        <f t="shared" si="98"/>
        <v>0</v>
      </c>
      <c r="H309" s="34">
        <f t="shared" si="85"/>
        <v>0</v>
      </c>
      <c r="I309" s="41">
        <f t="shared" si="86"/>
        <v>1.1113011121900001E-2</v>
      </c>
      <c r="J309" s="27">
        <f t="shared" si="87"/>
        <v>0</v>
      </c>
      <c r="K309" s="11">
        <f t="shared" si="88"/>
        <v>219</v>
      </c>
      <c r="L309">
        <f t="shared" si="89"/>
        <v>263</v>
      </c>
      <c r="M309" s="36">
        <f t="shared" si="99"/>
        <v>5.4325205564038109E-2</v>
      </c>
      <c r="N309" s="99">
        <f t="shared" si="100"/>
        <v>6.5750000000000003E-2</v>
      </c>
      <c r="O309">
        <f t="shared" si="101"/>
        <v>1593</v>
      </c>
      <c r="P309" s="36">
        <f t="shared" si="90"/>
        <v>2.511917285887877E-3</v>
      </c>
      <c r="Q309" s="1">
        <f t="shared" si="102"/>
        <v>0</v>
      </c>
      <c r="R309" s="23">
        <f t="shared" si="103"/>
        <v>218.23349999999999</v>
      </c>
      <c r="S309" s="23">
        <f t="shared" si="91"/>
        <v>0.85</v>
      </c>
      <c r="T309" s="11">
        <f t="shared" si="92"/>
        <v>0.97</v>
      </c>
      <c r="U309" s="20"/>
      <c r="V309" s="30">
        <f t="shared" si="93"/>
        <v>0</v>
      </c>
      <c r="W309" s="24">
        <f t="shared" si="94"/>
        <v>0</v>
      </c>
      <c r="X309" s="24">
        <f t="shared" si="104"/>
        <v>0</v>
      </c>
      <c r="Y309" s="31">
        <f t="shared" si="105"/>
        <v>0</v>
      </c>
      <c r="Z309" s="20"/>
      <c r="AA309" s="19"/>
    </row>
    <row r="310" spans="1:27" ht="15.6" x14ac:dyDescent="0.3">
      <c r="A310" s="26">
        <v>292</v>
      </c>
      <c r="B310" s="28">
        <f>'Curva durate'!B314/1000</f>
        <v>1.1043301587499983E-2</v>
      </c>
      <c r="C310" s="11">
        <f t="shared" si="95"/>
        <v>0.05</v>
      </c>
      <c r="D310" s="11"/>
      <c r="E310" s="29">
        <f t="shared" si="96"/>
        <v>1.1043301587499983E-2</v>
      </c>
      <c r="F310" s="83">
        <f t="shared" si="97"/>
        <v>0</v>
      </c>
      <c r="G310" s="40">
        <f t="shared" si="98"/>
        <v>0</v>
      </c>
      <c r="H310" s="34">
        <f t="shared" si="85"/>
        <v>0</v>
      </c>
      <c r="I310" s="41">
        <f t="shared" si="86"/>
        <v>1.1043301587499983E-2</v>
      </c>
      <c r="J310" s="27">
        <f t="shared" si="87"/>
        <v>0</v>
      </c>
      <c r="K310" s="11">
        <f t="shared" si="88"/>
        <v>219</v>
      </c>
      <c r="L310">
        <f t="shared" si="89"/>
        <v>263</v>
      </c>
      <c r="M310" s="36">
        <f t="shared" si="99"/>
        <v>5.4325205564038109E-2</v>
      </c>
      <c r="N310" s="99">
        <f t="shared" si="100"/>
        <v>6.5750000000000003E-2</v>
      </c>
      <c r="O310">
        <f t="shared" si="101"/>
        <v>1593</v>
      </c>
      <c r="P310" s="36">
        <f t="shared" si="90"/>
        <v>2.511917285887877E-3</v>
      </c>
      <c r="Q310" s="1">
        <f t="shared" si="102"/>
        <v>0</v>
      </c>
      <c r="R310" s="23">
        <f t="shared" si="103"/>
        <v>218.23349999999999</v>
      </c>
      <c r="S310" s="23">
        <f t="shared" si="91"/>
        <v>0.85</v>
      </c>
      <c r="T310" s="11">
        <f t="shared" si="92"/>
        <v>0.97</v>
      </c>
      <c r="U310" s="20"/>
      <c r="V310" s="30">
        <f t="shared" si="93"/>
        <v>0</v>
      </c>
      <c r="W310" s="24">
        <f t="shared" si="94"/>
        <v>0</v>
      </c>
      <c r="X310" s="24">
        <f t="shared" si="104"/>
        <v>0</v>
      </c>
      <c r="Y310" s="31">
        <f t="shared" si="105"/>
        <v>0</v>
      </c>
      <c r="Z310" s="20"/>
      <c r="AA310" s="19"/>
    </row>
    <row r="311" spans="1:27" ht="15.6" x14ac:dyDescent="0.3">
      <c r="A311" s="32">
        <v>293</v>
      </c>
      <c r="B311" s="28">
        <f>'Curva durate'!B315/1000</f>
        <v>1.0974207821299984E-2</v>
      </c>
      <c r="C311" s="11">
        <f t="shared" si="95"/>
        <v>0.05</v>
      </c>
      <c r="D311" s="11"/>
      <c r="E311" s="29">
        <f t="shared" si="96"/>
        <v>1.0974207821299984E-2</v>
      </c>
      <c r="F311" s="83">
        <f t="shared" si="97"/>
        <v>0</v>
      </c>
      <c r="G311" s="40">
        <f t="shared" si="98"/>
        <v>0</v>
      </c>
      <c r="H311" s="34">
        <f t="shared" si="85"/>
        <v>0</v>
      </c>
      <c r="I311" s="41">
        <f t="shared" si="86"/>
        <v>1.0974207821299984E-2</v>
      </c>
      <c r="J311" s="27">
        <f t="shared" si="87"/>
        <v>0</v>
      </c>
      <c r="K311" s="11">
        <f t="shared" si="88"/>
        <v>219</v>
      </c>
      <c r="L311">
        <f t="shared" si="89"/>
        <v>263</v>
      </c>
      <c r="M311" s="36">
        <f t="shared" si="99"/>
        <v>5.4325205564038109E-2</v>
      </c>
      <c r="N311" s="99">
        <f t="shared" si="100"/>
        <v>6.5750000000000003E-2</v>
      </c>
      <c r="O311">
        <f t="shared" si="101"/>
        <v>1593</v>
      </c>
      <c r="P311" s="36">
        <f t="shared" si="90"/>
        <v>2.511917285887877E-3</v>
      </c>
      <c r="Q311" s="1">
        <f t="shared" si="102"/>
        <v>0</v>
      </c>
      <c r="R311" s="23">
        <f t="shared" si="103"/>
        <v>218.23349999999999</v>
      </c>
      <c r="S311" s="23">
        <f t="shared" si="91"/>
        <v>0.85</v>
      </c>
      <c r="T311" s="11">
        <f t="shared" si="92"/>
        <v>0.97</v>
      </c>
      <c r="U311" s="20"/>
      <c r="V311" s="30">
        <f t="shared" si="93"/>
        <v>0</v>
      </c>
      <c r="W311" s="24">
        <f t="shared" si="94"/>
        <v>0</v>
      </c>
      <c r="X311" s="24">
        <f t="shared" si="104"/>
        <v>0</v>
      </c>
      <c r="Y311" s="31">
        <f t="shared" si="105"/>
        <v>0</v>
      </c>
      <c r="Z311" s="20"/>
      <c r="AA311" s="19"/>
    </row>
    <row r="312" spans="1:27" ht="15.6" x14ac:dyDescent="0.3">
      <c r="A312" s="32">
        <v>294</v>
      </c>
      <c r="B312" s="28">
        <f>'Curva durate'!B316/1000</f>
        <v>1.0905718991499981E-2</v>
      </c>
      <c r="C312" s="11">
        <f t="shared" si="95"/>
        <v>0.05</v>
      </c>
      <c r="D312" s="11"/>
      <c r="E312" s="29">
        <f t="shared" si="96"/>
        <v>1.0905718991499981E-2</v>
      </c>
      <c r="F312" s="83">
        <f t="shared" si="97"/>
        <v>0</v>
      </c>
      <c r="G312" s="40">
        <f t="shared" si="98"/>
        <v>0</v>
      </c>
      <c r="H312" s="34">
        <f t="shared" si="85"/>
        <v>0</v>
      </c>
      <c r="I312" s="41">
        <f t="shared" si="86"/>
        <v>1.0905718991499981E-2</v>
      </c>
      <c r="J312" s="27">
        <f t="shared" si="87"/>
        <v>0</v>
      </c>
      <c r="K312" s="11">
        <f t="shared" si="88"/>
        <v>219</v>
      </c>
      <c r="L312">
        <f t="shared" si="89"/>
        <v>263</v>
      </c>
      <c r="M312" s="36">
        <f t="shared" si="99"/>
        <v>5.4325205564038109E-2</v>
      </c>
      <c r="N312" s="99">
        <f t="shared" si="100"/>
        <v>6.5750000000000003E-2</v>
      </c>
      <c r="O312">
        <f t="shared" si="101"/>
        <v>1593</v>
      </c>
      <c r="P312" s="36">
        <f t="shared" si="90"/>
        <v>2.511917285887877E-3</v>
      </c>
      <c r="Q312" s="1">
        <f t="shared" si="102"/>
        <v>0</v>
      </c>
      <c r="R312" s="23">
        <f t="shared" si="103"/>
        <v>218.23349999999999</v>
      </c>
      <c r="S312" s="23">
        <f t="shared" si="91"/>
        <v>0.85</v>
      </c>
      <c r="T312" s="11">
        <f t="shared" si="92"/>
        <v>0.97</v>
      </c>
      <c r="U312" s="20"/>
      <c r="V312" s="30">
        <f t="shared" si="93"/>
        <v>0</v>
      </c>
      <c r="W312" s="24">
        <f t="shared" si="94"/>
        <v>0</v>
      </c>
      <c r="X312" s="24">
        <f t="shared" si="104"/>
        <v>0</v>
      </c>
      <c r="Y312" s="31">
        <f t="shared" si="105"/>
        <v>0</v>
      </c>
      <c r="Z312" s="20"/>
      <c r="AA312" s="19"/>
    </row>
    <row r="313" spans="1:27" ht="15.6" x14ac:dyDescent="0.3">
      <c r="A313" s="26">
        <v>295</v>
      </c>
      <c r="B313" s="28">
        <f>'Curva durate'!B317/1000</f>
        <v>1.0837824266300018E-2</v>
      </c>
      <c r="C313" s="11">
        <f t="shared" si="95"/>
        <v>0.05</v>
      </c>
      <c r="D313" s="11"/>
      <c r="E313" s="29">
        <f t="shared" si="96"/>
        <v>1.0837824266300018E-2</v>
      </c>
      <c r="F313" s="83">
        <f t="shared" si="97"/>
        <v>0</v>
      </c>
      <c r="G313" s="40">
        <f t="shared" si="98"/>
        <v>0</v>
      </c>
      <c r="H313" s="34">
        <f t="shared" si="85"/>
        <v>0</v>
      </c>
      <c r="I313" s="41">
        <f t="shared" si="86"/>
        <v>1.0837824266300018E-2</v>
      </c>
      <c r="J313" s="27">
        <f t="shared" si="87"/>
        <v>0</v>
      </c>
      <c r="K313" s="11">
        <f t="shared" si="88"/>
        <v>219</v>
      </c>
      <c r="L313">
        <f t="shared" si="89"/>
        <v>263</v>
      </c>
      <c r="M313" s="36">
        <f t="shared" si="99"/>
        <v>5.4325205564038109E-2</v>
      </c>
      <c r="N313" s="99">
        <f t="shared" si="100"/>
        <v>6.5750000000000003E-2</v>
      </c>
      <c r="O313">
        <f t="shared" si="101"/>
        <v>1593</v>
      </c>
      <c r="P313" s="36">
        <f t="shared" si="90"/>
        <v>2.511917285887877E-3</v>
      </c>
      <c r="Q313" s="1">
        <f t="shared" si="102"/>
        <v>0</v>
      </c>
      <c r="R313" s="23">
        <f t="shared" si="103"/>
        <v>218.23349999999999</v>
      </c>
      <c r="S313" s="23">
        <f t="shared" si="91"/>
        <v>0.85</v>
      </c>
      <c r="T313" s="11">
        <f t="shared" si="92"/>
        <v>0.97</v>
      </c>
      <c r="U313" s="20"/>
      <c r="V313" s="30">
        <f t="shared" si="93"/>
        <v>0</v>
      </c>
      <c r="W313" s="24">
        <f t="shared" si="94"/>
        <v>0</v>
      </c>
      <c r="X313" s="24">
        <f t="shared" si="104"/>
        <v>0</v>
      </c>
      <c r="Y313" s="31">
        <f t="shared" si="105"/>
        <v>0</v>
      </c>
      <c r="Z313" s="20"/>
      <c r="AA313" s="19"/>
    </row>
    <row r="314" spans="1:27" ht="15.6" x14ac:dyDescent="0.3">
      <c r="A314" s="32">
        <v>296</v>
      </c>
      <c r="B314" s="28">
        <f>'Curva durate'!B318/1000</f>
        <v>1.0770512813899983E-2</v>
      </c>
      <c r="C314" s="11">
        <f t="shared" si="95"/>
        <v>0.05</v>
      </c>
      <c r="D314" s="11"/>
      <c r="E314" s="29">
        <f t="shared" si="96"/>
        <v>1.0770512813899983E-2</v>
      </c>
      <c r="F314" s="83">
        <f t="shared" si="97"/>
        <v>0</v>
      </c>
      <c r="G314" s="40">
        <f t="shared" si="98"/>
        <v>0</v>
      </c>
      <c r="H314" s="34">
        <f t="shared" si="85"/>
        <v>0</v>
      </c>
      <c r="I314" s="41">
        <f t="shared" si="86"/>
        <v>1.0770512813899983E-2</v>
      </c>
      <c r="J314" s="27">
        <f t="shared" si="87"/>
        <v>0</v>
      </c>
      <c r="K314" s="11">
        <f t="shared" si="88"/>
        <v>219</v>
      </c>
      <c r="L314">
        <f t="shared" si="89"/>
        <v>263</v>
      </c>
      <c r="M314" s="36">
        <f t="shared" si="99"/>
        <v>5.4325205564038109E-2</v>
      </c>
      <c r="N314" s="99">
        <f t="shared" si="100"/>
        <v>6.5750000000000003E-2</v>
      </c>
      <c r="O314">
        <f t="shared" si="101"/>
        <v>1593</v>
      </c>
      <c r="P314" s="36">
        <f t="shared" si="90"/>
        <v>2.511917285887877E-3</v>
      </c>
      <c r="Q314" s="1">
        <f t="shared" si="102"/>
        <v>0</v>
      </c>
      <c r="R314" s="23">
        <f t="shared" si="103"/>
        <v>218.23349999999999</v>
      </c>
      <c r="S314" s="23">
        <f t="shared" si="91"/>
        <v>0.85</v>
      </c>
      <c r="T314" s="11">
        <f t="shared" si="92"/>
        <v>0.97</v>
      </c>
      <c r="U314" s="20"/>
      <c r="V314" s="30">
        <f t="shared" si="93"/>
        <v>0</v>
      </c>
      <c r="W314" s="24">
        <f t="shared" si="94"/>
        <v>0</v>
      </c>
      <c r="X314" s="24">
        <f t="shared" si="104"/>
        <v>0</v>
      </c>
      <c r="Y314" s="31">
        <f t="shared" si="105"/>
        <v>0</v>
      </c>
      <c r="Z314" s="20"/>
      <c r="AA314" s="19"/>
    </row>
    <row r="315" spans="1:27" ht="15.6" x14ac:dyDescent="0.3">
      <c r="A315" s="32">
        <v>297</v>
      </c>
      <c r="B315" s="28">
        <f>'Curva durate'!B319/1000</f>
        <v>1.0703773802499981E-2</v>
      </c>
      <c r="C315" s="11">
        <f t="shared" si="95"/>
        <v>0.05</v>
      </c>
      <c r="D315" s="11"/>
      <c r="E315" s="29">
        <f t="shared" si="96"/>
        <v>1.0703773802499981E-2</v>
      </c>
      <c r="F315" s="83">
        <f t="shared" si="97"/>
        <v>0</v>
      </c>
      <c r="G315" s="40">
        <f t="shared" si="98"/>
        <v>0</v>
      </c>
      <c r="H315" s="34">
        <f t="shared" si="85"/>
        <v>0</v>
      </c>
      <c r="I315" s="41">
        <f t="shared" si="86"/>
        <v>1.0703773802499981E-2</v>
      </c>
      <c r="J315" s="27">
        <f t="shared" si="87"/>
        <v>0</v>
      </c>
      <c r="K315" s="11">
        <f t="shared" si="88"/>
        <v>219</v>
      </c>
      <c r="L315">
        <f t="shared" si="89"/>
        <v>263</v>
      </c>
      <c r="M315" s="36">
        <f t="shared" si="99"/>
        <v>5.4325205564038109E-2</v>
      </c>
      <c r="N315" s="99">
        <f t="shared" si="100"/>
        <v>6.5750000000000003E-2</v>
      </c>
      <c r="O315">
        <f t="shared" si="101"/>
        <v>1593</v>
      </c>
      <c r="P315" s="36">
        <f t="shared" si="90"/>
        <v>2.511917285887877E-3</v>
      </c>
      <c r="Q315" s="1">
        <f t="shared" si="102"/>
        <v>0</v>
      </c>
      <c r="R315" s="23">
        <f t="shared" si="103"/>
        <v>218.23349999999999</v>
      </c>
      <c r="S315" s="23">
        <f t="shared" si="91"/>
        <v>0.85</v>
      </c>
      <c r="T315" s="11">
        <f t="shared" si="92"/>
        <v>0.97</v>
      </c>
      <c r="U315" s="20"/>
      <c r="V315" s="30">
        <f t="shared" si="93"/>
        <v>0</v>
      </c>
      <c r="W315" s="24">
        <f t="shared" si="94"/>
        <v>0</v>
      </c>
      <c r="X315" s="24">
        <f t="shared" si="104"/>
        <v>0</v>
      </c>
      <c r="Y315" s="31">
        <f t="shared" si="105"/>
        <v>0</v>
      </c>
      <c r="Z315" s="20"/>
      <c r="AA315" s="19"/>
    </row>
    <row r="316" spans="1:27" ht="15.6" x14ac:dyDescent="0.3">
      <c r="A316" s="26">
        <v>298</v>
      </c>
      <c r="B316" s="28">
        <f>'Curva durate'!B320/1000</f>
        <v>1.0637596400299997E-2</v>
      </c>
      <c r="C316" s="11">
        <f t="shared" si="95"/>
        <v>0.05</v>
      </c>
      <c r="D316" s="11"/>
      <c r="E316" s="29">
        <f t="shared" si="96"/>
        <v>1.0637596400299997E-2</v>
      </c>
      <c r="F316" s="83">
        <f t="shared" si="97"/>
        <v>0</v>
      </c>
      <c r="G316" s="40">
        <f t="shared" si="98"/>
        <v>0</v>
      </c>
      <c r="H316" s="34">
        <f t="shared" si="85"/>
        <v>0</v>
      </c>
      <c r="I316" s="41">
        <f t="shared" si="86"/>
        <v>1.0637596400299997E-2</v>
      </c>
      <c r="J316" s="27">
        <f t="shared" si="87"/>
        <v>0</v>
      </c>
      <c r="K316" s="11">
        <f t="shared" si="88"/>
        <v>219</v>
      </c>
      <c r="L316">
        <f t="shared" si="89"/>
        <v>263</v>
      </c>
      <c r="M316" s="36">
        <f t="shared" si="99"/>
        <v>5.4325205564038109E-2</v>
      </c>
      <c r="N316" s="99">
        <f t="shared" si="100"/>
        <v>6.5750000000000003E-2</v>
      </c>
      <c r="O316">
        <f t="shared" si="101"/>
        <v>1593</v>
      </c>
      <c r="P316" s="36">
        <f t="shared" si="90"/>
        <v>2.511917285887877E-3</v>
      </c>
      <c r="Q316" s="1">
        <f t="shared" si="102"/>
        <v>0</v>
      </c>
      <c r="R316" s="23">
        <f t="shared" si="103"/>
        <v>218.23349999999999</v>
      </c>
      <c r="S316" s="23">
        <f t="shared" si="91"/>
        <v>0.85</v>
      </c>
      <c r="T316" s="11">
        <f t="shared" si="92"/>
        <v>0.97</v>
      </c>
      <c r="U316" s="20"/>
      <c r="V316" s="30">
        <f t="shared" si="93"/>
        <v>0</v>
      </c>
      <c r="W316" s="24">
        <f t="shared" si="94"/>
        <v>0</v>
      </c>
      <c r="X316" s="24">
        <f t="shared" si="104"/>
        <v>0</v>
      </c>
      <c r="Y316" s="31">
        <f t="shared" si="105"/>
        <v>0</v>
      </c>
      <c r="Z316" s="20"/>
      <c r="AA316" s="19"/>
    </row>
    <row r="317" spans="1:27" ht="15.6" x14ac:dyDescent="0.3">
      <c r="A317" s="32">
        <v>299</v>
      </c>
      <c r="B317" s="28">
        <f>'Curva durate'!B321/1000</f>
        <v>1.0571969775499995E-2</v>
      </c>
      <c r="C317" s="11">
        <f t="shared" si="95"/>
        <v>0.05</v>
      </c>
      <c r="D317" s="11"/>
      <c r="E317" s="29">
        <f t="shared" si="96"/>
        <v>1.0571969775499995E-2</v>
      </c>
      <c r="F317" s="83">
        <f t="shared" si="97"/>
        <v>0</v>
      </c>
      <c r="G317" s="40">
        <f t="shared" si="98"/>
        <v>0</v>
      </c>
      <c r="H317" s="34">
        <f t="shared" si="85"/>
        <v>0</v>
      </c>
      <c r="I317" s="41">
        <f t="shared" si="86"/>
        <v>1.0571969775499995E-2</v>
      </c>
      <c r="J317" s="27">
        <f t="shared" si="87"/>
        <v>0</v>
      </c>
      <c r="K317" s="11">
        <f t="shared" si="88"/>
        <v>219</v>
      </c>
      <c r="L317">
        <f t="shared" si="89"/>
        <v>263</v>
      </c>
      <c r="M317" s="36">
        <f t="shared" si="99"/>
        <v>5.4325205564038109E-2</v>
      </c>
      <c r="N317" s="99">
        <f t="shared" si="100"/>
        <v>6.5750000000000003E-2</v>
      </c>
      <c r="O317">
        <f t="shared" si="101"/>
        <v>1593</v>
      </c>
      <c r="P317" s="36">
        <f t="shared" si="90"/>
        <v>2.511917285887877E-3</v>
      </c>
      <c r="Q317" s="1">
        <f t="shared" si="102"/>
        <v>0</v>
      </c>
      <c r="R317" s="23">
        <f t="shared" si="103"/>
        <v>218.23349999999999</v>
      </c>
      <c r="S317" s="23">
        <f t="shared" si="91"/>
        <v>0.85</v>
      </c>
      <c r="T317" s="11">
        <f t="shared" si="92"/>
        <v>0.97</v>
      </c>
      <c r="U317" s="20"/>
      <c r="V317" s="30">
        <f t="shared" si="93"/>
        <v>0</v>
      </c>
      <c r="W317" s="24">
        <f t="shared" si="94"/>
        <v>0</v>
      </c>
      <c r="X317" s="24">
        <f t="shared" si="104"/>
        <v>0</v>
      </c>
      <c r="Y317" s="31">
        <f t="shared" si="105"/>
        <v>0</v>
      </c>
      <c r="Z317" s="20"/>
      <c r="AA317" s="19"/>
    </row>
    <row r="318" spans="1:27" ht="15.6" x14ac:dyDescent="0.3">
      <c r="A318" s="32">
        <v>300</v>
      </c>
      <c r="B318" s="28">
        <f>'Curva durate'!B322/1000</f>
        <v>1.0506883096299987E-2</v>
      </c>
      <c r="C318" s="11">
        <f t="shared" si="95"/>
        <v>0.05</v>
      </c>
      <c r="D318" s="11"/>
      <c r="E318" s="29">
        <f t="shared" si="96"/>
        <v>1.0506883096299987E-2</v>
      </c>
      <c r="F318" s="83">
        <f t="shared" si="97"/>
        <v>0</v>
      </c>
      <c r="G318" s="40">
        <f t="shared" si="98"/>
        <v>0</v>
      </c>
      <c r="H318" s="34">
        <f t="shared" si="85"/>
        <v>0</v>
      </c>
      <c r="I318" s="41">
        <f t="shared" si="86"/>
        <v>1.0506883096299987E-2</v>
      </c>
      <c r="J318" s="27">
        <f t="shared" si="87"/>
        <v>0</v>
      </c>
      <c r="K318" s="11">
        <f t="shared" si="88"/>
        <v>219</v>
      </c>
      <c r="L318">
        <f t="shared" si="89"/>
        <v>263</v>
      </c>
      <c r="M318" s="36">
        <f t="shared" si="99"/>
        <v>5.4325205564038109E-2</v>
      </c>
      <c r="N318" s="99">
        <f t="shared" si="100"/>
        <v>6.5750000000000003E-2</v>
      </c>
      <c r="O318">
        <f t="shared" si="101"/>
        <v>1593</v>
      </c>
      <c r="P318" s="36">
        <f t="shared" si="90"/>
        <v>2.511917285887877E-3</v>
      </c>
      <c r="Q318" s="1">
        <f t="shared" si="102"/>
        <v>0</v>
      </c>
      <c r="R318" s="23">
        <f t="shared" si="103"/>
        <v>218.23349999999999</v>
      </c>
      <c r="S318" s="23">
        <f t="shared" si="91"/>
        <v>0.85</v>
      </c>
      <c r="T318" s="11">
        <f t="shared" si="92"/>
        <v>0.97</v>
      </c>
      <c r="U318" s="20"/>
      <c r="V318" s="30">
        <f t="shared" si="93"/>
        <v>0</v>
      </c>
      <c r="W318" s="24">
        <f t="shared" si="94"/>
        <v>0</v>
      </c>
      <c r="X318" s="24">
        <f t="shared" si="104"/>
        <v>0</v>
      </c>
      <c r="Y318" s="31">
        <f t="shared" si="105"/>
        <v>0</v>
      </c>
      <c r="Z318" s="20"/>
      <c r="AA318" s="19"/>
    </row>
    <row r="319" spans="1:27" ht="15.6" x14ac:dyDescent="0.3">
      <c r="A319" s="26">
        <v>301</v>
      </c>
      <c r="B319" s="28">
        <f>'Curva durate'!B323/1000</f>
        <v>1.0442325530900007E-2</v>
      </c>
      <c r="C319" s="11">
        <f t="shared" si="95"/>
        <v>0.05</v>
      </c>
      <c r="D319" s="11"/>
      <c r="E319" s="29">
        <f t="shared" si="96"/>
        <v>1.0442325530900007E-2</v>
      </c>
      <c r="F319" s="83">
        <f t="shared" si="97"/>
        <v>0</v>
      </c>
      <c r="G319" s="40">
        <f t="shared" si="98"/>
        <v>0</v>
      </c>
      <c r="H319" s="34">
        <f t="shared" si="85"/>
        <v>0</v>
      </c>
      <c r="I319" s="41">
        <f t="shared" si="86"/>
        <v>1.0442325530900007E-2</v>
      </c>
      <c r="J319" s="27">
        <f t="shared" si="87"/>
        <v>0</v>
      </c>
      <c r="K319" s="11">
        <f t="shared" si="88"/>
        <v>219</v>
      </c>
      <c r="L319">
        <f t="shared" si="89"/>
        <v>263</v>
      </c>
      <c r="M319" s="36">
        <f t="shared" si="99"/>
        <v>5.4325205564038109E-2</v>
      </c>
      <c r="N319" s="99">
        <f t="shared" si="100"/>
        <v>6.5750000000000003E-2</v>
      </c>
      <c r="O319">
        <f t="shared" si="101"/>
        <v>1593</v>
      </c>
      <c r="P319" s="36">
        <f t="shared" si="90"/>
        <v>2.511917285887877E-3</v>
      </c>
      <c r="Q319" s="1">
        <f t="shared" si="102"/>
        <v>0</v>
      </c>
      <c r="R319" s="23">
        <f t="shared" si="103"/>
        <v>218.23349999999999</v>
      </c>
      <c r="S319" s="23">
        <f t="shared" si="91"/>
        <v>0.85</v>
      </c>
      <c r="T319" s="11">
        <f t="shared" si="92"/>
        <v>0.97</v>
      </c>
      <c r="U319" s="20"/>
      <c r="V319" s="30">
        <f t="shared" si="93"/>
        <v>0</v>
      </c>
      <c r="W319" s="24">
        <f t="shared" si="94"/>
        <v>0</v>
      </c>
      <c r="X319" s="24">
        <f t="shared" si="104"/>
        <v>0</v>
      </c>
      <c r="Y319" s="31">
        <f t="shared" si="105"/>
        <v>0</v>
      </c>
      <c r="Z319" s="20"/>
      <c r="AA319" s="19"/>
    </row>
    <row r="320" spans="1:27" ht="15.6" x14ac:dyDescent="0.3">
      <c r="A320" s="32">
        <v>302</v>
      </c>
      <c r="B320" s="28">
        <f>'Curva durate'!B324/1000</f>
        <v>1.03782862475E-2</v>
      </c>
      <c r="C320" s="11">
        <f t="shared" si="95"/>
        <v>0.05</v>
      </c>
      <c r="D320" s="11"/>
      <c r="E320" s="29">
        <f t="shared" si="96"/>
        <v>1.03782862475E-2</v>
      </c>
      <c r="F320" s="83">
        <f t="shared" si="97"/>
        <v>0</v>
      </c>
      <c r="G320" s="40">
        <f t="shared" si="98"/>
        <v>0</v>
      </c>
      <c r="H320" s="34">
        <f t="shared" si="85"/>
        <v>0</v>
      </c>
      <c r="I320" s="41">
        <f t="shared" si="86"/>
        <v>1.03782862475E-2</v>
      </c>
      <c r="J320" s="27">
        <f t="shared" si="87"/>
        <v>0</v>
      </c>
      <c r="K320" s="11">
        <f t="shared" si="88"/>
        <v>219</v>
      </c>
      <c r="L320">
        <f t="shared" si="89"/>
        <v>263</v>
      </c>
      <c r="M320" s="36">
        <f t="shared" si="99"/>
        <v>5.4325205564038109E-2</v>
      </c>
      <c r="N320" s="99">
        <f t="shared" si="100"/>
        <v>6.5750000000000003E-2</v>
      </c>
      <c r="O320">
        <f t="shared" si="101"/>
        <v>1593</v>
      </c>
      <c r="P320" s="36">
        <f t="shared" si="90"/>
        <v>2.511917285887877E-3</v>
      </c>
      <c r="Q320" s="1">
        <f t="shared" si="102"/>
        <v>0</v>
      </c>
      <c r="R320" s="23">
        <f t="shared" si="103"/>
        <v>218.23349999999999</v>
      </c>
      <c r="S320" s="23">
        <f t="shared" si="91"/>
        <v>0.85</v>
      </c>
      <c r="T320" s="11">
        <f t="shared" si="92"/>
        <v>0.97</v>
      </c>
      <c r="U320" s="20"/>
      <c r="V320" s="30">
        <f t="shared" si="93"/>
        <v>0</v>
      </c>
      <c r="W320" s="24">
        <f t="shared" si="94"/>
        <v>0</v>
      </c>
      <c r="X320" s="24">
        <f t="shared" si="104"/>
        <v>0</v>
      </c>
      <c r="Y320" s="31">
        <f t="shared" si="105"/>
        <v>0</v>
      </c>
      <c r="Z320" s="20"/>
      <c r="AA320" s="19"/>
    </row>
    <row r="321" spans="1:27" ht="15.6" x14ac:dyDescent="0.3">
      <c r="A321" s="32">
        <v>303</v>
      </c>
      <c r="B321" s="28">
        <f>'Curva durate'!B325/1000</f>
        <v>1.0314754414300012E-2</v>
      </c>
      <c r="C321" s="11">
        <f t="shared" si="95"/>
        <v>0.05</v>
      </c>
      <c r="D321" s="11"/>
      <c r="E321" s="29">
        <f t="shared" si="96"/>
        <v>1.0314754414300012E-2</v>
      </c>
      <c r="F321" s="83">
        <f t="shared" si="97"/>
        <v>0</v>
      </c>
      <c r="G321" s="40">
        <f t="shared" si="98"/>
        <v>0</v>
      </c>
      <c r="H321" s="34">
        <f t="shared" si="85"/>
        <v>0</v>
      </c>
      <c r="I321" s="41">
        <f t="shared" si="86"/>
        <v>1.0314754414300012E-2</v>
      </c>
      <c r="J321" s="27">
        <f t="shared" si="87"/>
        <v>0</v>
      </c>
      <c r="K321" s="11">
        <f t="shared" si="88"/>
        <v>219</v>
      </c>
      <c r="L321">
        <f t="shared" si="89"/>
        <v>263</v>
      </c>
      <c r="M321" s="36">
        <f t="shared" si="99"/>
        <v>5.4325205564038109E-2</v>
      </c>
      <c r="N321" s="99">
        <f t="shared" si="100"/>
        <v>6.5750000000000003E-2</v>
      </c>
      <c r="O321">
        <f t="shared" si="101"/>
        <v>1593</v>
      </c>
      <c r="P321" s="36">
        <f t="shared" si="90"/>
        <v>2.511917285887877E-3</v>
      </c>
      <c r="Q321" s="1">
        <f t="shared" si="102"/>
        <v>0</v>
      </c>
      <c r="R321" s="23">
        <f t="shared" si="103"/>
        <v>218.23349999999999</v>
      </c>
      <c r="S321" s="23">
        <f t="shared" si="91"/>
        <v>0.85</v>
      </c>
      <c r="T321" s="11">
        <f t="shared" si="92"/>
        <v>0.97</v>
      </c>
      <c r="U321" s="20"/>
      <c r="V321" s="30">
        <f t="shared" si="93"/>
        <v>0</v>
      </c>
      <c r="W321" s="24">
        <f t="shared" si="94"/>
        <v>0</v>
      </c>
      <c r="X321" s="24">
        <f t="shared" si="104"/>
        <v>0</v>
      </c>
      <c r="Y321" s="31">
        <f t="shared" si="105"/>
        <v>0</v>
      </c>
      <c r="Z321" s="20"/>
      <c r="AA321" s="19"/>
    </row>
    <row r="322" spans="1:27" ht="15.6" x14ac:dyDescent="0.3">
      <c r="A322" s="26">
        <v>304</v>
      </c>
      <c r="B322" s="28">
        <f>'Curva durate'!B326/1000</f>
        <v>1.0251719199499973E-2</v>
      </c>
      <c r="C322" s="11">
        <f t="shared" si="95"/>
        <v>0.05</v>
      </c>
      <c r="D322" s="11"/>
      <c r="E322" s="29">
        <f t="shared" si="96"/>
        <v>1.0251719199499973E-2</v>
      </c>
      <c r="F322" s="83">
        <f t="shared" si="97"/>
        <v>0</v>
      </c>
      <c r="G322" s="40">
        <f t="shared" si="98"/>
        <v>0</v>
      </c>
      <c r="H322" s="34">
        <f t="shared" si="85"/>
        <v>0</v>
      </c>
      <c r="I322" s="41">
        <f t="shared" si="86"/>
        <v>1.0251719199499973E-2</v>
      </c>
      <c r="J322" s="27">
        <f t="shared" si="87"/>
        <v>0</v>
      </c>
      <c r="K322" s="11">
        <f t="shared" si="88"/>
        <v>219</v>
      </c>
      <c r="L322">
        <f t="shared" si="89"/>
        <v>263</v>
      </c>
      <c r="M322" s="36">
        <f t="shared" si="99"/>
        <v>5.4325205564038109E-2</v>
      </c>
      <c r="N322" s="99">
        <f t="shared" si="100"/>
        <v>6.5750000000000003E-2</v>
      </c>
      <c r="O322">
        <f t="shared" si="101"/>
        <v>1593</v>
      </c>
      <c r="P322" s="36">
        <f t="shared" si="90"/>
        <v>2.511917285887877E-3</v>
      </c>
      <c r="Q322" s="1">
        <f t="shared" si="102"/>
        <v>0</v>
      </c>
      <c r="R322" s="23">
        <f t="shared" si="103"/>
        <v>218.23349999999999</v>
      </c>
      <c r="S322" s="23">
        <f t="shared" si="91"/>
        <v>0.85</v>
      </c>
      <c r="T322" s="11">
        <f t="shared" si="92"/>
        <v>0.97</v>
      </c>
      <c r="U322" s="20"/>
      <c r="V322" s="30">
        <f t="shared" si="93"/>
        <v>0</v>
      </c>
      <c r="W322" s="24">
        <f t="shared" si="94"/>
        <v>0</v>
      </c>
      <c r="X322" s="24">
        <f t="shared" si="104"/>
        <v>0</v>
      </c>
      <c r="Y322" s="31">
        <f t="shared" si="105"/>
        <v>0</v>
      </c>
      <c r="Z322" s="20"/>
      <c r="AA322" s="19"/>
    </row>
    <row r="323" spans="1:27" ht="15.6" x14ac:dyDescent="0.3">
      <c r="A323" s="32">
        <v>305</v>
      </c>
      <c r="B323" s="28">
        <f>'Curva durate'!B327/1000</f>
        <v>1.0189169771300015E-2</v>
      </c>
      <c r="C323" s="11">
        <f t="shared" si="95"/>
        <v>0.05</v>
      </c>
      <c r="D323" s="11"/>
      <c r="E323" s="29">
        <f t="shared" si="96"/>
        <v>1.0189169771300015E-2</v>
      </c>
      <c r="F323" s="83">
        <f t="shared" si="97"/>
        <v>0</v>
      </c>
      <c r="G323" s="40">
        <f t="shared" si="98"/>
        <v>0</v>
      </c>
      <c r="H323" s="34">
        <f t="shared" si="85"/>
        <v>0</v>
      </c>
      <c r="I323" s="41">
        <f t="shared" si="86"/>
        <v>1.0189169771300015E-2</v>
      </c>
      <c r="J323" s="27">
        <f t="shared" si="87"/>
        <v>0</v>
      </c>
      <c r="K323" s="11">
        <f t="shared" si="88"/>
        <v>219</v>
      </c>
      <c r="L323">
        <f t="shared" si="89"/>
        <v>263</v>
      </c>
      <c r="M323" s="36">
        <f t="shared" si="99"/>
        <v>5.4325205564038109E-2</v>
      </c>
      <c r="N323" s="99">
        <f t="shared" si="100"/>
        <v>6.5750000000000003E-2</v>
      </c>
      <c r="O323">
        <f t="shared" si="101"/>
        <v>1593</v>
      </c>
      <c r="P323" s="36">
        <f t="shared" si="90"/>
        <v>2.511917285887877E-3</v>
      </c>
      <c r="Q323" s="1">
        <f t="shared" si="102"/>
        <v>0</v>
      </c>
      <c r="R323" s="23">
        <f t="shared" si="103"/>
        <v>218.23349999999999</v>
      </c>
      <c r="S323" s="23">
        <f t="shared" si="91"/>
        <v>0.85</v>
      </c>
      <c r="T323" s="11">
        <f t="shared" si="92"/>
        <v>0.97</v>
      </c>
      <c r="U323" s="20"/>
      <c r="V323" s="30">
        <f t="shared" si="93"/>
        <v>0</v>
      </c>
      <c r="W323" s="24">
        <f t="shared" si="94"/>
        <v>0</v>
      </c>
      <c r="X323" s="24">
        <f t="shared" si="104"/>
        <v>0</v>
      </c>
      <c r="Y323" s="31">
        <f t="shared" si="105"/>
        <v>0</v>
      </c>
      <c r="Z323" s="20"/>
      <c r="AA323" s="19"/>
    </row>
    <row r="324" spans="1:27" ht="15.6" x14ac:dyDescent="0.3">
      <c r="A324" s="32">
        <v>306</v>
      </c>
      <c r="B324" s="28">
        <f>'Curva durate'!B328/1000</f>
        <v>1.0127095297900013E-2</v>
      </c>
      <c r="C324" s="11">
        <f t="shared" si="95"/>
        <v>0.05</v>
      </c>
      <c r="D324" s="11"/>
      <c r="E324" s="29">
        <f t="shared" si="96"/>
        <v>1.0127095297900013E-2</v>
      </c>
      <c r="F324" s="83">
        <f t="shared" si="97"/>
        <v>0</v>
      </c>
      <c r="G324" s="40">
        <f t="shared" si="98"/>
        <v>0</v>
      </c>
      <c r="H324" s="34">
        <f t="shared" si="85"/>
        <v>0</v>
      </c>
      <c r="I324" s="41">
        <f t="shared" si="86"/>
        <v>1.0127095297900013E-2</v>
      </c>
      <c r="J324" s="27">
        <f t="shared" si="87"/>
        <v>0</v>
      </c>
      <c r="K324" s="11">
        <f t="shared" si="88"/>
        <v>219</v>
      </c>
      <c r="L324">
        <f t="shared" si="89"/>
        <v>263</v>
      </c>
      <c r="M324" s="36">
        <f t="shared" si="99"/>
        <v>5.4325205564038109E-2</v>
      </c>
      <c r="N324" s="99">
        <f t="shared" si="100"/>
        <v>6.5750000000000003E-2</v>
      </c>
      <c r="O324">
        <f t="shared" si="101"/>
        <v>1593</v>
      </c>
      <c r="P324" s="36">
        <f t="shared" si="90"/>
        <v>2.511917285887877E-3</v>
      </c>
      <c r="Q324" s="1">
        <f t="shared" si="102"/>
        <v>0</v>
      </c>
      <c r="R324" s="23">
        <f t="shared" si="103"/>
        <v>218.23349999999999</v>
      </c>
      <c r="S324" s="23">
        <f t="shared" si="91"/>
        <v>0.85</v>
      </c>
      <c r="T324" s="11">
        <f t="shared" si="92"/>
        <v>0.97</v>
      </c>
      <c r="U324" s="20"/>
      <c r="V324" s="30">
        <f t="shared" si="93"/>
        <v>0</v>
      </c>
      <c r="W324" s="24">
        <f t="shared" si="94"/>
        <v>0</v>
      </c>
      <c r="X324" s="24">
        <f t="shared" si="104"/>
        <v>0</v>
      </c>
      <c r="Y324" s="31">
        <f t="shared" si="105"/>
        <v>0</v>
      </c>
      <c r="Z324" s="20"/>
      <c r="AA324" s="19"/>
    </row>
    <row r="325" spans="1:27" ht="15.6" x14ac:dyDescent="0.3">
      <c r="A325" s="26">
        <v>307</v>
      </c>
      <c r="B325" s="28">
        <f>'Curva durate'!B329/1000</f>
        <v>1.0065484947499983E-2</v>
      </c>
      <c r="C325" s="11">
        <f t="shared" si="95"/>
        <v>0.05</v>
      </c>
      <c r="D325" s="11"/>
      <c r="E325" s="29">
        <f t="shared" si="96"/>
        <v>1.0065484947499983E-2</v>
      </c>
      <c r="F325" s="83">
        <f t="shared" si="97"/>
        <v>0</v>
      </c>
      <c r="G325" s="40">
        <f t="shared" si="98"/>
        <v>0</v>
      </c>
      <c r="H325" s="34">
        <f t="shared" si="85"/>
        <v>0</v>
      </c>
      <c r="I325" s="41">
        <f t="shared" si="86"/>
        <v>1.0065484947499983E-2</v>
      </c>
      <c r="J325" s="27">
        <f t="shared" si="87"/>
        <v>0</v>
      </c>
      <c r="K325" s="11">
        <f t="shared" si="88"/>
        <v>219</v>
      </c>
      <c r="L325">
        <f t="shared" si="89"/>
        <v>263</v>
      </c>
      <c r="M325" s="36">
        <f t="shared" si="99"/>
        <v>5.4325205564038109E-2</v>
      </c>
      <c r="N325" s="99">
        <f t="shared" si="100"/>
        <v>6.5750000000000003E-2</v>
      </c>
      <c r="O325">
        <f t="shared" si="101"/>
        <v>1593</v>
      </c>
      <c r="P325" s="36">
        <f t="shared" si="90"/>
        <v>2.511917285887877E-3</v>
      </c>
      <c r="Q325" s="1">
        <f t="shared" si="102"/>
        <v>0</v>
      </c>
      <c r="R325" s="23">
        <f t="shared" si="103"/>
        <v>218.23349999999999</v>
      </c>
      <c r="S325" s="23">
        <f t="shared" si="91"/>
        <v>0.85</v>
      </c>
      <c r="T325" s="11">
        <f t="shared" si="92"/>
        <v>0.97</v>
      </c>
      <c r="U325" s="20"/>
      <c r="V325" s="30">
        <f t="shared" si="93"/>
        <v>0</v>
      </c>
      <c r="W325" s="24">
        <f t="shared" si="94"/>
        <v>0</v>
      </c>
      <c r="X325" s="24">
        <f t="shared" si="104"/>
        <v>0</v>
      </c>
      <c r="Y325" s="31">
        <f t="shared" si="105"/>
        <v>0</v>
      </c>
      <c r="Z325" s="20"/>
      <c r="AA325" s="19"/>
    </row>
    <row r="326" spans="1:27" ht="15.6" x14ac:dyDescent="0.3">
      <c r="A326" s="32">
        <v>308</v>
      </c>
      <c r="B326" s="28">
        <f>'Curva durate'!B330/1000</f>
        <v>1.0004327888299983E-2</v>
      </c>
      <c r="C326" s="11">
        <f t="shared" si="95"/>
        <v>0.05</v>
      </c>
      <c r="D326" s="11"/>
      <c r="E326" s="29">
        <f t="shared" si="96"/>
        <v>1.0004327888299983E-2</v>
      </c>
      <c r="F326" s="83">
        <f t="shared" si="97"/>
        <v>0</v>
      </c>
      <c r="G326" s="40">
        <f t="shared" si="98"/>
        <v>0</v>
      </c>
      <c r="H326" s="34">
        <f t="shared" si="85"/>
        <v>0</v>
      </c>
      <c r="I326" s="41">
        <f t="shared" si="86"/>
        <v>1.0004327888299983E-2</v>
      </c>
      <c r="J326" s="27">
        <f t="shared" si="87"/>
        <v>0</v>
      </c>
      <c r="K326" s="11">
        <f t="shared" si="88"/>
        <v>219</v>
      </c>
      <c r="L326">
        <f t="shared" si="89"/>
        <v>263</v>
      </c>
      <c r="M326" s="36">
        <f t="shared" si="99"/>
        <v>5.4325205564038109E-2</v>
      </c>
      <c r="N326" s="99">
        <f t="shared" si="100"/>
        <v>6.5750000000000003E-2</v>
      </c>
      <c r="O326">
        <f t="shared" si="101"/>
        <v>1593</v>
      </c>
      <c r="P326" s="36">
        <f t="shared" si="90"/>
        <v>2.511917285887877E-3</v>
      </c>
      <c r="Q326" s="1">
        <f t="shared" si="102"/>
        <v>0</v>
      </c>
      <c r="R326" s="23">
        <f t="shared" si="103"/>
        <v>218.23349999999999</v>
      </c>
      <c r="S326" s="23">
        <f t="shared" si="91"/>
        <v>0.85</v>
      </c>
      <c r="T326" s="11">
        <f t="shared" si="92"/>
        <v>0.97</v>
      </c>
      <c r="U326" s="20"/>
      <c r="V326" s="30">
        <f t="shared" si="93"/>
        <v>0</v>
      </c>
      <c r="W326" s="24">
        <f t="shared" si="94"/>
        <v>0</v>
      </c>
      <c r="X326" s="24">
        <f t="shared" si="104"/>
        <v>0</v>
      </c>
      <c r="Y326" s="31">
        <f t="shared" si="105"/>
        <v>0</v>
      </c>
      <c r="Z326" s="20"/>
      <c r="AA326" s="19"/>
    </row>
    <row r="327" spans="1:27" ht="15.6" x14ac:dyDescent="0.3">
      <c r="A327" s="32">
        <v>309</v>
      </c>
      <c r="B327" s="28">
        <f>'Curva durate'!B331/1000</f>
        <v>9.9436132885000177E-3</v>
      </c>
      <c r="C327" s="11">
        <f t="shared" si="95"/>
        <v>0.05</v>
      </c>
      <c r="D327" s="11"/>
      <c r="E327" s="29">
        <f t="shared" si="96"/>
        <v>9.9436132885000177E-3</v>
      </c>
      <c r="F327" s="83">
        <f t="shared" si="97"/>
        <v>0</v>
      </c>
      <c r="G327" s="40">
        <f t="shared" si="98"/>
        <v>0</v>
      </c>
      <c r="H327" s="34">
        <f t="shared" si="85"/>
        <v>0</v>
      </c>
      <c r="I327" s="41">
        <f t="shared" si="86"/>
        <v>9.9436132885000177E-3</v>
      </c>
      <c r="J327" s="27">
        <f t="shared" si="87"/>
        <v>0</v>
      </c>
      <c r="K327" s="11">
        <f t="shared" si="88"/>
        <v>219</v>
      </c>
      <c r="L327">
        <f t="shared" si="89"/>
        <v>263</v>
      </c>
      <c r="M327" s="36">
        <f t="shared" si="99"/>
        <v>5.4325205564038109E-2</v>
      </c>
      <c r="N327" s="99">
        <f t="shared" si="100"/>
        <v>6.5750000000000003E-2</v>
      </c>
      <c r="O327">
        <f t="shared" si="101"/>
        <v>1593</v>
      </c>
      <c r="P327" s="36">
        <f t="shared" si="90"/>
        <v>2.511917285887877E-3</v>
      </c>
      <c r="Q327" s="1">
        <f t="shared" si="102"/>
        <v>0</v>
      </c>
      <c r="R327" s="23">
        <f t="shared" si="103"/>
        <v>218.23349999999999</v>
      </c>
      <c r="S327" s="23">
        <f t="shared" si="91"/>
        <v>0.85</v>
      </c>
      <c r="T327" s="11">
        <f t="shared" si="92"/>
        <v>0.97</v>
      </c>
      <c r="U327" s="20"/>
      <c r="V327" s="30">
        <f t="shared" si="93"/>
        <v>0</v>
      </c>
      <c r="W327" s="24">
        <f t="shared" si="94"/>
        <v>0</v>
      </c>
      <c r="X327" s="24">
        <f t="shared" si="104"/>
        <v>0</v>
      </c>
      <c r="Y327" s="31">
        <f t="shared" si="105"/>
        <v>0</v>
      </c>
      <c r="Z327" s="20"/>
      <c r="AA327" s="19"/>
    </row>
    <row r="328" spans="1:27" ht="15.6" x14ac:dyDescent="0.3">
      <c r="A328" s="26">
        <v>310</v>
      </c>
      <c r="B328" s="28">
        <f>'Curva durate'!B332/1000</f>
        <v>9.8833303163000045E-3</v>
      </c>
      <c r="C328" s="11">
        <f t="shared" si="95"/>
        <v>0.05</v>
      </c>
      <c r="D328" s="11"/>
      <c r="E328" s="29">
        <f t="shared" si="96"/>
        <v>9.8833303163000045E-3</v>
      </c>
      <c r="F328" s="83">
        <f t="shared" si="97"/>
        <v>0</v>
      </c>
      <c r="G328" s="40">
        <f t="shared" si="98"/>
        <v>0</v>
      </c>
      <c r="H328" s="34">
        <f t="shared" si="85"/>
        <v>0</v>
      </c>
      <c r="I328" s="41">
        <f t="shared" si="86"/>
        <v>9.8833303163000045E-3</v>
      </c>
      <c r="J328" s="27">
        <f t="shared" si="87"/>
        <v>0</v>
      </c>
      <c r="K328" s="11">
        <f t="shared" si="88"/>
        <v>219</v>
      </c>
      <c r="L328">
        <f t="shared" si="89"/>
        <v>263</v>
      </c>
      <c r="M328" s="36">
        <f t="shared" si="99"/>
        <v>5.4325205564038109E-2</v>
      </c>
      <c r="N328" s="99">
        <f t="shared" si="100"/>
        <v>6.5750000000000003E-2</v>
      </c>
      <c r="O328">
        <f t="shared" si="101"/>
        <v>1593</v>
      </c>
      <c r="P328" s="36">
        <f t="shared" si="90"/>
        <v>2.511917285887877E-3</v>
      </c>
      <c r="Q328" s="1">
        <f t="shared" si="102"/>
        <v>0</v>
      </c>
      <c r="R328" s="23">
        <f t="shared" si="103"/>
        <v>218.23349999999999</v>
      </c>
      <c r="S328" s="23">
        <f t="shared" si="91"/>
        <v>0.85</v>
      </c>
      <c r="T328" s="11">
        <f t="shared" si="92"/>
        <v>0.97</v>
      </c>
      <c r="U328" s="20"/>
      <c r="V328" s="30">
        <f t="shared" si="93"/>
        <v>0</v>
      </c>
      <c r="W328" s="24">
        <f t="shared" si="94"/>
        <v>0</v>
      </c>
      <c r="X328" s="24">
        <f t="shared" si="104"/>
        <v>0</v>
      </c>
      <c r="Y328" s="31">
        <f t="shared" si="105"/>
        <v>0</v>
      </c>
      <c r="Z328" s="20"/>
      <c r="AA328" s="19"/>
    </row>
    <row r="329" spans="1:27" ht="15.6" x14ac:dyDescent="0.3">
      <c r="A329" s="32">
        <v>311</v>
      </c>
      <c r="B329" s="28">
        <f>'Curva durate'!B333/1000</f>
        <v>9.8234681398999719E-3</v>
      </c>
      <c r="C329" s="11">
        <f t="shared" si="95"/>
        <v>0.05</v>
      </c>
      <c r="D329" s="11"/>
      <c r="E329" s="29">
        <f t="shared" si="96"/>
        <v>9.8234681398999719E-3</v>
      </c>
      <c r="F329" s="83">
        <f t="shared" si="97"/>
        <v>0</v>
      </c>
      <c r="G329" s="40">
        <f t="shared" si="98"/>
        <v>0</v>
      </c>
      <c r="H329" s="34">
        <f t="shared" si="85"/>
        <v>0</v>
      </c>
      <c r="I329" s="41">
        <f t="shared" si="86"/>
        <v>9.8234681398999719E-3</v>
      </c>
      <c r="J329" s="27">
        <f t="shared" si="87"/>
        <v>0</v>
      </c>
      <c r="K329" s="11">
        <f t="shared" si="88"/>
        <v>219</v>
      </c>
      <c r="L329">
        <f t="shared" si="89"/>
        <v>263</v>
      </c>
      <c r="M329" s="36">
        <f t="shared" si="99"/>
        <v>5.4325205564038109E-2</v>
      </c>
      <c r="N329" s="99">
        <f t="shared" si="100"/>
        <v>6.5750000000000003E-2</v>
      </c>
      <c r="O329">
        <f t="shared" si="101"/>
        <v>1593</v>
      </c>
      <c r="P329" s="36">
        <f t="shared" si="90"/>
        <v>2.511917285887877E-3</v>
      </c>
      <c r="Q329" s="1">
        <f t="shared" si="102"/>
        <v>0</v>
      </c>
      <c r="R329" s="23">
        <f t="shared" si="103"/>
        <v>218.23349999999999</v>
      </c>
      <c r="S329" s="23">
        <f t="shared" si="91"/>
        <v>0.85</v>
      </c>
      <c r="T329" s="11">
        <f t="shared" si="92"/>
        <v>0.97</v>
      </c>
      <c r="U329" s="20"/>
      <c r="V329" s="30">
        <f t="shared" si="93"/>
        <v>0</v>
      </c>
      <c r="W329" s="24">
        <f t="shared" si="94"/>
        <v>0</v>
      </c>
      <c r="X329" s="24">
        <f t="shared" si="104"/>
        <v>0</v>
      </c>
      <c r="Y329" s="31">
        <f t="shared" si="105"/>
        <v>0</v>
      </c>
      <c r="Z329" s="20"/>
      <c r="AA329" s="19"/>
    </row>
    <row r="330" spans="1:27" ht="15.6" x14ac:dyDescent="0.3">
      <c r="A330" s="32">
        <v>312</v>
      </c>
      <c r="B330" s="28">
        <f>'Curva durate'!B334/1000</f>
        <v>9.7640159274999978E-3</v>
      </c>
      <c r="C330" s="11">
        <f t="shared" si="95"/>
        <v>0.05</v>
      </c>
      <c r="D330" s="11"/>
      <c r="E330" s="29">
        <f t="shared" si="96"/>
        <v>9.7640159274999978E-3</v>
      </c>
      <c r="F330" s="83">
        <f t="shared" si="97"/>
        <v>0</v>
      </c>
      <c r="G330" s="40">
        <f t="shared" si="98"/>
        <v>0</v>
      </c>
      <c r="H330" s="34">
        <f t="shared" si="85"/>
        <v>0</v>
      </c>
      <c r="I330" s="41">
        <f t="shared" si="86"/>
        <v>9.7640159274999978E-3</v>
      </c>
      <c r="J330" s="27">
        <f t="shared" si="87"/>
        <v>0</v>
      </c>
      <c r="K330" s="11">
        <f t="shared" si="88"/>
        <v>219</v>
      </c>
      <c r="L330">
        <f t="shared" si="89"/>
        <v>263</v>
      </c>
      <c r="M330" s="36">
        <f t="shared" si="99"/>
        <v>5.4325205564038109E-2</v>
      </c>
      <c r="N330" s="99">
        <f t="shared" si="100"/>
        <v>6.5750000000000003E-2</v>
      </c>
      <c r="O330">
        <f t="shared" si="101"/>
        <v>1593</v>
      </c>
      <c r="P330" s="36">
        <f t="shared" si="90"/>
        <v>2.511917285887877E-3</v>
      </c>
      <c r="Q330" s="1">
        <f t="shared" si="102"/>
        <v>0</v>
      </c>
      <c r="R330" s="23">
        <f t="shared" si="103"/>
        <v>218.23349999999999</v>
      </c>
      <c r="S330" s="23">
        <f t="shared" si="91"/>
        <v>0.85</v>
      </c>
      <c r="T330" s="11">
        <f t="shared" si="92"/>
        <v>0.97</v>
      </c>
      <c r="U330" s="20"/>
      <c r="V330" s="30">
        <f t="shared" si="93"/>
        <v>0</v>
      </c>
      <c r="W330" s="24">
        <f t="shared" si="94"/>
        <v>0</v>
      </c>
      <c r="X330" s="24">
        <f t="shared" si="104"/>
        <v>0</v>
      </c>
      <c r="Y330" s="31">
        <f t="shared" si="105"/>
        <v>0</v>
      </c>
      <c r="Z330" s="20"/>
      <c r="AA330" s="19"/>
    </row>
    <row r="331" spans="1:27" ht="15.6" x14ac:dyDescent="0.3">
      <c r="A331" s="26">
        <v>313</v>
      </c>
      <c r="B331" s="28">
        <f>'Curva durate'!B335/1000</f>
        <v>9.7049628473000089E-3</v>
      </c>
      <c r="C331" s="11">
        <f t="shared" si="95"/>
        <v>0.05</v>
      </c>
      <c r="D331" s="11"/>
      <c r="E331" s="29">
        <f t="shared" si="96"/>
        <v>9.7049628473000089E-3</v>
      </c>
      <c r="F331" s="83">
        <f t="shared" si="97"/>
        <v>0</v>
      </c>
      <c r="G331" s="40">
        <f t="shared" si="98"/>
        <v>0</v>
      </c>
      <c r="H331" s="34">
        <f t="shared" si="85"/>
        <v>0</v>
      </c>
      <c r="I331" s="41">
        <f t="shared" si="86"/>
        <v>9.7049628473000089E-3</v>
      </c>
      <c r="J331" s="27">
        <f t="shared" si="87"/>
        <v>0</v>
      </c>
      <c r="K331" s="11">
        <f t="shared" si="88"/>
        <v>219</v>
      </c>
      <c r="L331">
        <f t="shared" si="89"/>
        <v>263</v>
      </c>
      <c r="M331" s="36">
        <f t="shared" si="99"/>
        <v>5.4325205564038109E-2</v>
      </c>
      <c r="N331" s="99">
        <f t="shared" si="100"/>
        <v>6.5750000000000003E-2</v>
      </c>
      <c r="O331">
        <f t="shared" si="101"/>
        <v>1593</v>
      </c>
      <c r="P331" s="36">
        <f t="shared" si="90"/>
        <v>2.511917285887877E-3</v>
      </c>
      <c r="Q331" s="1">
        <f t="shared" si="102"/>
        <v>0</v>
      </c>
      <c r="R331" s="23">
        <f t="shared" si="103"/>
        <v>218.23349999999999</v>
      </c>
      <c r="S331" s="23">
        <f t="shared" si="91"/>
        <v>0.85</v>
      </c>
      <c r="T331" s="11">
        <f t="shared" si="92"/>
        <v>0.97</v>
      </c>
      <c r="U331" s="20"/>
      <c r="V331" s="30">
        <f t="shared" si="93"/>
        <v>0</v>
      </c>
      <c r="W331" s="24">
        <f t="shared" si="94"/>
        <v>0</v>
      </c>
      <c r="X331" s="24">
        <f t="shared" si="104"/>
        <v>0</v>
      </c>
      <c r="Y331" s="31">
        <f t="shared" si="105"/>
        <v>0</v>
      </c>
      <c r="Z331" s="20"/>
      <c r="AA331" s="19"/>
    </row>
    <row r="332" spans="1:27" ht="15.6" x14ac:dyDescent="0.3">
      <c r="A332" s="32">
        <v>314</v>
      </c>
      <c r="B332" s="28">
        <f>'Curva durate'!B336/1000</f>
        <v>9.6462980675000275E-3</v>
      </c>
      <c r="C332" s="11">
        <f t="shared" si="95"/>
        <v>0.05</v>
      </c>
      <c r="D332" s="11"/>
      <c r="E332" s="29">
        <f t="shared" si="96"/>
        <v>9.6462980675000275E-3</v>
      </c>
      <c r="F332" s="83">
        <f t="shared" si="97"/>
        <v>0</v>
      </c>
      <c r="G332" s="40">
        <f t="shared" si="98"/>
        <v>0</v>
      </c>
      <c r="H332" s="34">
        <f t="shared" si="85"/>
        <v>0</v>
      </c>
      <c r="I332" s="41">
        <f t="shared" si="86"/>
        <v>9.6462980675000275E-3</v>
      </c>
      <c r="J332" s="27">
        <f t="shared" si="87"/>
        <v>0</v>
      </c>
      <c r="K332" s="11">
        <f t="shared" si="88"/>
        <v>219</v>
      </c>
      <c r="L332">
        <f t="shared" si="89"/>
        <v>263</v>
      </c>
      <c r="M332" s="36">
        <f t="shared" si="99"/>
        <v>5.4325205564038109E-2</v>
      </c>
      <c r="N332" s="99">
        <f t="shared" si="100"/>
        <v>6.5750000000000003E-2</v>
      </c>
      <c r="O332">
        <f t="shared" si="101"/>
        <v>1593</v>
      </c>
      <c r="P332" s="36">
        <f t="shared" si="90"/>
        <v>2.511917285887877E-3</v>
      </c>
      <c r="Q332" s="1">
        <f t="shared" si="102"/>
        <v>0</v>
      </c>
      <c r="R332" s="23">
        <f t="shared" si="103"/>
        <v>218.23349999999999</v>
      </c>
      <c r="S332" s="23">
        <f t="shared" si="91"/>
        <v>0.85</v>
      </c>
      <c r="T332" s="11">
        <f t="shared" si="92"/>
        <v>0.97</v>
      </c>
      <c r="U332" s="20"/>
      <c r="V332" s="30">
        <f t="shared" si="93"/>
        <v>0</v>
      </c>
      <c r="W332" s="24">
        <f t="shared" si="94"/>
        <v>0</v>
      </c>
      <c r="X332" s="24">
        <f t="shared" si="104"/>
        <v>0</v>
      </c>
      <c r="Y332" s="31">
        <f t="shared" si="105"/>
        <v>0</v>
      </c>
      <c r="Z332" s="20"/>
      <c r="AA332" s="19"/>
    </row>
    <row r="333" spans="1:27" ht="15.6" x14ac:dyDescent="0.3">
      <c r="A333" s="32">
        <v>315</v>
      </c>
      <c r="B333" s="28">
        <f>'Curva durate'!B337/1000</f>
        <v>9.5880107562999802E-3</v>
      </c>
      <c r="C333" s="11">
        <f t="shared" si="95"/>
        <v>0.05</v>
      </c>
      <c r="D333" s="11"/>
      <c r="E333" s="29">
        <f t="shared" si="96"/>
        <v>9.5880107562999802E-3</v>
      </c>
      <c r="F333" s="83">
        <f t="shared" si="97"/>
        <v>0</v>
      </c>
      <c r="G333" s="40">
        <f t="shared" si="98"/>
        <v>0</v>
      </c>
      <c r="H333" s="34">
        <f t="shared" si="85"/>
        <v>0</v>
      </c>
      <c r="I333" s="41">
        <f t="shared" si="86"/>
        <v>9.5880107562999802E-3</v>
      </c>
      <c r="J333" s="27">
        <f t="shared" si="87"/>
        <v>0</v>
      </c>
      <c r="K333" s="11">
        <f t="shared" si="88"/>
        <v>219</v>
      </c>
      <c r="L333">
        <f t="shared" si="89"/>
        <v>263</v>
      </c>
      <c r="M333" s="36">
        <f t="shared" si="99"/>
        <v>5.4325205564038109E-2</v>
      </c>
      <c r="N333" s="99">
        <f t="shared" si="100"/>
        <v>6.5750000000000003E-2</v>
      </c>
      <c r="O333">
        <f t="shared" si="101"/>
        <v>1593</v>
      </c>
      <c r="P333" s="36">
        <f t="shared" si="90"/>
        <v>2.511917285887877E-3</v>
      </c>
      <c r="Q333" s="1">
        <f t="shared" si="102"/>
        <v>0</v>
      </c>
      <c r="R333" s="23">
        <f t="shared" si="103"/>
        <v>218.23349999999999</v>
      </c>
      <c r="S333" s="23">
        <f t="shared" si="91"/>
        <v>0.85</v>
      </c>
      <c r="T333" s="11">
        <f t="shared" si="92"/>
        <v>0.97</v>
      </c>
      <c r="U333" s="20"/>
      <c r="V333" s="30">
        <f t="shared" si="93"/>
        <v>0</v>
      </c>
      <c r="W333" s="24">
        <f t="shared" si="94"/>
        <v>0</v>
      </c>
      <c r="X333" s="24">
        <f t="shared" si="104"/>
        <v>0</v>
      </c>
      <c r="Y333" s="31">
        <f t="shared" si="105"/>
        <v>0</v>
      </c>
      <c r="Z333" s="20"/>
      <c r="AA333" s="19"/>
    </row>
    <row r="334" spans="1:27" ht="15.6" x14ac:dyDescent="0.3">
      <c r="A334" s="26">
        <v>316</v>
      </c>
      <c r="B334" s="28">
        <f>'Curva durate'!B338/1000</f>
        <v>9.5300900818999987E-3</v>
      </c>
      <c r="C334" s="11">
        <f t="shared" si="95"/>
        <v>0.05</v>
      </c>
      <c r="D334" s="11"/>
      <c r="E334" s="29">
        <f t="shared" si="96"/>
        <v>9.5300900818999987E-3</v>
      </c>
      <c r="F334" s="83">
        <f t="shared" si="97"/>
        <v>0</v>
      </c>
      <c r="G334" s="40">
        <f t="shared" si="98"/>
        <v>0</v>
      </c>
      <c r="H334" s="34">
        <f t="shared" si="85"/>
        <v>0</v>
      </c>
      <c r="I334" s="41">
        <f t="shared" si="86"/>
        <v>9.5300900818999987E-3</v>
      </c>
      <c r="J334" s="27">
        <f t="shared" si="87"/>
        <v>0</v>
      </c>
      <c r="K334" s="11">
        <f t="shared" si="88"/>
        <v>219</v>
      </c>
      <c r="L334">
        <f t="shared" si="89"/>
        <v>263</v>
      </c>
      <c r="M334" s="36">
        <f t="shared" si="99"/>
        <v>5.4325205564038109E-2</v>
      </c>
      <c r="N334" s="99">
        <f t="shared" si="100"/>
        <v>6.5750000000000003E-2</v>
      </c>
      <c r="O334">
        <f t="shared" si="101"/>
        <v>1593</v>
      </c>
      <c r="P334" s="36">
        <f t="shared" si="90"/>
        <v>2.511917285887877E-3</v>
      </c>
      <c r="Q334" s="1">
        <f t="shared" si="102"/>
        <v>0</v>
      </c>
      <c r="R334" s="23">
        <f t="shared" si="103"/>
        <v>218.23349999999999</v>
      </c>
      <c r="S334" s="23">
        <f t="shared" si="91"/>
        <v>0.85</v>
      </c>
      <c r="T334" s="11">
        <f t="shared" si="92"/>
        <v>0.97</v>
      </c>
      <c r="U334" s="20"/>
      <c r="V334" s="30">
        <f t="shared" si="93"/>
        <v>0</v>
      </c>
      <c r="W334" s="24">
        <f t="shared" si="94"/>
        <v>0</v>
      </c>
      <c r="X334" s="24">
        <f t="shared" si="104"/>
        <v>0</v>
      </c>
      <c r="Y334" s="31">
        <f t="shared" si="105"/>
        <v>0</v>
      </c>
      <c r="Z334" s="20"/>
      <c r="AA334" s="19"/>
    </row>
    <row r="335" spans="1:27" ht="15.6" x14ac:dyDescent="0.3">
      <c r="A335" s="32">
        <v>317</v>
      </c>
      <c r="B335" s="28">
        <f>'Curva durate'!B339/1000</f>
        <v>9.4725252124999888E-3</v>
      </c>
      <c r="C335" s="11">
        <f t="shared" si="95"/>
        <v>0.05</v>
      </c>
      <c r="D335" s="11"/>
      <c r="E335" s="29">
        <f t="shared" si="96"/>
        <v>9.4725252124999888E-3</v>
      </c>
      <c r="F335" s="83">
        <f t="shared" si="97"/>
        <v>0</v>
      </c>
      <c r="G335" s="40">
        <f t="shared" si="98"/>
        <v>0</v>
      </c>
      <c r="H335" s="34">
        <f t="shared" si="85"/>
        <v>0</v>
      </c>
      <c r="I335" s="41">
        <f t="shared" si="86"/>
        <v>9.4725252124999888E-3</v>
      </c>
      <c r="J335" s="27">
        <f t="shared" si="87"/>
        <v>0</v>
      </c>
      <c r="K335" s="11">
        <f t="shared" si="88"/>
        <v>219</v>
      </c>
      <c r="L335">
        <f t="shared" si="89"/>
        <v>263</v>
      </c>
      <c r="M335" s="36">
        <f t="shared" si="99"/>
        <v>5.4325205564038109E-2</v>
      </c>
      <c r="N335" s="99">
        <f t="shared" si="100"/>
        <v>6.5750000000000003E-2</v>
      </c>
      <c r="O335">
        <f t="shared" si="101"/>
        <v>1593</v>
      </c>
      <c r="P335" s="36">
        <f t="shared" si="90"/>
        <v>2.511917285887877E-3</v>
      </c>
      <c r="Q335" s="1">
        <f t="shared" si="102"/>
        <v>0</v>
      </c>
      <c r="R335" s="23">
        <f t="shared" si="103"/>
        <v>218.23349999999999</v>
      </c>
      <c r="S335" s="23">
        <f t="shared" si="91"/>
        <v>0.85</v>
      </c>
      <c r="T335" s="11">
        <f t="shared" si="92"/>
        <v>0.97</v>
      </c>
      <c r="U335" s="20"/>
      <c r="V335" s="30">
        <f t="shared" si="93"/>
        <v>0</v>
      </c>
      <c r="W335" s="24">
        <f t="shared" si="94"/>
        <v>0</v>
      </c>
      <c r="X335" s="24">
        <f t="shared" si="104"/>
        <v>0</v>
      </c>
      <c r="Y335" s="31">
        <f t="shared" si="105"/>
        <v>0</v>
      </c>
      <c r="Z335" s="20"/>
      <c r="AA335" s="19"/>
    </row>
    <row r="336" spans="1:27" ht="15.6" x14ac:dyDescent="0.3">
      <c r="A336" s="32">
        <v>318</v>
      </c>
      <c r="B336" s="28">
        <f>'Curva durate'!B340/1000</f>
        <v>9.415305316299992E-3</v>
      </c>
      <c r="C336" s="11">
        <f t="shared" si="95"/>
        <v>0.05</v>
      </c>
      <c r="D336" s="11"/>
      <c r="E336" s="29">
        <f t="shared" si="96"/>
        <v>9.415305316299992E-3</v>
      </c>
      <c r="F336" s="83">
        <f t="shared" si="97"/>
        <v>0</v>
      </c>
      <c r="G336" s="40">
        <f t="shared" si="98"/>
        <v>0</v>
      </c>
      <c r="H336" s="34">
        <f t="shared" si="85"/>
        <v>0</v>
      </c>
      <c r="I336" s="41">
        <f t="shared" si="86"/>
        <v>9.415305316299992E-3</v>
      </c>
      <c r="J336" s="27">
        <f t="shared" si="87"/>
        <v>0</v>
      </c>
      <c r="K336" s="11">
        <f t="shared" si="88"/>
        <v>219</v>
      </c>
      <c r="L336">
        <f t="shared" si="89"/>
        <v>263</v>
      </c>
      <c r="M336" s="36">
        <f t="shared" si="99"/>
        <v>5.4325205564038109E-2</v>
      </c>
      <c r="N336" s="99">
        <f t="shared" si="100"/>
        <v>6.5750000000000003E-2</v>
      </c>
      <c r="O336">
        <f t="shared" si="101"/>
        <v>1593</v>
      </c>
      <c r="P336" s="36">
        <f t="shared" si="90"/>
        <v>2.511917285887877E-3</v>
      </c>
      <c r="Q336" s="1">
        <f t="shared" si="102"/>
        <v>0</v>
      </c>
      <c r="R336" s="23">
        <f t="shared" si="103"/>
        <v>218.23349999999999</v>
      </c>
      <c r="S336" s="23">
        <f t="shared" si="91"/>
        <v>0.85</v>
      </c>
      <c r="T336" s="11">
        <f t="shared" si="92"/>
        <v>0.97</v>
      </c>
      <c r="U336" s="20"/>
      <c r="V336" s="30">
        <f t="shared" si="93"/>
        <v>0</v>
      </c>
      <c r="W336" s="24">
        <f t="shared" si="94"/>
        <v>0</v>
      </c>
      <c r="X336" s="24">
        <f t="shared" si="104"/>
        <v>0</v>
      </c>
      <c r="Y336" s="31">
        <f t="shared" si="105"/>
        <v>0</v>
      </c>
      <c r="Z336" s="20"/>
      <c r="AA336" s="19"/>
    </row>
    <row r="337" spans="1:27" ht="15.6" x14ac:dyDescent="0.3">
      <c r="A337" s="26">
        <v>319</v>
      </c>
      <c r="B337" s="28">
        <f>'Curva durate'!B341/1000</f>
        <v>9.358419561499999E-3</v>
      </c>
      <c r="C337" s="11">
        <f t="shared" si="95"/>
        <v>0.05</v>
      </c>
      <c r="D337" s="11"/>
      <c r="E337" s="29">
        <f t="shared" si="96"/>
        <v>9.358419561499999E-3</v>
      </c>
      <c r="F337" s="83">
        <f t="shared" si="97"/>
        <v>0</v>
      </c>
      <c r="G337" s="40">
        <f t="shared" si="98"/>
        <v>0</v>
      </c>
      <c r="H337" s="34">
        <f t="shared" si="85"/>
        <v>0</v>
      </c>
      <c r="I337" s="41">
        <f t="shared" si="86"/>
        <v>9.358419561499999E-3</v>
      </c>
      <c r="J337" s="27">
        <f t="shared" si="87"/>
        <v>0</v>
      </c>
      <c r="K337" s="11">
        <f t="shared" si="88"/>
        <v>219</v>
      </c>
      <c r="L337">
        <f t="shared" si="89"/>
        <v>263</v>
      </c>
      <c r="M337" s="36">
        <f t="shared" si="99"/>
        <v>5.4325205564038109E-2</v>
      </c>
      <c r="N337" s="99">
        <f t="shared" si="100"/>
        <v>6.5750000000000003E-2</v>
      </c>
      <c r="O337">
        <f t="shared" si="101"/>
        <v>1593</v>
      </c>
      <c r="P337" s="36">
        <f t="shared" si="90"/>
        <v>2.511917285887877E-3</v>
      </c>
      <c r="Q337" s="1">
        <f t="shared" si="102"/>
        <v>0</v>
      </c>
      <c r="R337" s="23">
        <f t="shared" si="103"/>
        <v>218.23349999999999</v>
      </c>
      <c r="S337" s="23">
        <f t="shared" si="91"/>
        <v>0.85</v>
      </c>
      <c r="T337" s="11">
        <f t="shared" si="92"/>
        <v>0.97</v>
      </c>
      <c r="U337" s="20"/>
      <c r="V337" s="30">
        <f t="shared" si="93"/>
        <v>0</v>
      </c>
      <c r="W337" s="24">
        <f t="shared" si="94"/>
        <v>0</v>
      </c>
      <c r="X337" s="24">
        <f t="shared" si="104"/>
        <v>0</v>
      </c>
      <c r="Y337" s="31">
        <f t="shared" si="105"/>
        <v>0</v>
      </c>
      <c r="Z337" s="20"/>
      <c r="AA337" s="19"/>
    </row>
    <row r="338" spans="1:27" ht="15.6" x14ac:dyDescent="0.3">
      <c r="A338" s="32">
        <v>320</v>
      </c>
      <c r="B338" s="28">
        <f>'Curva durate'!B342/1000</f>
        <v>9.3018571162999993E-3</v>
      </c>
      <c r="C338" s="11">
        <f t="shared" si="95"/>
        <v>0.05</v>
      </c>
      <c r="D338" s="11"/>
      <c r="E338" s="29">
        <f t="shared" si="96"/>
        <v>9.3018571162999993E-3</v>
      </c>
      <c r="F338" s="83">
        <f t="shared" si="97"/>
        <v>0</v>
      </c>
      <c r="G338" s="40">
        <f t="shared" si="98"/>
        <v>0</v>
      </c>
      <c r="H338" s="34">
        <f t="shared" si="85"/>
        <v>0</v>
      </c>
      <c r="I338" s="41">
        <f t="shared" si="86"/>
        <v>9.3018571162999993E-3</v>
      </c>
      <c r="J338" s="27">
        <f t="shared" si="87"/>
        <v>0</v>
      </c>
      <c r="K338" s="11">
        <f t="shared" si="88"/>
        <v>219</v>
      </c>
      <c r="L338">
        <f t="shared" si="89"/>
        <v>263</v>
      </c>
      <c r="M338" s="36">
        <f t="shared" si="99"/>
        <v>5.4325205564038109E-2</v>
      </c>
      <c r="N338" s="99">
        <f t="shared" si="100"/>
        <v>6.5750000000000003E-2</v>
      </c>
      <c r="O338">
        <f t="shared" si="101"/>
        <v>1593</v>
      </c>
      <c r="P338" s="36">
        <f t="shared" si="90"/>
        <v>2.511917285887877E-3</v>
      </c>
      <c r="Q338" s="1">
        <f t="shared" si="102"/>
        <v>0</v>
      </c>
      <c r="R338" s="23">
        <f t="shared" si="103"/>
        <v>218.23349999999999</v>
      </c>
      <c r="S338" s="23">
        <f t="shared" si="91"/>
        <v>0.85</v>
      </c>
      <c r="T338" s="11">
        <f t="shared" si="92"/>
        <v>0.97</v>
      </c>
      <c r="U338" s="20"/>
      <c r="V338" s="30">
        <f t="shared" si="93"/>
        <v>0</v>
      </c>
      <c r="W338" s="24">
        <f t="shared" si="94"/>
        <v>0</v>
      </c>
      <c r="X338" s="24">
        <f t="shared" si="104"/>
        <v>0</v>
      </c>
      <c r="Y338" s="31">
        <f t="shared" si="105"/>
        <v>0</v>
      </c>
      <c r="Z338" s="20"/>
      <c r="AA338" s="19"/>
    </row>
    <row r="339" spans="1:27" ht="15.6" x14ac:dyDescent="0.3">
      <c r="A339" s="32">
        <v>321</v>
      </c>
      <c r="B339" s="28">
        <f>'Curva durate'!B343/1000</f>
        <v>9.2456071489000063E-3</v>
      </c>
      <c r="C339" s="11">
        <f t="shared" si="95"/>
        <v>0.05</v>
      </c>
      <c r="D339" s="11"/>
      <c r="E339" s="29">
        <f t="shared" si="96"/>
        <v>9.2456071489000063E-3</v>
      </c>
      <c r="F339" s="83">
        <f t="shared" si="97"/>
        <v>0</v>
      </c>
      <c r="G339" s="40">
        <f t="shared" si="98"/>
        <v>0</v>
      </c>
      <c r="H339" s="34">
        <f t="shared" ref="H339:H383" si="106">IF(G339&gt;$G$6,$G$6,IF(G339&lt;$H$6,0,G339))</f>
        <v>0</v>
      </c>
      <c r="I339" s="41">
        <f t="shared" ref="I339:I383" si="107">E339-H339</f>
        <v>9.2456071489000063E-3</v>
      </c>
      <c r="J339" s="27">
        <f t="shared" ref="J339:J383" si="108">H339/$G$6</f>
        <v>0</v>
      </c>
      <c r="K339" s="11">
        <f t="shared" ref="K339:K383" si="109">$J$6</f>
        <v>219</v>
      </c>
      <c r="L339">
        <f t="shared" ref="L339:L383" si="110">$N$9</f>
        <v>263</v>
      </c>
      <c r="M339" s="36">
        <f t="shared" si="99"/>
        <v>5.4325205564038109E-2</v>
      </c>
      <c r="N339" s="99">
        <f t="shared" si="100"/>
        <v>6.5750000000000003E-2</v>
      </c>
      <c r="O339">
        <f t="shared" si="101"/>
        <v>1593</v>
      </c>
      <c r="P339" s="36">
        <f t="shared" ref="P339:P383" si="111">10.3/($P$9^2*(L339/1000)^(1/3))</f>
        <v>2.511917285887877E-3</v>
      </c>
      <c r="Q339" s="1">
        <f t="shared" si="102"/>
        <v>0</v>
      </c>
      <c r="R339" s="23">
        <f t="shared" si="103"/>
        <v>218.23349999999999</v>
      </c>
      <c r="S339" s="23">
        <f t="shared" ref="S339:S383" si="112">$R$9</f>
        <v>0.85</v>
      </c>
      <c r="T339" s="11">
        <f t="shared" ref="T339:T383" si="113">$S$9</f>
        <v>0.97</v>
      </c>
      <c r="U339" s="20"/>
      <c r="V339" s="30">
        <f t="shared" ref="V339:V383" si="114">H339*9.81*R339</f>
        <v>0</v>
      </c>
      <c r="W339" s="24">
        <f t="shared" ref="W339:W383" si="115">V339*S339*T339</f>
        <v>0</v>
      </c>
      <c r="X339" s="24">
        <f t="shared" si="104"/>
        <v>0</v>
      </c>
      <c r="Y339" s="31">
        <f t="shared" si="105"/>
        <v>0</v>
      </c>
      <c r="Z339" s="20"/>
      <c r="AA339" s="19"/>
    </row>
    <row r="340" spans="1:27" ht="15.6" x14ac:dyDescent="0.3">
      <c r="A340" s="26">
        <v>322</v>
      </c>
      <c r="B340" s="28">
        <f>'Curva durate'!B344/1000</f>
        <v>9.1896588274999833E-3</v>
      </c>
      <c r="C340" s="11">
        <f t="shared" ref="C340:C383" si="116">$G$9</f>
        <v>0.05</v>
      </c>
      <c r="D340" s="11"/>
      <c r="E340" s="29">
        <f t="shared" ref="E340:E383" si="117">B340</f>
        <v>9.1896588274999833E-3</v>
      </c>
      <c r="F340" s="83">
        <f t="shared" ref="F340:F383" si="118">$J$9</f>
        <v>0</v>
      </c>
      <c r="G340" s="40">
        <f t="shared" ref="G340:G383" si="119">IF((B340-C340)-F340&gt;0,(B340-C340)-F340,0)</f>
        <v>0</v>
      </c>
      <c r="H340" s="34">
        <f t="shared" si="106"/>
        <v>0</v>
      </c>
      <c r="I340" s="41">
        <f t="shared" si="107"/>
        <v>9.1896588274999833E-3</v>
      </c>
      <c r="J340" s="27">
        <f t="shared" si="108"/>
        <v>0</v>
      </c>
      <c r="K340" s="11">
        <f t="shared" si="109"/>
        <v>219</v>
      </c>
      <c r="L340">
        <f t="shared" si="110"/>
        <v>263</v>
      </c>
      <c r="M340" s="36">
        <f t="shared" ref="M340:M383" si="120">PI()*(L340/1000)^2/4</f>
        <v>5.4325205564038109E-2</v>
      </c>
      <c r="N340" s="99">
        <f t="shared" ref="N340:N383" si="121">L340/4/1000</f>
        <v>6.5750000000000003E-2</v>
      </c>
      <c r="O340">
        <f t="shared" ref="O340:O383" si="122">$O$9</f>
        <v>1593</v>
      </c>
      <c r="P340" s="36">
        <f t="shared" si="111"/>
        <v>2.511917285887877E-3</v>
      </c>
      <c r="Q340" s="1">
        <f t="shared" ref="Q340:Q383" si="123">P340*(H340)^2*(L340/1000)^(-5)*O340</f>
        <v>0</v>
      </c>
      <c r="R340" s="23">
        <f t="shared" ref="R340:R383" si="124">K340-Q340-$Q$13</f>
        <v>218.23349999999999</v>
      </c>
      <c r="S340" s="23">
        <f t="shared" si="112"/>
        <v>0.85</v>
      </c>
      <c r="T340" s="11">
        <f t="shared" si="113"/>
        <v>0.97</v>
      </c>
      <c r="U340" s="20"/>
      <c r="V340" s="30">
        <f t="shared" si="114"/>
        <v>0</v>
      </c>
      <c r="W340" s="24">
        <f t="shared" si="115"/>
        <v>0</v>
      </c>
      <c r="X340" s="24">
        <f t="shared" ref="X340:X383" si="125">CEILING(W340,5)</f>
        <v>0</v>
      </c>
      <c r="Y340" s="31">
        <f t="shared" ref="Y340:Y383" si="126">W340*24</f>
        <v>0</v>
      </c>
      <c r="Z340" s="20"/>
      <c r="AA340" s="19"/>
    </row>
    <row r="341" spans="1:27" ht="15.6" x14ac:dyDescent="0.3">
      <c r="A341" s="32">
        <v>323</v>
      </c>
      <c r="B341" s="28">
        <f>'Curva durate'!B345/1000</f>
        <v>9.1340013202999733E-3</v>
      </c>
      <c r="C341" s="11">
        <f t="shared" si="116"/>
        <v>0.05</v>
      </c>
      <c r="D341" s="11"/>
      <c r="E341" s="29">
        <f t="shared" si="117"/>
        <v>9.1340013202999733E-3</v>
      </c>
      <c r="F341" s="83">
        <f t="shared" si="118"/>
        <v>0</v>
      </c>
      <c r="G341" s="40">
        <f t="shared" si="119"/>
        <v>0</v>
      </c>
      <c r="H341" s="34">
        <f t="shared" si="106"/>
        <v>0</v>
      </c>
      <c r="I341" s="41">
        <f t="shared" si="107"/>
        <v>9.1340013202999733E-3</v>
      </c>
      <c r="J341" s="27">
        <f t="shared" si="108"/>
        <v>0</v>
      </c>
      <c r="K341" s="11">
        <f t="shared" si="109"/>
        <v>219</v>
      </c>
      <c r="L341">
        <f t="shared" si="110"/>
        <v>263</v>
      </c>
      <c r="M341" s="36">
        <f t="shared" si="120"/>
        <v>5.4325205564038109E-2</v>
      </c>
      <c r="N341" s="99">
        <f t="shared" si="121"/>
        <v>6.5750000000000003E-2</v>
      </c>
      <c r="O341">
        <f t="shared" si="122"/>
        <v>1593</v>
      </c>
      <c r="P341" s="36">
        <f t="shared" si="111"/>
        <v>2.511917285887877E-3</v>
      </c>
      <c r="Q341" s="1">
        <f t="shared" si="123"/>
        <v>0</v>
      </c>
      <c r="R341" s="23">
        <f t="shared" si="124"/>
        <v>218.23349999999999</v>
      </c>
      <c r="S341" s="23">
        <f t="shared" si="112"/>
        <v>0.85</v>
      </c>
      <c r="T341" s="11">
        <f t="shared" si="113"/>
        <v>0.97</v>
      </c>
      <c r="U341" s="20"/>
      <c r="V341" s="30">
        <f t="shared" si="114"/>
        <v>0</v>
      </c>
      <c r="W341" s="24">
        <f t="shared" si="115"/>
        <v>0</v>
      </c>
      <c r="X341" s="24">
        <f t="shared" si="125"/>
        <v>0</v>
      </c>
      <c r="Y341" s="31">
        <f t="shared" si="126"/>
        <v>0</v>
      </c>
      <c r="Z341" s="20"/>
      <c r="AA341" s="19"/>
    </row>
    <row r="342" spans="1:27" ht="15.6" x14ac:dyDescent="0.3">
      <c r="A342" s="32">
        <v>324</v>
      </c>
      <c r="B342" s="28">
        <f>'Curva durate'!B346/1000</f>
        <v>9.0786237954999655E-3</v>
      </c>
      <c r="C342" s="11">
        <f t="shared" si="116"/>
        <v>0.05</v>
      </c>
      <c r="D342" s="11"/>
      <c r="E342" s="29">
        <f t="shared" si="117"/>
        <v>9.0786237954999655E-3</v>
      </c>
      <c r="F342" s="83">
        <f t="shared" si="118"/>
        <v>0</v>
      </c>
      <c r="G342" s="40">
        <f t="shared" si="119"/>
        <v>0</v>
      </c>
      <c r="H342" s="34">
        <f t="shared" si="106"/>
        <v>0</v>
      </c>
      <c r="I342" s="41">
        <f t="shared" si="107"/>
        <v>9.0786237954999655E-3</v>
      </c>
      <c r="J342" s="27">
        <f t="shared" si="108"/>
        <v>0</v>
      </c>
      <c r="K342" s="11">
        <f t="shared" si="109"/>
        <v>219</v>
      </c>
      <c r="L342">
        <f t="shared" si="110"/>
        <v>263</v>
      </c>
      <c r="M342" s="36">
        <f t="shared" si="120"/>
        <v>5.4325205564038109E-2</v>
      </c>
      <c r="N342" s="99">
        <f t="shared" si="121"/>
        <v>6.5750000000000003E-2</v>
      </c>
      <c r="O342">
        <f t="shared" si="122"/>
        <v>1593</v>
      </c>
      <c r="P342" s="36">
        <f t="shared" si="111"/>
        <v>2.511917285887877E-3</v>
      </c>
      <c r="Q342" s="1">
        <f t="shared" si="123"/>
        <v>0</v>
      </c>
      <c r="R342" s="23">
        <f t="shared" si="124"/>
        <v>218.23349999999999</v>
      </c>
      <c r="S342" s="23">
        <f t="shared" si="112"/>
        <v>0.85</v>
      </c>
      <c r="T342" s="11">
        <f t="shared" si="113"/>
        <v>0.97</v>
      </c>
      <c r="U342" s="20"/>
      <c r="V342" s="30">
        <f t="shared" si="114"/>
        <v>0</v>
      </c>
      <c r="W342" s="24">
        <f t="shared" si="115"/>
        <v>0</v>
      </c>
      <c r="X342" s="24">
        <f t="shared" si="125"/>
        <v>0</v>
      </c>
      <c r="Y342" s="31">
        <f t="shared" si="126"/>
        <v>0</v>
      </c>
      <c r="Z342" s="20"/>
      <c r="AA342" s="19"/>
    </row>
    <row r="343" spans="1:27" ht="15.6" x14ac:dyDescent="0.3">
      <c r="A343" s="26">
        <v>325</v>
      </c>
      <c r="B343" s="28">
        <f>'Curva durate'!B347/1000</f>
        <v>9.0235154213000046E-3</v>
      </c>
      <c r="C343" s="11">
        <f t="shared" si="116"/>
        <v>0.05</v>
      </c>
      <c r="D343" s="11"/>
      <c r="E343" s="29">
        <f t="shared" si="117"/>
        <v>9.0235154213000046E-3</v>
      </c>
      <c r="F343" s="83">
        <f t="shared" si="118"/>
        <v>0</v>
      </c>
      <c r="G343" s="40">
        <f t="shared" si="119"/>
        <v>0</v>
      </c>
      <c r="H343" s="34">
        <f t="shared" si="106"/>
        <v>0</v>
      </c>
      <c r="I343" s="41">
        <f t="shared" si="107"/>
        <v>9.0235154213000046E-3</v>
      </c>
      <c r="J343" s="27">
        <f t="shared" si="108"/>
        <v>0</v>
      </c>
      <c r="K343" s="11">
        <f t="shared" si="109"/>
        <v>219</v>
      </c>
      <c r="L343">
        <f t="shared" si="110"/>
        <v>263</v>
      </c>
      <c r="M343" s="36">
        <f t="shared" si="120"/>
        <v>5.4325205564038109E-2</v>
      </c>
      <c r="N343" s="99">
        <f t="shared" si="121"/>
        <v>6.5750000000000003E-2</v>
      </c>
      <c r="O343">
        <f t="shared" si="122"/>
        <v>1593</v>
      </c>
      <c r="P343" s="36">
        <f t="shared" si="111"/>
        <v>2.511917285887877E-3</v>
      </c>
      <c r="Q343" s="1">
        <f t="shared" si="123"/>
        <v>0</v>
      </c>
      <c r="R343" s="23">
        <f t="shared" si="124"/>
        <v>218.23349999999999</v>
      </c>
      <c r="S343" s="23">
        <f t="shared" si="112"/>
        <v>0.85</v>
      </c>
      <c r="T343" s="11">
        <f t="shared" si="113"/>
        <v>0.97</v>
      </c>
      <c r="U343" s="20"/>
      <c r="V343" s="30">
        <f t="shared" si="114"/>
        <v>0</v>
      </c>
      <c r="W343" s="24">
        <f t="shared" si="115"/>
        <v>0</v>
      </c>
      <c r="X343" s="24">
        <f t="shared" si="125"/>
        <v>0</v>
      </c>
      <c r="Y343" s="31">
        <f t="shared" si="126"/>
        <v>0</v>
      </c>
      <c r="Z343" s="20"/>
      <c r="AA343" s="19"/>
    </row>
    <row r="344" spans="1:27" ht="15.6" x14ac:dyDescent="0.3">
      <c r="A344" s="32">
        <v>326</v>
      </c>
      <c r="B344" s="28">
        <f>'Curva durate'!B348/1000</f>
        <v>8.968665365899995E-3</v>
      </c>
      <c r="C344" s="11">
        <f t="shared" si="116"/>
        <v>0.05</v>
      </c>
      <c r="D344" s="11"/>
      <c r="E344" s="29">
        <f t="shared" si="117"/>
        <v>8.968665365899995E-3</v>
      </c>
      <c r="F344" s="83">
        <f t="shared" si="118"/>
        <v>0</v>
      </c>
      <c r="G344" s="40">
        <f t="shared" si="119"/>
        <v>0</v>
      </c>
      <c r="H344" s="34">
        <f t="shared" si="106"/>
        <v>0</v>
      </c>
      <c r="I344" s="41">
        <f t="shared" si="107"/>
        <v>8.968665365899995E-3</v>
      </c>
      <c r="J344" s="27">
        <f t="shared" si="108"/>
        <v>0</v>
      </c>
      <c r="K344" s="11">
        <f t="shared" si="109"/>
        <v>219</v>
      </c>
      <c r="L344">
        <f t="shared" si="110"/>
        <v>263</v>
      </c>
      <c r="M344" s="36">
        <f t="shared" si="120"/>
        <v>5.4325205564038109E-2</v>
      </c>
      <c r="N344" s="99">
        <f t="shared" si="121"/>
        <v>6.5750000000000003E-2</v>
      </c>
      <c r="O344">
        <f t="shared" si="122"/>
        <v>1593</v>
      </c>
      <c r="P344" s="36">
        <f t="shared" si="111"/>
        <v>2.511917285887877E-3</v>
      </c>
      <c r="Q344" s="1">
        <f t="shared" si="123"/>
        <v>0</v>
      </c>
      <c r="R344" s="23">
        <f t="shared" si="124"/>
        <v>218.23349999999999</v>
      </c>
      <c r="S344" s="23">
        <f t="shared" si="112"/>
        <v>0.85</v>
      </c>
      <c r="T344" s="11">
        <f t="shared" si="113"/>
        <v>0.97</v>
      </c>
      <c r="U344" s="20"/>
      <c r="V344" s="30">
        <f t="shared" si="114"/>
        <v>0</v>
      </c>
      <c r="W344" s="24">
        <f t="shared" si="115"/>
        <v>0</v>
      </c>
      <c r="X344" s="24">
        <f t="shared" si="125"/>
        <v>0</v>
      </c>
      <c r="Y344" s="31">
        <f t="shared" si="126"/>
        <v>0</v>
      </c>
      <c r="Z344" s="20"/>
      <c r="AA344" s="19"/>
    </row>
    <row r="345" spans="1:27" ht="15.6" x14ac:dyDescent="0.3">
      <c r="A345" s="32">
        <v>327</v>
      </c>
      <c r="B345" s="28">
        <f>'Curva durate'!B349/1000</f>
        <v>8.9140627975000091E-3</v>
      </c>
      <c r="C345" s="11">
        <f t="shared" si="116"/>
        <v>0.05</v>
      </c>
      <c r="D345" s="11"/>
      <c r="E345" s="29">
        <f t="shared" si="117"/>
        <v>8.9140627975000091E-3</v>
      </c>
      <c r="F345" s="83">
        <f t="shared" si="118"/>
        <v>0</v>
      </c>
      <c r="G345" s="40">
        <f t="shared" si="119"/>
        <v>0</v>
      </c>
      <c r="H345" s="34">
        <f t="shared" si="106"/>
        <v>0</v>
      </c>
      <c r="I345" s="41">
        <f t="shared" si="107"/>
        <v>8.9140627975000091E-3</v>
      </c>
      <c r="J345" s="27">
        <f t="shared" si="108"/>
        <v>0</v>
      </c>
      <c r="K345" s="11">
        <f t="shared" si="109"/>
        <v>219</v>
      </c>
      <c r="L345">
        <f t="shared" si="110"/>
        <v>263</v>
      </c>
      <c r="M345" s="36">
        <f t="shared" si="120"/>
        <v>5.4325205564038109E-2</v>
      </c>
      <c r="N345" s="99">
        <f t="shared" si="121"/>
        <v>6.5750000000000003E-2</v>
      </c>
      <c r="O345">
        <f t="shared" si="122"/>
        <v>1593</v>
      </c>
      <c r="P345" s="36">
        <f t="shared" si="111"/>
        <v>2.511917285887877E-3</v>
      </c>
      <c r="Q345" s="1">
        <f t="shared" si="123"/>
        <v>0</v>
      </c>
      <c r="R345" s="23">
        <f t="shared" si="124"/>
        <v>218.23349999999999</v>
      </c>
      <c r="S345" s="23">
        <f t="shared" si="112"/>
        <v>0.85</v>
      </c>
      <c r="T345" s="11">
        <f t="shared" si="113"/>
        <v>0.97</v>
      </c>
      <c r="U345" s="20"/>
      <c r="V345" s="30">
        <f t="shared" si="114"/>
        <v>0</v>
      </c>
      <c r="W345" s="24">
        <f t="shared" si="115"/>
        <v>0</v>
      </c>
      <c r="X345" s="24">
        <f t="shared" si="125"/>
        <v>0</v>
      </c>
      <c r="Y345" s="31">
        <f t="shared" si="126"/>
        <v>0</v>
      </c>
      <c r="Z345" s="20"/>
      <c r="AA345" s="19"/>
    </row>
    <row r="346" spans="1:27" ht="15.6" x14ac:dyDescent="0.3">
      <c r="A346" s="26">
        <v>328</v>
      </c>
      <c r="B346" s="28">
        <f>'Curva durate'!B350/1000</f>
        <v>8.859696884299979E-3</v>
      </c>
      <c r="C346" s="11">
        <f t="shared" si="116"/>
        <v>0.05</v>
      </c>
      <c r="D346" s="11"/>
      <c r="E346" s="29">
        <f t="shared" si="117"/>
        <v>8.859696884299979E-3</v>
      </c>
      <c r="F346" s="83">
        <f t="shared" si="118"/>
        <v>0</v>
      </c>
      <c r="G346" s="40">
        <f t="shared" si="119"/>
        <v>0</v>
      </c>
      <c r="H346" s="34">
        <f t="shared" si="106"/>
        <v>0</v>
      </c>
      <c r="I346" s="41">
        <f t="shared" si="107"/>
        <v>8.859696884299979E-3</v>
      </c>
      <c r="J346" s="27">
        <f t="shared" si="108"/>
        <v>0</v>
      </c>
      <c r="K346" s="11">
        <f t="shared" si="109"/>
        <v>219</v>
      </c>
      <c r="L346">
        <f t="shared" si="110"/>
        <v>263</v>
      </c>
      <c r="M346" s="36">
        <f t="shared" si="120"/>
        <v>5.4325205564038109E-2</v>
      </c>
      <c r="N346" s="99">
        <f t="shared" si="121"/>
        <v>6.5750000000000003E-2</v>
      </c>
      <c r="O346">
        <f t="shared" si="122"/>
        <v>1593</v>
      </c>
      <c r="P346" s="36">
        <f t="shared" si="111"/>
        <v>2.511917285887877E-3</v>
      </c>
      <c r="Q346" s="1">
        <f t="shared" si="123"/>
        <v>0</v>
      </c>
      <c r="R346" s="23">
        <f t="shared" si="124"/>
        <v>218.23349999999999</v>
      </c>
      <c r="S346" s="23">
        <f t="shared" si="112"/>
        <v>0.85</v>
      </c>
      <c r="T346" s="11">
        <f t="shared" si="113"/>
        <v>0.97</v>
      </c>
      <c r="U346" s="20"/>
      <c r="V346" s="30">
        <f t="shared" si="114"/>
        <v>0</v>
      </c>
      <c r="W346" s="24">
        <f t="shared" si="115"/>
        <v>0</v>
      </c>
      <c r="X346" s="24">
        <f t="shared" si="125"/>
        <v>0</v>
      </c>
      <c r="Y346" s="31">
        <f t="shared" si="126"/>
        <v>0</v>
      </c>
      <c r="Z346" s="20"/>
      <c r="AA346" s="19"/>
    </row>
    <row r="347" spans="1:27" ht="15.6" x14ac:dyDescent="0.3">
      <c r="A347" s="32">
        <v>329</v>
      </c>
      <c r="B347" s="28">
        <f>'Curva durate'!B351/1000</f>
        <v>8.8055567944999788E-3</v>
      </c>
      <c r="C347" s="11">
        <f t="shared" si="116"/>
        <v>0.05</v>
      </c>
      <c r="D347" s="11"/>
      <c r="E347" s="29">
        <f t="shared" si="117"/>
        <v>8.8055567944999788E-3</v>
      </c>
      <c r="F347" s="83">
        <f t="shared" si="118"/>
        <v>0</v>
      </c>
      <c r="G347" s="40">
        <f t="shared" si="119"/>
        <v>0</v>
      </c>
      <c r="H347" s="34">
        <f t="shared" si="106"/>
        <v>0</v>
      </c>
      <c r="I347" s="41">
        <f t="shared" si="107"/>
        <v>8.8055567944999788E-3</v>
      </c>
      <c r="J347" s="27">
        <f t="shared" si="108"/>
        <v>0</v>
      </c>
      <c r="K347" s="11">
        <f t="shared" si="109"/>
        <v>219</v>
      </c>
      <c r="L347">
        <f t="shared" si="110"/>
        <v>263</v>
      </c>
      <c r="M347" s="36">
        <f t="shared" si="120"/>
        <v>5.4325205564038109E-2</v>
      </c>
      <c r="N347" s="99">
        <f t="shared" si="121"/>
        <v>6.5750000000000003E-2</v>
      </c>
      <c r="O347">
        <f t="shared" si="122"/>
        <v>1593</v>
      </c>
      <c r="P347" s="36">
        <f t="shared" si="111"/>
        <v>2.511917285887877E-3</v>
      </c>
      <c r="Q347" s="1">
        <f t="shared" si="123"/>
        <v>0</v>
      </c>
      <c r="R347" s="23">
        <f t="shared" si="124"/>
        <v>218.23349999999999</v>
      </c>
      <c r="S347" s="23">
        <f t="shared" si="112"/>
        <v>0.85</v>
      </c>
      <c r="T347" s="11">
        <f t="shared" si="113"/>
        <v>0.97</v>
      </c>
      <c r="U347" s="20"/>
      <c r="V347" s="30">
        <f t="shared" si="114"/>
        <v>0</v>
      </c>
      <c r="W347" s="24">
        <f t="shared" si="115"/>
        <v>0</v>
      </c>
      <c r="X347" s="24">
        <f t="shared" si="125"/>
        <v>0</v>
      </c>
      <c r="Y347" s="31">
        <f t="shared" si="126"/>
        <v>0</v>
      </c>
      <c r="Z347" s="20"/>
      <c r="AA347" s="19"/>
    </row>
    <row r="348" spans="1:27" ht="15.6" x14ac:dyDescent="0.3">
      <c r="A348" s="32">
        <v>330</v>
      </c>
      <c r="B348" s="28">
        <f>'Curva durate'!B352/1000</f>
        <v>8.7516316962999666E-3</v>
      </c>
      <c r="C348" s="11">
        <f t="shared" si="116"/>
        <v>0.05</v>
      </c>
      <c r="D348" s="11"/>
      <c r="E348" s="29">
        <f t="shared" si="117"/>
        <v>8.7516316962999666E-3</v>
      </c>
      <c r="F348" s="83">
        <f t="shared" si="118"/>
        <v>0</v>
      </c>
      <c r="G348" s="40">
        <f t="shared" si="119"/>
        <v>0</v>
      </c>
      <c r="H348" s="34">
        <f t="shared" si="106"/>
        <v>0</v>
      </c>
      <c r="I348" s="41">
        <f t="shared" si="107"/>
        <v>8.7516316962999666E-3</v>
      </c>
      <c r="J348" s="27">
        <f t="shared" si="108"/>
        <v>0</v>
      </c>
      <c r="K348" s="11">
        <f t="shared" si="109"/>
        <v>219</v>
      </c>
      <c r="L348">
        <f t="shared" si="110"/>
        <v>263</v>
      </c>
      <c r="M348" s="36">
        <f t="shared" si="120"/>
        <v>5.4325205564038109E-2</v>
      </c>
      <c r="N348" s="99">
        <f t="shared" si="121"/>
        <v>6.5750000000000003E-2</v>
      </c>
      <c r="O348">
        <f t="shared" si="122"/>
        <v>1593</v>
      </c>
      <c r="P348" s="36">
        <f t="shared" si="111"/>
        <v>2.511917285887877E-3</v>
      </c>
      <c r="Q348" s="1">
        <f t="shared" si="123"/>
        <v>0</v>
      </c>
      <c r="R348" s="23">
        <f t="shared" si="124"/>
        <v>218.23349999999999</v>
      </c>
      <c r="S348" s="23">
        <f t="shared" si="112"/>
        <v>0.85</v>
      </c>
      <c r="T348" s="11">
        <f t="shared" si="113"/>
        <v>0.97</v>
      </c>
      <c r="U348" s="20"/>
      <c r="V348" s="30">
        <f t="shared" si="114"/>
        <v>0</v>
      </c>
      <c r="W348" s="24">
        <f t="shared" si="115"/>
        <v>0</v>
      </c>
      <c r="X348" s="24">
        <f t="shared" si="125"/>
        <v>0</v>
      </c>
      <c r="Y348" s="31">
        <f t="shared" si="126"/>
        <v>0</v>
      </c>
      <c r="Z348" s="20"/>
      <c r="AA348" s="19"/>
    </row>
    <row r="349" spans="1:27" ht="15.6" x14ac:dyDescent="0.3">
      <c r="A349" s="26">
        <v>331</v>
      </c>
      <c r="B349" s="28">
        <f>'Curva durate'!B353/1000</f>
        <v>8.6979107579000185E-3</v>
      </c>
      <c r="C349" s="11">
        <f t="shared" si="116"/>
        <v>0.05</v>
      </c>
      <c r="D349" s="11"/>
      <c r="E349" s="29">
        <f t="shared" si="117"/>
        <v>8.6979107579000185E-3</v>
      </c>
      <c r="F349" s="83">
        <f t="shared" si="118"/>
        <v>0</v>
      </c>
      <c r="G349" s="40">
        <f t="shared" si="119"/>
        <v>0</v>
      </c>
      <c r="H349" s="34">
        <f t="shared" si="106"/>
        <v>0</v>
      </c>
      <c r="I349" s="41">
        <f t="shared" si="107"/>
        <v>8.6979107579000185E-3</v>
      </c>
      <c r="J349" s="27">
        <f t="shared" si="108"/>
        <v>0</v>
      </c>
      <c r="K349" s="11">
        <f t="shared" si="109"/>
        <v>219</v>
      </c>
      <c r="L349">
        <f t="shared" si="110"/>
        <v>263</v>
      </c>
      <c r="M349" s="36">
        <f t="shared" si="120"/>
        <v>5.4325205564038109E-2</v>
      </c>
      <c r="N349" s="99">
        <f t="shared" si="121"/>
        <v>6.5750000000000003E-2</v>
      </c>
      <c r="O349">
        <f t="shared" si="122"/>
        <v>1593</v>
      </c>
      <c r="P349" s="36">
        <f t="shared" si="111"/>
        <v>2.511917285887877E-3</v>
      </c>
      <c r="Q349" s="1">
        <f t="shared" si="123"/>
        <v>0</v>
      </c>
      <c r="R349" s="23">
        <f t="shared" si="124"/>
        <v>218.23349999999999</v>
      </c>
      <c r="S349" s="23">
        <f t="shared" si="112"/>
        <v>0.85</v>
      </c>
      <c r="T349" s="11">
        <f t="shared" si="113"/>
        <v>0.97</v>
      </c>
      <c r="U349" s="20"/>
      <c r="V349" s="30">
        <f t="shared" si="114"/>
        <v>0</v>
      </c>
      <c r="W349" s="24">
        <f t="shared" si="115"/>
        <v>0</v>
      </c>
      <c r="X349" s="24">
        <f t="shared" si="125"/>
        <v>0</v>
      </c>
      <c r="Y349" s="31">
        <f t="shared" si="126"/>
        <v>0</v>
      </c>
      <c r="Z349" s="20"/>
      <c r="AA349" s="19"/>
    </row>
    <row r="350" spans="1:27" ht="15.6" x14ac:dyDescent="0.3">
      <c r="A350" s="32">
        <v>332</v>
      </c>
      <c r="B350" s="28">
        <f>'Curva durate'!B354/1000</f>
        <v>8.6443831475000073E-3</v>
      </c>
      <c r="C350" s="11">
        <f t="shared" si="116"/>
        <v>0.05</v>
      </c>
      <c r="D350" s="11"/>
      <c r="E350" s="29">
        <f t="shared" si="117"/>
        <v>8.6443831475000073E-3</v>
      </c>
      <c r="F350" s="83">
        <f t="shared" si="118"/>
        <v>0</v>
      </c>
      <c r="G350" s="40">
        <f t="shared" si="119"/>
        <v>0</v>
      </c>
      <c r="H350" s="34">
        <f t="shared" si="106"/>
        <v>0</v>
      </c>
      <c r="I350" s="41">
        <f t="shared" si="107"/>
        <v>8.6443831475000073E-3</v>
      </c>
      <c r="J350" s="27">
        <f t="shared" si="108"/>
        <v>0</v>
      </c>
      <c r="K350" s="11">
        <f t="shared" si="109"/>
        <v>219</v>
      </c>
      <c r="L350">
        <f t="shared" si="110"/>
        <v>263</v>
      </c>
      <c r="M350" s="36">
        <f t="shared" si="120"/>
        <v>5.4325205564038109E-2</v>
      </c>
      <c r="N350" s="99">
        <f t="shared" si="121"/>
        <v>6.5750000000000003E-2</v>
      </c>
      <c r="O350">
        <f t="shared" si="122"/>
        <v>1593</v>
      </c>
      <c r="P350" s="36">
        <f t="shared" si="111"/>
        <v>2.511917285887877E-3</v>
      </c>
      <c r="Q350" s="1">
        <f t="shared" si="123"/>
        <v>0</v>
      </c>
      <c r="R350" s="23">
        <f t="shared" si="124"/>
        <v>218.23349999999999</v>
      </c>
      <c r="S350" s="23">
        <f t="shared" si="112"/>
        <v>0.85</v>
      </c>
      <c r="T350" s="11">
        <f t="shared" si="113"/>
        <v>0.97</v>
      </c>
      <c r="U350" s="20"/>
      <c r="V350" s="30">
        <f t="shared" si="114"/>
        <v>0</v>
      </c>
      <c r="W350" s="24">
        <f t="shared" si="115"/>
        <v>0</v>
      </c>
      <c r="X350" s="24">
        <f t="shared" si="125"/>
        <v>0</v>
      </c>
      <c r="Y350" s="31">
        <f t="shared" si="126"/>
        <v>0</v>
      </c>
      <c r="Z350" s="20"/>
      <c r="AA350" s="19"/>
    </row>
    <row r="351" spans="1:27" ht="15.6" x14ac:dyDescent="0.3">
      <c r="A351" s="32">
        <v>333</v>
      </c>
      <c r="B351" s="28">
        <f>'Curva durate'!B355/1000</f>
        <v>8.5910380333000091E-3</v>
      </c>
      <c r="C351" s="11">
        <f t="shared" si="116"/>
        <v>0.05</v>
      </c>
      <c r="D351" s="11"/>
      <c r="E351" s="29">
        <f t="shared" si="117"/>
        <v>8.5910380333000091E-3</v>
      </c>
      <c r="F351" s="83">
        <f t="shared" si="118"/>
        <v>0</v>
      </c>
      <c r="G351" s="40">
        <f t="shared" si="119"/>
        <v>0</v>
      </c>
      <c r="H351" s="34">
        <f t="shared" si="106"/>
        <v>0</v>
      </c>
      <c r="I351" s="41">
        <f t="shared" si="107"/>
        <v>8.5910380333000091E-3</v>
      </c>
      <c r="J351" s="27">
        <f t="shared" si="108"/>
        <v>0</v>
      </c>
      <c r="K351" s="11">
        <f t="shared" si="109"/>
        <v>219</v>
      </c>
      <c r="L351">
        <f t="shared" si="110"/>
        <v>263</v>
      </c>
      <c r="M351" s="36">
        <f t="shared" si="120"/>
        <v>5.4325205564038109E-2</v>
      </c>
      <c r="N351" s="99">
        <f t="shared" si="121"/>
        <v>6.5750000000000003E-2</v>
      </c>
      <c r="O351">
        <f t="shared" si="122"/>
        <v>1593</v>
      </c>
      <c r="P351" s="36">
        <f t="shared" si="111"/>
        <v>2.511917285887877E-3</v>
      </c>
      <c r="Q351" s="1">
        <f t="shared" si="123"/>
        <v>0</v>
      </c>
      <c r="R351" s="23">
        <f t="shared" si="124"/>
        <v>218.23349999999999</v>
      </c>
      <c r="S351" s="23">
        <f t="shared" si="112"/>
        <v>0.85</v>
      </c>
      <c r="T351" s="11">
        <f t="shared" si="113"/>
        <v>0.97</v>
      </c>
      <c r="U351" s="20"/>
      <c r="V351" s="30">
        <f t="shared" si="114"/>
        <v>0</v>
      </c>
      <c r="W351" s="24">
        <f t="shared" si="115"/>
        <v>0</v>
      </c>
      <c r="X351" s="24">
        <f t="shared" si="125"/>
        <v>0</v>
      </c>
      <c r="Y351" s="31">
        <f t="shared" si="126"/>
        <v>0</v>
      </c>
      <c r="Z351" s="20"/>
      <c r="AA351" s="19"/>
    </row>
    <row r="352" spans="1:27" ht="15.6" x14ac:dyDescent="0.3">
      <c r="A352" s="26">
        <v>334</v>
      </c>
      <c r="B352" s="28">
        <f>'Curva durate'!B356/1000</f>
        <v>8.5378645834999819E-3</v>
      </c>
      <c r="C352" s="11">
        <f t="shared" si="116"/>
        <v>0.05</v>
      </c>
      <c r="D352" s="11"/>
      <c r="E352" s="29">
        <f t="shared" si="117"/>
        <v>8.5378645834999819E-3</v>
      </c>
      <c r="F352" s="83">
        <f t="shared" si="118"/>
        <v>0</v>
      </c>
      <c r="G352" s="40">
        <f t="shared" si="119"/>
        <v>0</v>
      </c>
      <c r="H352" s="34">
        <f t="shared" si="106"/>
        <v>0</v>
      </c>
      <c r="I352" s="41">
        <f t="shared" si="107"/>
        <v>8.5378645834999819E-3</v>
      </c>
      <c r="J352" s="27">
        <f t="shared" si="108"/>
        <v>0</v>
      </c>
      <c r="K352" s="11">
        <f t="shared" si="109"/>
        <v>219</v>
      </c>
      <c r="L352">
        <f t="shared" si="110"/>
        <v>263</v>
      </c>
      <c r="M352" s="36">
        <f t="shared" si="120"/>
        <v>5.4325205564038109E-2</v>
      </c>
      <c r="N352" s="99">
        <f t="shared" si="121"/>
        <v>6.5750000000000003E-2</v>
      </c>
      <c r="O352">
        <f t="shared" si="122"/>
        <v>1593</v>
      </c>
      <c r="P352" s="36">
        <f t="shared" si="111"/>
        <v>2.511917285887877E-3</v>
      </c>
      <c r="Q352" s="1">
        <f t="shared" si="123"/>
        <v>0</v>
      </c>
      <c r="R352" s="23">
        <f t="shared" si="124"/>
        <v>218.23349999999999</v>
      </c>
      <c r="S352" s="23">
        <f t="shared" si="112"/>
        <v>0.85</v>
      </c>
      <c r="T352" s="11">
        <f t="shared" si="113"/>
        <v>0.97</v>
      </c>
      <c r="U352" s="20"/>
      <c r="V352" s="30">
        <f t="shared" si="114"/>
        <v>0</v>
      </c>
      <c r="W352" s="24">
        <f t="shared" si="115"/>
        <v>0</v>
      </c>
      <c r="X352" s="24">
        <f t="shared" si="125"/>
        <v>0</v>
      </c>
      <c r="Y352" s="31">
        <f t="shared" si="126"/>
        <v>0</v>
      </c>
      <c r="Z352" s="20"/>
      <c r="AA352" s="19"/>
    </row>
    <row r="353" spans="1:27" ht="15.6" x14ac:dyDescent="0.3">
      <c r="A353" s="32">
        <v>335</v>
      </c>
      <c r="B353" s="28">
        <f>'Curva durate'!B357/1000</f>
        <v>8.4848519662999982E-3</v>
      </c>
      <c r="C353" s="11">
        <f t="shared" si="116"/>
        <v>0.05</v>
      </c>
      <c r="D353" s="11"/>
      <c r="E353" s="29">
        <f t="shared" si="117"/>
        <v>8.4848519662999982E-3</v>
      </c>
      <c r="F353" s="83">
        <f t="shared" si="118"/>
        <v>0</v>
      </c>
      <c r="G353" s="40">
        <f t="shared" si="119"/>
        <v>0</v>
      </c>
      <c r="H353" s="34">
        <f t="shared" si="106"/>
        <v>0</v>
      </c>
      <c r="I353" s="41">
        <f t="shared" si="107"/>
        <v>8.4848519662999982E-3</v>
      </c>
      <c r="J353" s="27">
        <f t="shared" si="108"/>
        <v>0</v>
      </c>
      <c r="K353" s="11">
        <f t="shared" si="109"/>
        <v>219</v>
      </c>
      <c r="L353">
        <f t="shared" si="110"/>
        <v>263</v>
      </c>
      <c r="M353" s="36">
        <f t="shared" si="120"/>
        <v>5.4325205564038109E-2</v>
      </c>
      <c r="N353" s="99">
        <f t="shared" si="121"/>
        <v>6.5750000000000003E-2</v>
      </c>
      <c r="O353">
        <f t="shared" si="122"/>
        <v>1593</v>
      </c>
      <c r="P353" s="36">
        <f t="shared" si="111"/>
        <v>2.511917285887877E-3</v>
      </c>
      <c r="Q353" s="1">
        <f t="shared" si="123"/>
        <v>0</v>
      </c>
      <c r="R353" s="23">
        <f t="shared" si="124"/>
        <v>218.23349999999999</v>
      </c>
      <c r="S353" s="23">
        <f t="shared" si="112"/>
        <v>0.85</v>
      </c>
      <c r="T353" s="11">
        <f t="shared" si="113"/>
        <v>0.97</v>
      </c>
      <c r="U353" s="20"/>
      <c r="V353" s="30">
        <f t="shared" si="114"/>
        <v>0</v>
      </c>
      <c r="W353" s="24">
        <f t="shared" si="115"/>
        <v>0</v>
      </c>
      <c r="X353" s="24">
        <f t="shared" si="125"/>
        <v>0</v>
      </c>
      <c r="Y353" s="31">
        <f t="shared" si="126"/>
        <v>0</v>
      </c>
      <c r="Z353" s="20"/>
      <c r="AA353" s="19"/>
    </row>
    <row r="354" spans="1:27" ht="15.6" x14ac:dyDescent="0.3">
      <c r="A354" s="32">
        <v>336</v>
      </c>
      <c r="B354" s="28">
        <f>'Curva durate'!B358/1000</f>
        <v>8.4319893498999935E-3</v>
      </c>
      <c r="C354" s="11">
        <f t="shared" si="116"/>
        <v>0.05</v>
      </c>
      <c r="D354" s="11"/>
      <c r="E354" s="29">
        <f t="shared" si="117"/>
        <v>8.4319893498999935E-3</v>
      </c>
      <c r="F354" s="83">
        <f t="shared" si="118"/>
        <v>0</v>
      </c>
      <c r="G354" s="40">
        <f t="shared" si="119"/>
        <v>0</v>
      </c>
      <c r="H354" s="34">
        <f t="shared" si="106"/>
        <v>0</v>
      </c>
      <c r="I354" s="41">
        <f t="shared" si="107"/>
        <v>8.4319893498999935E-3</v>
      </c>
      <c r="J354" s="27">
        <f t="shared" si="108"/>
        <v>0</v>
      </c>
      <c r="K354" s="11">
        <f t="shared" si="109"/>
        <v>219</v>
      </c>
      <c r="L354">
        <f t="shared" si="110"/>
        <v>263</v>
      </c>
      <c r="M354" s="36">
        <f t="shared" si="120"/>
        <v>5.4325205564038109E-2</v>
      </c>
      <c r="N354" s="99">
        <f t="shared" si="121"/>
        <v>6.5750000000000003E-2</v>
      </c>
      <c r="O354">
        <f t="shared" si="122"/>
        <v>1593</v>
      </c>
      <c r="P354" s="36">
        <f t="shared" si="111"/>
        <v>2.511917285887877E-3</v>
      </c>
      <c r="Q354" s="1">
        <f t="shared" si="123"/>
        <v>0</v>
      </c>
      <c r="R354" s="23">
        <f t="shared" si="124"/>
        <v>218.23349999999999</v>
      </c>
      <c r="S354" s="23">
        <f t="shared" si="112"/>
        <v>0.85</v>
      </c>
      <c r="T354" s="11">
        <f t="shared" si="113"/>
        <v>0.97</v>
      </c>
      <c r="U354" s="20"/>
      <c r="V354" s="30">
        <f t="shared" si="114"/>
        <v>0</v>
      </c>
      <c r="W354" s="24">
        <f t="shared" si="115"/>
        <v>0</v>
      </c>
      <c r="X354" s="24">
        <f t="shared" si="125"/>
        <v>0</v>
      </c>
      <c r="Y354" s="31">
        <f t="shared" si="126"/>
        <v>0</v>
      </c>
      <c r="Z354" s="20"/>
      <c r="AA354" s="19"/>
    </row>
    <row r="355" spans="1:27" ht="15.6" x14ac:dyDescent="0.3">
      <c r="A355" s="26">
        <v>337</v>
      </c>
      <c r="B355" s="28">
        <f>'Curva durate'!B359/1000</f>
        <v>8.3792659024999813E-3</v>
      </c>
      <c r="C355" s="11">
        <f t="shared" si="116"/>
        <v>0.05</v>
      </c>
      <c r="D355" s="11"/>
      <c r="E355" s="29">
        <f t="shared" si="117"/>
        <v>8.3792659024999813E-3</v>
      </c>
      <c r="F355" s="83">
        <f t="shared" si="118"/>
        <v>0</v>
      </c>
      <c r="G355" s="40">
        <f t="shared" si="119"/>
        <v>0</v>
      </c>
      <c r="H355" s="34">
        <f t="shared" si="106"/>
        <v>0</v>
      </c>
      <c r="I355" s="41">
        <f t="shared" si="107"/>
        <v>8.3792659024999813E-3</v>
      </c>
      <c r="J355" s="27">
        <f t="shared" si="108"/>
        <v>0</v>
      </c>
      <c r="K355" s="11">
        <f t="shared" si="109"/>
        <v>219</v>
      </c>
      <c r="L355">
        <f t="shared" si="110"/>
        <v>263</v>
      </c>
      <c r="M355" s="36">
        <f t="shared" si="120"/>
        <v>5.4325205564038109E-2</v>
      </c>
      <c r="N355" s="99">
        <f t="shared" si="121"/>
        <v>6.5750000000000003E-2</v>
      </c>
      <c r="O355">
        <f t="shared" si="122"/>
        <v>1593</v>
      </c>
      <c r="P355" s="36">
        <f t="shared" si="111"/>
        <v>2.511917285887877E-3</v>
      </c>
      <c r="Q355" s="1">
        <f t="shared" si="123"/>
        <v>0</v>
      </c>
      <c r="R355" s="23">
        <f t="shared" si="124"/>
        <v>218.23349999999999</v>
      </c>
      <c r="S355" s="23">
        <f t="shared" si="112"/>
        <v>0.85</v>
      </c>
      <c r="T355" s="11">
        <f t="shared" si="113"/>
        <v>0.97</v>
      </c>
      <c r="U355" s="20"/>
      <c r="V355" s="30">
        <f t="shared" si="114"/>
        <v>0</v>
      </c>
      <c r="W355" s="24">
        <f t="shared" si="115"/>
        <v>0</v>
      </c>
      <c r="X355" s="24">
        <f t="shared" si="125"/>
        <v>0</v>
      </c>
      <c r="Y355" s="31">
        <f t="shared" si="126"/>
        <v>0</v>
      </c>
      <c r="Z355" s="20"/>
      <c r="AA355" s="19"/>
    </row>
    <row r="356" spans="1:27" ht="15.6" x14ac:dyDescent="0.3">
      <c r="A356" s="32">
        <v>338</v>
      </c>
      <c r="B356" s="28">
        <f>'Curva durate'!B360/1000</f>
        <v>8.3266707922999787E-3</v>
      </c>
      <c r="C356" s="11">
        <f t="shared" si="116"/>
        <v>0.05</v>
      </c>
      <c r="D356" s="11"/>
      <c r="E356" s="29">
        <f t="shared" si="117"/>
        <v>8.3266707922999787E-3</v>
      </c>
      <c r="F356" s="83">
        <f t="shared" si="118"/>
        <v>0</v>
      </c>
      <c r="G356" s="40">
        <f t="shared" si="119"/>
        <v>0</v>
      </c>
      <c r="H356" s="34">
        <f t="shared" si="106"/>
        <v>0</v>
      </c>
      <c r="I356" s="41">
        <f t="shared" si="107"/>
        <v>8.3266707922999787E-3</v>
      </c>
      <c r="J356" s="27">
        <f t="shared" si="108"/>
        <v>0</v>
      </c>
      <c r="K356" s="11">
        <f t="shared" si="109"/>
        <v>219</v>
      </c>
      <c r="L356">
        <f t="shared" si="110"/>
        <v>263</v>
      </c>
      <c r="M356" s="36">
        <f t="shared" si="120"/>
        <v>5.4325205564038109E-2</v>
      </c>
      <c r="N356" s="99">
        <f t="shared" si="121"/>
        <v>6.5750000000000003E-2</v>
      </c>
      <c r="O356">
        <f t="shared" si="122"/>
        <v>1593</v>
      </c>
      <c r="P356" s="36">
        <f t="shared" si="111"/>
        <v>2.511917285887877E-3</v>
      </c>
      <c r="Q356" s="1">
        <f t="shared" si="123"/>
        <v>0</v>
      </c>
      <c r="R356" s="23">
        <f t="shared" si="124"/>
        <v>218.23349999999999</v>
      </c>
      <c r="S356" s="23">
        <f t="shared" si="112"/>
        <v>0.85</v>
      </c>
      <c r="T356" s="11">
        <f t="shared" si="113"/>
        <v>0.97</v>
      </c>
      <c r="U356" s="20"/>
      <c r="V356" s="30">
        <f t="shared" si="114"/>
        <v>0</v>
      </c>
      <c r="W356" s="24">
        <f t="shared" si="115"/>
        <v>0</v>
      </c>
      <c r="X356" s="24">
        <f t="shared" si="125"/>
        <v>0</v>
      </c>
      <c r="Y356" s="31">
        <f t="shared" si="126"/>
        <v>0</v>
      </c>
      <c r="Z356" s="20"/>
      <c r="AA356" s="19"/>
    </row>
    <row r="357" spans="1:27" ht="15.6" x14ac:dyDescent="0.3">
      <c r="A357" s="32">
        <v>339</v>
      </c>
      <c r="B357" s="28">
        <f>'Curva durate'!B361/1000</f>
        <v>8.2741931875000042E-3</v>
      </c>
      <c r="C357" s="11">
        <f t="shared" si="116"/>
        <v>0.05</v>
      </c>
      <c r="D357" s="11"/>
      <c r="E357" s="29">
        <f t="shared" si="117"/>
        <v>8.2741931875000042E-3</v>
      </c>
      <c r="F357" s="83">
        <f t="shared" si="118"/>
        <v>0</v>
      </c>
      <c r="G357" s="40">
        <f t="shared" si="119"/>
        <v>0</v>
      </c>
      <c r="H357" s="34">
        <f t="shared" si="106"/>
        <v>0</v>
      </c>
      <c r="I357" s="41">
        <f t="shared" si="107"/>
        <v>8.2741931875000042E-3</v>
      </c>
      <c r="J357" s="27">
        <f t="shared" si="108"/>
        <v>0</v>
      </c>
      <c r="K357" s="11">
        <f t="shared" si="109"/>
        <v>219</v>
      </c>
      <c r="L357">
        <f t="shared" si="110"/>
        <v>263</v>
      </c>
      <c r="M357" s="36">
        <f t="shared" si="120"/>
        <v>5.4325205564038109E-2</v>
      </c>
      <c r="N357" s="99">
        <f t="shared" si="121"/>
        <v>6.5750000000000003E-2</v>
      </c>
      <c r="O357">
        <f t="shared" si="122"/>
        <v>1593</v>
      </c>
      <c r="P357" s="36">
        <f t="shared" si="111"/>
        <v>2.511917285887877E-3</v>
      </c>
      <c r="Q357" s="1">
        <f t="shared" si="123"/>
        <v>0</v>
      </c>
      <c r="R357" s="23">
        <f t="shared" si="124"/>
        <v>218.23349999999999</v>
      </c>
      <c r="S357" s="23">
        <f t="shared" si="112"/>
        <v>0.85</v>
      </c>
      <c r="T357" s="11">
        <f t="shared" si="113"/>
        <v>0.97</v>
      </c>
      <c r="U357" s="20"/>
      <c r="V357" s="30">
        <f t="shared" si="114"/>
        <v>0</v>
      </c>
      <c r="W357" s="24">
        <f t="shared" si="115"/>
        <v>0</v>
      </c>
      <c r="X357" s="24">
        <f t="shared" si="125"/>
        <v>0</v>
      </c>
      <c r="Y357" s="31">
        <f t="shared" si="126"/>
        <v>0</v>
      </c>
      <c r="Z357" s="20"/>
      <c r="AA357" s="19"/>
    </row>
    <row r="358" spans="1:27" ht="15.6" x14ac:dyDescent="0.3">
      <c r="A358" s="26">
        <v>340</v>
      </c>
      <c r="B358" s="28">
        <f>'Curva durate'!B362/1000</f>
        <v>8.2218222562999866E-3</v>
      </c>
      <c r="C358" s="11">
        <f t="shared" si="116"/>
        <v>0.05</v>
      </c>
      <c r="D358" s="11"/>
      <c r="E358" s="29">
        <f t="shared" si="117"/>
        <v>8.2218222562999866E-3</v>
      </c>
      <c r="F358" s="83">
        <f t="shared" si="118"/>
        <v>0</v>
      </c>
      <c r="G358" s="40">
        <f t="shared" si="119"/>
        <v>0</v>
      </c>
      <c r="H358" s="34">
        <f t="shared" si="106"/>
        <v>0</v>
      </c>
      <c r="I358" s="41">
        <f t="shared" si="107"/>
        <v>8.2218222562999866E-3</v>
      </c>
      <c r="J358" s="27">
        <f t="shared" si="108"/>
        <v>0</v>
      </c>
      <c r="K358" s="11">
        <f t="shared" si="109"/>
        <v>219</v>
      </c>
      <c r="L358">
        <f t="shared" si="110"/>
        <v>263</v>
      </c>
      <c r="M358" s="36">
        <f t="shared" si="120"/>
        <v>5.4325205564038109E-2</v>
      </c>
      <c r="N358" s="99">
        <f t="shared" si="121"/>
        <v>6.5750000000000003E-2</v>
      </c>
      <c r="O358">
        <f t="shared" si="122"/>
        <v>1593</v>
      </c>
      <c r="P358" s="36">
        <f t="shared" si="111"/>
        <v>2.511917285887877E-3</v>
      </c>
      <c r="Q358" s="1">
        <f t="shared" si="123"/>
        <v>0</v>
      </c>
      <c r="R358" s="23">
        <f t="shared" si="124"/>
        <v>218.23349999999999</v>
      </c>
      <c r="S358" s="23">
        <f t="shared" si="112"/>
        <v>0.85</v>
      </c>
      <c r="T358" s="11">
        <f t="shared" si="113"/>
        <v>0.97</v>
      </c>
      <c r="U358" s="20"/>
      <c r="V358" s="30">
        <f t="shared" si="114"/>
        <v>0</v>
      </c>
      <c r="W358" s="24">
        <f t="shared" si="115"/>
        <v>0</v>
      </c>
      <c r="X358" s="24">
        <f t="shared" si="125"/>
        <v>0</v>
      </c>
      <c r="Y358" s="31">
        <f t="shared" si="126"/>
        <v>0</v>
      </c>
      <c r="Z358" s="20"/>
      <c r="AA358" s="19"/>
    </row>
    <row r="359" spans="1:27" ht="15.6" x14ac:dyDescent="0.3">
      <c r="A359" s="32">
        <v>341</v>
      </c>
      <c r="B359" s="28">
        <f>'Curva durate'!B363/1000</f>
        <v>8.169547166899974E-3</v>
      </c>
      <c r="C359" s="11">
        <f t="shared" si="116"/>
        <v>0.05</v>
      </c>
      <c r="D359" s="11"/>
      <c r="E359" s="29">
        <f t="shared" si="117"/>
        <v>8.169547166899974E-3</v>
      </c>
      <c r="F359" s="83">
        <f t="shared" si="118"/>
        <v>0</v>
      </c>
      <c r="G359" s="40">
        <f t="shared" si="119"/>
        <v>0</v>
      </c>
      <c r="H359" s="34">
        <f t="shared" si="106"/>
        <v>0</v>
      </c>
      <c r="I359" s="41">
        <f t="shared" si="107"/>
        <v>8.169547166899974E-3</v>
      </c>
      <c r="J359" s="27">
        <f t="shared" si="108"/>
        <v>0</v>
      </c>
      <c r="K359" s="11">
        <f t="shared" si="109"/>
        <v>219</v>
      </c>
      <c r="L359">
        <f t="shared" si="110"/>
        <v>263</v>
      </c>
      <c r="M359" s="36">
        <f t="shared" si="120"/>
        <v>5.4325205564038109E-2</v>
      </c>
      <c r="N359" s="99">
        <f t="shared" si="121"/>
        <v>6.5750000000000003E-2</v>
      </c>
      <c r="O359">
        <f t="shared" si="122"/>
        <v>1593</v>
      </c>
      <c r="P359" s="36">
        <f t="shared" si="111"/>
        <v>2.511917285887877E-3</v>
      </c>
      <c r="Q359" s="1">
        <f t="shared" si="123"/>
        <v>0</v>
      </c>
      <c r="R359" s="23">
        <f t="shared" si="124"/>
        <v>218.23349999999999</v>
      </c>
      <c r="S359" s="23">
        <f t="shared" si="112"/>
        <v>0.85</v>
      </c>
      <c r="T359" s="11">
        <f t="shared" si="113"/>
        <v>0.97</v>
      </c>
      <c r="U359" s="20"/>
      <c r="V359" s="30">
        <f t="shared" si="114"/>
        <v>0</v>
      </c>
      <c r="W359" s="24">
        <f t="shared" si="115"/>
        <v>0</v>
      </c>
      <c r="X359" s="24">
        <f t="shared" si="125"/>
        <v>0</v>
      </c>
      <c r="Y359" s="31">
        <f t="shared" si="126"/>
        <v>0</v>
      </c>
      <c r="Z359" s="20"/>
      <c r="AA359" s="19"/>
    </row>
    <row r="360" spans="1:27" ht="15.6" x14ac:dyDescent="0.3">
      <c r="A360" s="32">
        <v>342</v>
      </c>
      <c r="B360" s="28">
        <f>'Curva durate'!B364/1000</f>
        <v>8.1173570875000111E-3</v>
      </c>
      <c r="C360" s="11">
        <f t="shared" si="116"/>
        <v>0.05</v>
      </c>
      <c r="D360" s="11"/>
      <c r="E360" s="29">
        <f t="shared" si="117"/>
        <v>8.1173570875000111E-3</v>
      </c>
      <c r="F360" s="83">
        <f t="shared" si="118"/>
        <v>0</v>
      </c>
      <c r="G360" s="40">
        <f t="shared" si="119"/>
        <v>0</v>
      </c>
      <c r="H360" s="34">
        <f t="shared" si="106"/>
        <v>0</v>
      </c>
      <c r="I360" s="41">
        <f t="shared" si="107"/>
        <v>8.1173570875000111E-3</v>
      </c>
      <c r="J360" s="27">
        <f t="shared" si="108"/>
        <v>0</v>
      </c>
      <c r="K360" s="11">
        <f t="shared" si="109"/>
        <v>219</v>
      </c>
      <c r="L360">
        <f t="shared" si="110"/>
        <v>263</v>
      </c>
      <c r="M360" s="36">
        <f t="shared" si="120"/>
        <v>5.4325205564038109E-2</v>
      </c>
      <c r="N360" s="99">
        <f t="shared" si="121"/>
        <v>6.5750000000000003E-2</v>
      </c>
      <c r="O360">
        <f t="shared" si="122"/>
        <v>1593</v>
      </c>
      <c r="P360" s="36">
        <f t="shared" si="111"/>
        <v>2.511917285887877E-3</v>
      </c>
      <c r="Q360" s="1">
        <f t="shared" si="123"/>
        <v>0</v>
      </c>
      <c r="R360" s="23">
        <f t="shared" si="124"/>
        <v>218.23349999999999</v>
      </c>
      <c r="S360" s="23">
        <f t="shared" si="112"/>
        <v>0.85</v>
      </c>
      <c r="T360" s="11">
        <f t="shared" si="113"/>
        <v>0.97</v>
      </c>
      <c r="U360" s="20"/>
      <c r="V360" s="30">
        <f t="shared" si="114"/>
        <v>0</v>
      </c>
      <c r="W360" s="24">
        <f t="shared" si="115"/>
        <v>0</v>
      </c>
      <c r="X360" s="24">
        <f t="shared" si="125"/>
        <v>0</v>
      </c>
      <c r="Y360" s="31">
        <f t="shared" si="126"/>
        <v>0</v>
      </c>
      <c r="Z360" s="20"/>
      <c r="AA360" s="19"/>
    </row>
    <row r="361" spans="1:27" ht="15.6" x14ac:dyDescent="0.3">
      <c r="A361" s="26">
        <v>343</v>
      </c>
      <c r="B361" s="28">
        <f>'Curva durate'!B365/1000</f>
        <v>8.0652411863000005E-3</v>
      </c>
      <c r="C361" s="11">
        <f t="shared" si="116"/>
        <v>0.05</v>
      </c>
      <c r="D361" s="11"/>
      <c r="E361" s="29">
        <f t="shared" si="117"/>
        <v>8.0652411863000005E-3</v>
      </c>
      <c r="F361" s="83">
        <f t="shared" si="118"/>
        <v>0</v>
      </c>
      <c r="G361" s="40">
        <f t="shared" si="119"/>
        <v>0</v>
      </c>
      <c r="H361" s="34">
        <f t="shared" si="106"/>
        <v>0</v>
      </c>
      <c r="I361" s="41">
        <f t="shared" si="107"/>
        <v>8.0652411863000005E-3</v>
      </c>
      <c r="J361" s="27">
        <f t="shared" si="108"/>
        <v>0</v>
      </c>
      <c r="K361" s="11">
        <f t="shared" si="109"/>
        <v>219</v>
      </c>
      <c r="L361">
        <f t="shared" si="110"/>
        <v>263</v>
      </c>
      <c r="M361" s="36">
        <f t="shared" si="120"/>
        <v>5.4325205564038109E-2</v>
      </c>
      <c r="N361" s="99">
        <f t="shared" si="121"/>
        <v>6.5750000000000003E-2</v>
      </c>
      <c r="O361">
        <f t="shared" si="122"/>
        <v>1593</v>
      </c>
      <c r="P361" s="36">
        <f t="shared" si="111"/>
        <v>2.511917285887877E-3</v>
      </c>
      <c r="Q361" s="1">
        <f t="shared" si="123"/>
        <v>0</v>
      </c>
      <c r="R361" s="23">
        <f t="shared" si="124"/>
        <v>218.23349999999999</v>
      </c>
      <c r="S361" s="23">
        <f t="shared" si="112"/>
        <v>0.85</v>
      </c>
      <c r="T361" s="11">
        <f t="shared" si="113"/>
        <v>0.97</v>
      </c>
      <c r="U361" s="20"/>
      <c r="V361" s="30">
        <f t="shared" si="114"/>
        <v>0</v>
      </c>
      <c r="W361" s="24">
        <f t="shared" si="115"/>
        <v>0</v>
      </c>
      <c r="X361" s="24">
        <f t="shared" si="125"/>
        <v>0</v>
      </c>
      <c r="Y361" s="31">
        <f t="shared" si="126"/>
        <v>0</v>
      </c>
      <c r="Z361" s="20"/>
      <c r="AA361" s="19"/>
    </row>
    <row r="362" spans="1:27" ht="15.6" x14ac:dyDescent="0.3">
      <c r="A362" s="32">
        <v>344</v>
      </c>
      <c r="B362" s="28">
        <f>'Curva durate'!B366/1000</f>
        <v>8.0131886314999852E-3</v>
      </c>
      <c r="C362" s="11">
        <f t="shared" si="116"/>
        <v>0.05</v>
      </c>
      <c r="D362" s="11"/>
      <c r="E362" s="29">
        <f t="shared" si="117"/>
        <v>8.0131886314999852E-3</v>
      </c>
      <c r="F362" s="83">
        <f t="shared" si="118"/>
        <v>0</v>
      </c>
      <c r="G362" s="40">
        <f t="shared" si="119"/>
        <v>0</v>
      </c>
      <c r="H362" s="34">
        <f t="shared" si="106"/>
        <v>0</v>
      </c>
      <c r="I362" s="41">
        <f t="shared" si="107"/>
        <v>8.0131886314999852E-3</v>
      </c>
      <c r="J362" s="27">
        <f t="shared" si="108"/>
        <v>0</v>
      </c>
      <c r="K362" s="11">
        <f t="shared" si="109"/>
        <v>219</v>
      </c>
      <c r="L362">
        <f t="shared" si="110"/>
        <v>263</v>
      </c>
      <c r="M362" s="36">
        <f t="shared" si="120"/>
        <v>5.4325205564038109E-2</v>
      </c>
      <c r="N362" s="99">
        <f t="shared" si="121"/>
        <v>6.5750000000000003E-2</v>
      </c>
      <c r="O362">
        <f t="shared" si="122"/>
        <v>1593</v>
      </c>
      <c r="P362" s="36">
        <f t="shared" si="111"/>
        <v>2.511917285887877E-3</v>
      </c>
      <c r="Q362" s="1">
        <f t="shared" si="123"/>
        <v>0</v>
      </c>
      <c r="R362" s="23">
        <f t="shared" si="124"/>
        <v>218.23349999999999</v>
      </c>
      <c r="S362" s="23">
        <f t="shared" si="112"/>
        <v>0.85</v>
      </c>
      <c r="T362" s="11">
        <f t="shared" si="113"/>
        <v>0.97</v>
      </c>
      <c r="U362" s="20"/>
      <c r="V362" s="30">
        <f t="shared" si="114"/>
        <v>0</v>
      </c>
      <c r="W362" s="24">
        <f t="shared" si="115"/>
        <v>0</v>
      </c>
      <c r="X362" s="24">
        <f t="shared" si="125"/>
        <v>0</v>
      </c>
      <c r="Y362" s="31">
        <f t="shared" si="126"/>
        <v>0</v>
      </c>
      <c r="Z362" s="20"/>
      <c r="AA362" s="19"/>
    </row>
    <row r="363" spans="1:27" ht="15.6" x14ac:dyDescent="0.3">
      <c r="A363" s="32">
        <v>345</v>
      </c>
      <c r="B363" s="28">
        <f>'Curva durate'!B367/1000</f>
        <v>7.9611885912999874E-3</v>
      </c>
      <c r="C363" s="11">
        <f t="shared" si="116"/>
        <v>0.05</v>
      </c>
      <c r="D363" s="11"/>
      <c r="E363" s="29">
        <f t="shared" si="117"/>
        <v>7.9611885912999874E-3</v>
      </c>
      <c r="F363" s="83">
        <f t="shared" si="118"/>
        <v>0</v>
      </c>
      <c r="G363" s="40">
        <f t="shared" si="119"/>
        <v>0</v>
      </c>
      <c r="H363" s="34">
        <f t="shared" si="106"/>
        <v>0</v>
      </c>
      <c r="I363" s="41">
        <f t="shared" si="107"/>
        <v>7.9611885912999874E-3</v>
      </c>
      <c r="J363" s="27">
        <f t="shared" si="108"/>
        <v>0</v>
      </c>
      <c r="K363" s="11">
        <f t="shared" si="109"/>
        <v>219</v>
      </c>
      <c r="L363">
        <f t="shared" si="110"/>
        <v>263</v>
      </c>
      <c r="M363" s="36">
        <f t="shared" si="120"/>
        <v>5.4325205564038109E-2</v>
      </c>
      <c r="N363" s="99">
        <f t="shared" si="121"/>
        <v>6.5750000000000003E-2</v>
      </c>
      <c r="O363">
        <f t="shared" si="122"/>
        <v>1593</v>
      </c>
      <c r="P363" s="36">
        <f t="shared" si="111"/>
        <v>2.511917285887877E-3</v>
      </c>
      <c r="Q363" s="1">
        <f t="shared" si="123"/>
        <v>0</v>
      </c>
      <c r="R363" s="23">
        <f t="shared" si="124"/>
        <v>218.23349999999999</v>
      </c>
      <c r="S363" s="23">
        <f t="shared" si="112"/>
        <v>0.85</v>
      </c>
      <c r="T363" s="11">
        <f t="shared" si="113"/>
        <v>0.97</v>
      </c>
      <c r="U363" s="20"/>
      <c r="V363" s="30">
        <f t="shared" si="114"/>
        <v>0</v>
      </c>
      <c r="W363" s="24">
        <f t="shared" si="115"/>
        <v>0</v>
      </c>
      <c r="X363" s="24">
        <f t="shared" si="125"/>
        <v>0</v>
      </c>
      <c r="Y363" s="31">
        <f t="shared" si="126"/>
        <v>0</v>
      </c>
      <c r="Z363" s="20"/>
      <c r="AA363" s="19"/>
    </row>
    <row r="364" spans="1:27" ht="15.6" x14ac:dyDescent="0.3">
      <c r="A364" s="26">
        <v>346</v>
      </c>
      <c r="B364" s="28">
        <f>'Curva durate'!B368/1000</f>
        <v>7.9092302338999894E-3</v>
      </c>
      <c r="C364" s="11">
        <f t="shared" si="116"/>
        <v>0.05</v>
      </c>
      <c r="D364" s="11"/>
      <c r="E364" s="29">
        <f t="shared" si="117"/>
        <v>7.9092302338999894E-3</v>
      </c>
      <c r="F364" s="83">
        <f t="shared" si="118"/>
        <v>0</v>
      </c>
      <c r="G364" s="40">
        <f t="shared" si="119"/>
        <v>0</v>
      </c>
      <c r="H364" s="34">
        <f t="shared" si="106"/>
        <v>0</v>
      </c>
      <c r="I364" s="41">
        <f t="shared" si="107"/>
        <v>7.9092302338999894E-3</v>
      </c>
      <c r="J364" s="27">
        <f t="shared" si="108"/>
        <v>0</v>
      </c>
      <c r="K364" s="11">
        <f t="shared" si="109"/>
        <v>219</v>
      </c>
      <c r="L364">
        <f t="shared" si="110"/>
        <v>263</v>
      </c>
      <c r="M364" s="36">
        <f t="shared" si="120"/>
        <v>5.4325205564038109E-2</v>
      </c>
      <c r="N364" s="99">
        <f t="shared" si="121"/>
        <v>6.5750000000000003E-2</v>
      </c>
      <c r="O364">
        <f t="shared" si="122"/>
        <v>1593</v>
      </c>
      <c r="P364" s="36">
        <f t="shared" si="111"/>
        <v>2.511917285887877E-3</v>
      </c>
      <c r="Q364" s="1">
        <f t="shared" si="123"/>
        <v>0</v>
      </c>
      <c r="R364" s="23">
        <f t="shared" si="124"/>
        <v>218.23349999999999</v>
      </c>
      <c r="S364" s="23">
        <f t="shared" si="112"/>
        <v>0.85</v>
      </c>
      <c r="T364" s="11">
        <f t="shared" si="113"/>
        <v>0.97</v>
      </c>
      <c r="U364" s="20"/>
      <c r="V364" s="30">
        <f t="shared" si="114"/>
        <v>0</v>
      </c>
      <c r="W364" s="24">
        <f t="shared" si="115"/>
        <v>0</v>
      </c>
      <c r="X364" s="24">
        <f t="shared" si="125"/>
        <v>0</v>
      </c>
      <c r="Y364" s="31">
        <f t="shared" si="126"/>
        <v>0</v>
      </c>
      <c r="Z364" s="20"/>
      <c r="AA364" s="19"/>
    </row>
    <row r="365" spans="1:27" ht="15.6" x14ac:dyDescent="0.3">
      <c r="A365" s="32">
        <v>347</v>
      </c>
      <c r="B365" s="28">
        <f>'Curva durate'!B369/1000</f>
        <v>7.8573027275000134E-3</v>
      </c>
      <c r="C365" s="11">
        <f t="shared" si="116"/>
        <v>0.05</v>
      </c>
      <c r="D365" s="11"/>
      <c r="E365" s="29">
        <f t="shared" si="117"/>
        <v>7.8573027275000134E-3</v>
      </c>
      <c r="F365" s="83">
        <f t="shared" si="118"/>
        <v>0</v>
      </c>
      <c r="G365" s="40">
        <f t="shared" si="119"/>
        <v>0</v>
      </c>
      <c r="H365" s="34">
        <f t="shared" si="106"/>
        <v>0</v>
      </c>
      <c r="I365" s="41">
        <f t="shared" si="107"/>
        <v>7.8573027275000134E-3</v>
      </c>
      <c r="J365" s="27">
        <f t="shared" si="108"/>
        <v>0</v>
      </c>
      <c r="K365" s="11">
        <f t="shared" si="109"/>
        <v>219</v>
      </c>
      <c r="L365">
        <f t="shared" si="110"/>
        <v>263</v>
      </c>
      <c r="M365" s="36">
        <f t="shared" si="120"/>
        <v>5.4325205564038109E-2</v>
      </c>
      <c r="N365" s="99">
        <f t="shared" si="121"/>
        <v>6.5750000000000003E-2</v>
      </c>
      <c r="O365">
        <f t="shared" si="122"/>
        <v>1593</v>
      </c>
      <c r="P365" s="36">
        <f t="shared" si="111"/>
        <v>2.511917285887877E-3</v>
      </c>
      <c r="Q365" s="1">
        <f t="shared" si="123"/>
        <v>0</v>
      </c>
      <c r="R365" s="23">
        <f t="shared" si="124"/>
        <v>218.23349999999999</v>
      </c>
      <c r="S365" s="23">
        <f t="shared" si="112"/>
        <v>0.85</v>
      </c>
      <c r="T365" s="11">
        <f t="shared" si="113"/>
        <v>0.97</v>
      </c>
      <c r="U365" s="20"/>
      <c r="V365" s="30">
        <f t="shared" si="114"/>
        <v>0</v>
      </c>
      <c r="W365" s="24">
        <f t="shared" si="115"/>
        <v>0</v>
      </c>
      <c r="X365" s="24">
        <f t="shared" si="125"/>
        <v>0</v>
      </c>
      <c r="Y365" s="31">
        <f t="shared" si="126"/>
        <v>0</v>
      </c>
      <c r="Z365" s="20"/>
      <c r="AA365" s="19"/>
    </row>
    <row r="366" spans="1:27" ht="15.6" x14ac:dyDescent="0.3">
      <c r="A366" s="32">
        <v>348</v>
      </c>
      <c r="B366" s="28">
        <f>'Curva durate'!B370/1000</f>
        <v>7.8053952402999871E-3</v>
      </c>
      <c r="C366" s="11">
        <f t="shared" si="116"/>
        <v>0.05</v>
      </c>
      <c r="D366" s="11"/>
      <c r="E366" s="29">
        <f t="shared" si="117"/>
        <v>7.8053952402999871E-3</v>
      </c>
      <c r="F366" s="83">
        <f t="shared" si="118"/>
        <v>0</v>
      </c>
      <c r="G366" s="40">
        <f t="shared" si="119"/>
        <v>0</v>
      </c>
      <c r="H366" s="34">
        <f t="shared" si="106"/>
        <v>0</v>
      </c>
      <c r="I366" s="41">
        <f t="shared" si="107"/>
        <v>7.8053952402999871E-3</v>
      </c>
      <c r="J366" s="27">
        <f t="shared" si="108"/>
        <v>0</v>
      </c>
      <c r="K366" s="11">
        <f t="shared" si="109"/>
        <v>219</v>
      </c>
      <c r="L366">
        <f t="shared" si="110"/>
        <v>263</v>
      </c>
      <c r="M366" s="36">
        <f t="shared" si="120"/>
        <v>5.4325205564038109E-2</v>
      </c>
      <c r="N366" s="99">
        <f t="shared" si="121"/>
        <v>6.5750000000000003E-2</v>
      </c>
      <c r="O366">
        <f t="shared" si="122"/>
        <v>1593</v>
      </c>
      <c r="P366" s="36">
        <f t="shared" si="111"/>
        <v>2.511917285887877E-3</v>
      </c>
      <c r="Q366" s="1">
        <f t="shared" si="123"/>
        <v>0</v>
      </c>
      <c r="R366" s="23">
        <f t="shared" si="124"/>
        <v>218.23349999999999</v>
      </c>
      <c r="S366" s="23">
        <f t="shared" si="112"/>
        <v>0.85</v>
      </c>
      <c r="T366" s="11">
        <f t="shared" si="113"/>
        <v>0.97</v>
      </c>
      <c r="U366" s="20"/>
      <c r="V366" s="30">
        <f t="shared" si="114"/>
        <v>0</v>
      </c>
      <c r="W366" s="24">
        <f t="shared" si="115"/>
        <v>0</v>
      </c>
      <c r="X366" s="24">
        <f t="shared" si="125"/>
        <v>0</v>
      </c>
      <c r="Y366" s="31">
        <f t="shared" si="126"/>
        <v>0</v>
      </c>
      <c r="Z366" s="20"/>
      <c r="AA366" s="19"/>
    </row>
    <row r="367" spans="1:27" ht="15.6" x14ac:dyDescent="0.3">
      <c r="A367" s="26">
        <v>349</v>
      </c>
      <c r="B367" s="28">
        <f>'Curva durate'!B371/1000</f>
        <v>7.7534969404999855E-3</v>
      </c>
      <c r="C367" s="11">
        <f t="shared" si="116"/>
        <v>0.05</v>
      </c>
      <c r="D367" s="11"/>
      <c r="E367" s="29">
        <f t="shared" si="117"/>
        <v>7.7534969404999855E-3</v>
      </c>
      <c r="F367" s="83">
        <f t="shared" si="118"/>
        <v>0</v>
      </c>
      <c r="G367" s="40">
        <f t="shared" si="119"/>
        <v>0</v>
      </c>
      <c r="H367" s="34">
        <f t="shared" si="106"/>
        <v>0</v>
      </c>
      <c r="I367" s="41">
        <f t="shared" si="107"/>
        <v>7.7534969404999855E-3</v>
      </c>
      <c r="J367" s="27">
        <f t="shared" si="108"/>
        <v>0</v>
      </c>
      <c r="K367" s="11">
        <f t="shared" si="109"/>
        <v>219</v>
      </c>
      <c r="L367">
        <f t="shared" si="110"/>
        <v>263</v>
      </c>
      <c r="M367" s="36">
        <f t="shared" si="120"/>
        <v>5.4325205564038109E-2</v>
      </c>
      <c r="N367" s="99">
        <f t="shared" si="121"/>
        <v>6.5750000000000003E-2</v>
      </c>
      <c r="O367">
        <f t="shared" si="122"/>
        <v>1593</v>
      </c>
      <c r="P367" s="36">
        <f t="shared" si="111"/>
        <v>2.511917285887877E-3</v>
      </c>
      <c r="Q367" s="1">
        <f t="shared" si="123"/>
        <v>0</v>
      </c>
      <c r="R367" s="23">
        <f t="shared" si="124"/>
        <v>218.23349999999999</v>
      </c>
      <c r="S367" s="23">
        <f t="shared" si="112"/>
        <v>0.85</v>
      </c>
      <c r="T367" s="11">
        <f t="shared" si="113"/>
        <v>0.97</v>
      </c>
      <c r="U367" s="20"/>
      <c r="V367" s="30">
        <f t="shared" si="114"/>
        <v>0</v>
      </c>
      <c r="W367" s="24">
        <f t="shared" si="115"/>
        <v>0</v>
      </c>
      <c r="X367" s="24">
        <f t="shared" si="125"/>
        <v>0</v>
      </c>
      <c r="Y367" s="31">
        <f t="shared" si="126"/>
        <v>0</v>
      </c>
      <c r="Z367" s="20"/>
      <c r="AA367" s="19"/>
    </row>
    <row r="368" spans="1:27" ht="15.6" x14ac:dyDescent="0.3">
      <c r="A368" s="32">
        <v>350</v>
      </c>
      <c r="B368" s="28">
        <f>'Curva durate'!B372/1000</f>
        <v>7.7015969962999972E-3</v>
      </c>
      <c r="C368" s="11">
        <f t="shared" si="116"/>
        <v>0.05</v>
      </c>
      <c r="D368" s="11"/>
      <c r="E368" s="29">
        <f t="shared" si="117"/>
        <v>7.7015969962999972E-3</v>
      </c>
      <c r="F368" s="83">
        <f t="shared" si="118"/>
        <v>0</v>
      </c>
      <c r="G368" s="40">
        <f t="shared" si="119"/>
        <v>0</v>
      </c>
      <c r="H368" s="34">
        <f t="shared" si="106"/>
        <v>0</v>
      </c>
      <c r="I368" s="41">
        <f t="shared" si="107"/>
        <v>7.7015969962999972E-3</v>
      </c>
      <c r="J368" s="27">
        <f t="shared" si="108"/>
        <v>0</v>
      </c>
      <c r="K368" s="11">
        <f t="shared" si="109"/>
        <v>219</v>
      </c>
      <c r="L368">
        <f t="shared" si="110"/>
        <v>263</v>
      </c>
      <c r="M368" s="36">
        <f t="shared" si="120"/>
        <v>5.4325205564038109E-2</v>
      </c>
      <c r="N368" s="99">
        <f t="shared" si="121"/>
        <v>6.5750000000000003E-2</v>
      </c>
      <c r="O368">
        <f t="shared" si="122"/>
        <v>1593</v>
      </c>
      <c r="P368" s="36">
        <f t="shared" si="111"/>
        <v>2.511917285887877E-3</v>
      </c>
      <c r="Q368" s="1">
        <f t="shared" si="123"/>
        <v>0</v>
      </c>
      <c r="R368" s="23">
        <f t="shared" si="124"/>
        <v>218.23349999999999</v>
      </c>
      <c r="S368" s="23">
        <f t="shared" si="112"/>
        <v>0.85</v>
      </c>
      <c r="T368" s="11">
        <f t="shared" si="113"/>
        <v>0.97</v>
      </c>
      <c r="U368" s="20"/>
      <c r="V368" s="30">
        <f t="shared" si="114"/>
        <v>0</v>
      </c>
      <c r="W368" s="24">
        <f t="shared" si="115"/>
        <v>0</v>
      </c>
      <c r="X368" s="24">
        <f t="shared" si="125"/>
        <v>0</v>
      </c>
      <c r="Y368" s="31">
        <f t="shared" si="126"/>
        <v>0</v>
      </c>
      <c r="Z368" s="20"/>
      <c r="AA368" s="19"/>
    </row>
    <row r="369" spans="1:27" ht="15.6" x14ac:dyDescent="0.3">
      <c r="A369" s="32">
        <v>351</v>
      </c>
      <c r="B369" s="28">
        <f>'Curva durate'!B373/1000</f>
        <v>7.6496845758999826E-3</v>
      </c>
      <c r="C369" s="11">
        <f t="shared" si="116"/>
        <v>0.05</v>
      </c>
      <c r="D369" s="11"/>
      <c r="E369" s="29">
        <f t="shared" si="117"/>
        <v>7.6496845758999826E-3</v>
      </c>
      <c r="F369" s="83">
        <f t="shared" si="118"/>
        <v>0</v>
      </c>
      <c r="G369" s="40">
        <f t="shared" si="119"/>
        <v>0</v>
      </c>
      <c r="H369" s="34">
        <f t="shared" si="106"/>
        <v>0</v>
      </c>
      <c r="I369" s="41">
        <f t="shared" si="107"/>
        <v>7.6496845758999826E-3</v>
      </c>
      <c r="J369" s="27">
        <f t="shared" si="108"/>
        <v>0</v>
      </c>
      <c r="K369" s="11">
        <f t="shared" si="109"/>
        <v>219</v>
      </c>
      <c r="L369">
        <f t="shared" si="110"/>
        <v>263</v>
      </c>
      <c r="M369" s="36">
        <f t="shared" si="120"/>
        <v>5.4325205564038109E-2</v>
      </c>
      <c r="N369" s="99">
        <f t="shared" si="121"/>
        <v>6.5750000000000003E-2</v>
      </c>
      <c r="O369">
        <f t="shared" si="122"/>
        <v>1593</v>
      </c>
      <c r="P369" s="36">
        <f t="shared" si="111"/>
        <v>2.511917285887877E-3</v>
      </c>
      <c r="Q369" s="1">
        <f t="shared" si="123"/>
        <v>0</v>
      </c>
      <c r="R369" s="23">
        <f t="shared" si="124"/>
        <v>218.23349999999999</v>
      </c>
      <c r="S369" s="23">
        <f t="shared" si="112"/>
        <v>0.85</v>
      </c>
      <c r="T369" s="11">
        <f t="shared" si="113"/>
        <v>0.97</v>
      </c>
      <c r="U369" s="20"/>
      <c r="V369" s="30">
        <f t="shared" si="114"/>
        <v>0</v>
      </c>
      <c r="W369" s="24">
        <f t="shared" si="115"/>
        <v>0</v>
      </c>
      <c r="X369" s="24">
        <f t="shared" si="125"/>
        <v>0</v>
      </c>
      <c r="Y369" s="31">
        <f t="shared" si="126"/>
        <v>0</v>
      </c>
      <c r="Z369" s="20"/>
      <c r="AA369" s="19"/>
    </row>
    <row r="370" spans="1:27" ht="15.6" x14ac:dyDescent="0.3">
      <c r="A370" s="26">
        <v>352</v>
      </c>
      <c r="B370" s="28">
        <f>'Curva durate'!B374/1000</f>
        <v>7.5977488474999856E-3</v>
      </c>
      <c r="C370" s="11">
        <f t="shared" si="116"/>
        <v>0.05</v>
      </c>
      <c r="D370" s="11"/>
      <c r="E370" s="29">
        <f t="shared" si="117"/>
        <v>7.5977488474999856E-3</v>
      </c>
      <c r="F370" s="83">
        <f t="shared" si="118"/>
        <v>0</v>
      </c>
      <c r="G370" s="40">
        <f t="shared" si="119"/>
        <v>0</v>
      </c>
      <c r="H370" s="34">
        <f t="shared" si="106"/>
        <v>0</v>
      </c>
      <c r="I370" s="41">
        <f t="shared" si="107"/>
        <v>7.5977488474999856E-3</v>
      </c>
      <c r="J370" s="27">
        <f t="shared" si="108"/>
        <v>0</v>
      </c>
      <c r="K370" s="11">
        <f t="shared" si="109"/>
        <v>219</v>
      </c>
      <c r="L370">
        <f t="shared" si="110"/>
        <v>263</v>
      </c>
      <c r="M370" s="36">
        <f t="shared" si="120"/>
        <v>5.4325205564038109E-2</v>
      </c>
      <c r="N370" s="99">
        <f t="shared" si="121"/>
        <v>6.5750000000000003E-2</v>
      </c>
      <c r="O370">
        <f t="shared" si="122"/>
        <v>1593</v>
      </c>
      <c r="P370" s="36">
        <f t="shared" si="111"/>
        <v>2.511917285887877E-3</v>
      </c>
      <c r="Q370" s="1">
        <f t="shared" si="123"/>
        <v>0</v>
      </c>
      <c r="R370" s="23">
        <f t="shared" si="124"/>
        <v>218.23349999999999</v>
      </c>
      <c r="S370" s="23">
        <f t="shared" si="112"/>
        <v>0.85</v>
      </c>
      <c r="T370" s="11">
        <f t="shared" si="113"/>
        <v>0.97</v>
      </c>
      <c r="U370" s="20"/>
      <c r="V370" s="30">
        <f t="shared" si="114"/>
        <v>0</v>
      </c>
      <c r="W370" s="24">
        <f t="shared" si="115"/>
        <v>0</v>
      </c>
      <c r="X370" s="24">
        <f t="shared" si="125"/>
        <v>0</v>
      </c>
      <c r="Y370" s="31">
        <f t="shared" si="126"/>
        <v>0</v>
      </c>
      <c r="Z370" s="20"/>
      <c r="AA370" s="19"/>
    </row>
    <row r="371" spans="1:27" ht="15.6" x14ac:dyDescent="0.3">
      <c r="A371" s="32">
        <v>353</v>
      </c>
      <c r="B371" s="28">
        <f>'Curva durate'!B375/1000</f>
        <v>7.5457789792999965E-3</v>
      </c>
      <c r="C371" s="11">
        <f t="shared" si="116"/>
        <v>0.05</v>
      </c>
      <c r="D371" s="11"/>
      <c r="E371" s="29">
        <f t="shared" si="117"/>
        <v>7.5457789792999965E-3</v>
      </c>
      <c r="F371" s="83">
        <f t="shared" si="118"/>
        <v>0</v>
      </c>
      <c r="G371" s="40">
        <f t="shared" si="119"/>
        <v>0</v>
      </c>
      <c r="H371" s="34">
        <f t="shared" si="106"/>
        <v>0</v>
      </c>
      <c r="I371" s="41">
        <f t="shared" si="107"/>
        <v>7.5457789792999965E-3</v>
      </c>
      <c r="J371" s="27">
        <f t="shared" si="108"/>
        <v>0</v>
      </c>
      <c r="K371" s="11">
        <f t="shared" si="109"/>
        <v>219</v>
      </c>
      <c r="L371">
        <f t="shared" si="110"/>
        <v>263</v>
      </c>
      <c r="M371" s="36">
        <f t="shared" si="120"/>
        <v>5.4325205564038109E-2</v>
      </c>
      <c r="N371" s="99">
        <f t="shared" si="121"/>
        <v>6.5750000000000003E-2</v>
      </c>
      <c r="O371">
        <f t="shared" si="122"/>
        <v>1593</v>
      </c>
      <c r="P371" s="36">
        <f t="shared" si="111"/>
        <v>2.511917285887877E-3</v>
      </c>
      <c r="Q371" s="1">
        <f t="shared" si="123"/>
        <v>0</v>
      </c>
      <c r="R371" s="23">
        <f t="shared" si="124"/>
        <v>218.23349999999999</v>
      </c>
      <c r="S371" s="23">
        <f t="shared" si="112"/>
        <v>0.85</v>
      </c>
      <c r="T371" s="11">
        <f t="shared" si="113"/>
        <v>0.97</v>
      </c>
      <c r="U371" s="20"/>
      <c r="V371" s="30">
        <f t="shared" si="114"/>
        <v>0</v>
      </c>
      <c r="W371" s="24">
        <f t="shared" si="115"/>
        <v>0</v>
      </c>
      <c r="X371" s="24">
        <f t="shared" si="125"/>
        <v>0</v>
      </c>
      <c r="Y371" s="31">
        <f t="shared" si="126"/>
        <v>0</v>
      </c>
      <c r="Z371" s="20"/>
      <c r="AA371" s="19"/>
    </row>
    <row r="372" spans="1:27" ht="15.6" x14ac:dyDescent="0.3">
      <c r="A372" s="32">
        <v>354</v>
      </c>
      <c r="B372" s="28">
        <f>'Curva durate'!B376/1000</f>
        <v>7.4937641395000018E-3</v>
      </c>
      <c r="C372" s="11">
        <f t="shared" si="116"/>
        <v>0.05</v>
      </c>
      <c r="D372" s="11"/>
      <c r="E372" s="29">
        <f t="shared" si="117"/>
        <v>7.4937641395000018E-3</v>
      </c>
      <c r="F372" s="83">
        <f t="shared" si="118"/>
        <v>0</v>
      </c>
      <c r="G372" s="40">
        <f t="shared" si="119"/>
        <v>0</v>
      </c>
      <c r="H372" s="34">
        <f t="shared" si="106"/>
        <v>0</v>
      </c>
      <c r="I372" s="41">
        <f t="shared" si="107"/>
        <v>7.4937641395000018E-3</v>
      </c>
      <c r="J372" s="27">
        <f t="shared" si="108"/>
        <v>0</v>
      </c>
      <c r="K372" s="11">
        <f t="shared" si="109"/>
        <v>219</v>
      </c>
      <c r="L372">
        <f t="shared" si="110"/>
        <v>263</v>
      </c>
      <c r="M372" s="36">
        <f t="shared" si="120"/>
        <v>5.4325205564038109E-2</v>
      </c>
      <c r="N372" s="99">
        <f t="shared" si="121"/>
        <v>6.5750000000000003E-2</v>
      </c>
      <c r="O372">
        <f t="shared" si="122"/>
        <v>1593</v>
      </c>
      <c r="P372" s="36">
        <f t="shared" si="111"/>
        <v>2.511917285887877E-3</v>
      </c>
      <c r="Q372" s="1">
        <f t="shared" si="123"/>
        <v>0</v>
      </c>
      <c r="R372" s="23">
        <f t="shared" si="124"/>
        <v>218.23349999999999</v>
      </c>
      <c r="S372" s="23">
        <f t="shared" si="112"/>
        <v>0.85</v>
      </c>
      <c r="T372" s="11">
        <f t="shared" si="113"/>
        <v>0.97</v>
      </c>
      <c r="U372" s="20"/>
      <c r="V372" s="30">
        <f t="shared" si="114"/>
        <v>0</v>
      </c>
      <c r="W372" s="24">
        <f t="shared" si="115"/>
        <v>0</v>
      </c>
      <c r="X372" s="24">
        <f t="shared" si="125"/>
        <v>0</v>
      </c>
      <c r="Y372" s="31">
        <f t="shared" si="126"/>
        <v>0</v>
      </c>
      <c r="Z372" s="20"/>
      <c r="AA372" s="19"/>
    </row>
    <row r="373" spans="1:27" ht="15.6" x14ac:dyDescent="0.3">
      <c r="A373" s="26">
        <v>355</v>
      </c>
      <c r="B373" s="28">
        <f>'Curva durate'!B377/1000</f>
        <v>7.4416934963000185E-3</v>
      </c>
      <c r="C373" s="11">
        <f t="shared" si="116"/>
        <v>0.05</v>
      </c>
      <c r="D373" s="11"/>
      <c r="E373" s="29">
        <f t="shared" si="117"/>
        <v>7.4416934963000185E-3</v>
      </c>
      <c r="F373" s="83">
        <f t="shared" si="118"/>
        <v>0</v>
      </c>
      <c r="G373" s="40">
        <f t="shared" si="119"/>
        <v>0</v>
      </c>
      <c r="H373" s="34">
        <f t="shared" si="106"/>
        <v>0</v>
      </c>
      <c r="I373" s="41">
        <f t="shared" si="107"/>
        <v>7.4416934963000185E-3</v>
      </c>
      <c r="J373" s="27">
        <f t="shared" si="108"/>
        <v>0</v>
      </c>
      <c r="K373" s="11">
        <f t="shared" si="109"/>
        <v>219</v>
      </c>
      <c r="L373">
        <f t="shared" si="110"/>
        <v>263</v>
      </c>
      <c r="M373" s="36">
        <f t="shared" si="120"/>
        <v>5.4325205564038109E-2</v>
      </c>
      <c r="N373" s="99">
        <f t="shared" si="121"/>
        <v>6.5750000000000003E-2</v>
      </c>
      <c r="O373">
        <f t="shared" si="122"/>
        <v>1593</v>
      </c>
      <c r="P373" s="36">
        <f t="shared" si="111"/>
        <v>2.511917285887877E-3</v>
      </c>
      <c r="Q373" s="1">
        <f t="shared" si="123"/>
        <v>0</v>
      </c>
      <c r="R373" s="23">
        <f t="shared" si="124"/>
        <v>218.23349999999999</v>
      </c>
      <c r="S373" s="23">
        <f t="shared" si="112"/>
        <v>0.85</v>
      </c>
      <c r="T373" s="11">
        <f t="shared" si="113"/>
        <v>0.97</v>
      </c>
      <c r="U373" s="20"/>
      <c r="V373" s="30">
        <f t="shared" si="114"/>
        <v>0</v>
      </c>
      <c r="W373" s="24">
        <f t="shared" si="115"/>
        <v>0</v>
      </c>
      <c r="X373" s="24">
        <f t="shared" si="125"/>
        <v>0</v>
      </c>
      <c r="Y373" s="31">
        <f t="shared" si="126"/>
        <v>0</v>
      </c>
      <c r="Z373" s="20"/>
      <c r="AA373" s="19"/>
    </row>
    <row r="374" spans="1:27" ht="15.6" x14ac:dyDescent="0.3">
      <c r="A374" s="32">
        <v>356</v>
      </c>
      <c r="B374" s="28">
        <f>'Curva durate'!B378/1000</f>
        <v>7.3895562178999796E-3</v>
      </c>
      <c r="C374" s="11">
        <f t="shared" si="116"/>
        <v>0.05</v>
      </c>
      <c r="D374" s="11"/>
      <c r="E374" s="29">
        <f t="shared" si="117"/>
        <v>7.3895562178999796E-3</v>
      </c>
      <c r="F374" s="83">
        <f t="shared" si="118"/>
        <v>0</v>
      </c>
      <c r="G374" s="40">
        <f t="shared" si="119"/>
        <v>0</v>
      </c>
      <c r="H374" s="34">
        <f t="shared" si="106"/>
        <v>0</v>
      </c>
      <c r="I374" s="41">
        <f t="shared" si="107"/>
        <v>7.3895562178999796E-3</v>
      </c>
      <c r="J374" s="27">
        <f t="shared" si="108"/>
        <v>0</v>
      </c>
      <c r="K374" s="11">
        <f t="shared" si="109"/>
        <v>219</v>
      </c>
      <c r="L374">
        <f t="shared" si="110"/>
        <v>263</v>
      </c>
      <c r="M374" s="36">
        <f t="shared" si="120"/>
        <v>5.4325205564038109E-2</v>
      </c>
      <c r="N374" s="99">
        <f t="shared" si="121"/>
        <v>6.5750000000000003E-2</v>
      </c>
      <c r="O374">
        <f t="shared" si="122"/>
        <v>1593</v>
      </c>
      <c r="P374" s="36">
        <f t="shared" si="111"/>
        <v>2.511917285887877E-3</v>
      </c>
      <c r="Q374" s="1">
        <f t="shared" si="123"/>
        <v>0</v>
      </c>
      <c r="R374" s="23">
        <f t="shared" si="124"/>
        <v>218.23349999999999</v>
      </c>
      <c r="S374" s="23">
        <f t="shared" si="112"/>
        <v>0.85</v>
      </c>
      <c r="T374" s="11">
        <f t="shared" si="113"/>
        <v>0.97</v>
      </c>
      <c r="U374" s="20"/>
      <c r="V374" s="30">
        <f t="shared" si="114"/>
        <v>0</v>
      </c>
      <c r="W374" s="24">
        <f t="shared" si="115"/>
        <v>0</v>
      </c>
      <c r="X374" s="24">
        <f t="shared" si="125"/>
        <v>0</v>
      </c>
      <c r="Y374" s="31">
        <f t="shared" si="126"/>
        <v>0</v>
      </c>
      <c r="Z374" s="20"/>
      <c r="AA374" s="19"/>
    </row>
    <row r="375" spans="1:27" ht="15.6" x14ac:dyDescent="0.3">
      <c r="A375" s="32">
        <v>357</v>
      </c>
      <c r="B375" s="28">
        <f>'Curva durate'!B379/1000</f>
        <v>7.337341472499986E-3</v>
      </c>
      <c r="C375" s="11">
        <f t="shared" si="116"/>
        <v>0.05</v>
      </c>
      <c r="D375" s="11"/>
      <c r="E375" s="29">
        <f t="shared" si="117"/>
        <v>7.337341472499986E-3</v>
      </c>
      <c r="F375" s="83">
        <f t="shared" si="118"/>
        <v>0</v>
      </c>
      <c r="G375" s="40">
        <f t="shared" si="119"/>
        <v>0</v>
      </c>
      <c r="H375" s="34">
        <f t="shared" si="106"/>
        <v>0</v>
      </c>
      <c r="I375" s="41">
        <f t="shared" si="107"/>
        <v>7.337341472499986E-3</v>
      </c>
      <c r="J375" s="27">
        <f t="shared" si="108"/>
        <v>0</v>
      </c>
      <c r="K375" s="11">
        <f t="shared" si="109"/>
        <v>219</v>
      </c>
      <c r="L375">
        <f t="shared" si="110"/>
        <v>263</v>
      </c>
      <c r="M375" s="36">
        <f t="shared" si="120"/>
        <v>5.4325205564038109E-2</v>
      </c>
      <c r="N375" s="99">
        <f t="shared" si="121"/>
        <v>6.5750000000000003E-2</v>
      </c>
      <c r="O375">
        <f t="shared" si="122"/>
        <v>1593</v>
      </c>
      <c r="P375" s="36">
        <f t="shared" si="111"/>
        <v>2.511917285887877E-3</v>
      </c>
      <c r="Q375" s="1">
        <f t="shared" si="123"/>
        <v>0</v>
      </c>
      <c r="R375" s="23">
        <f t="shared" si="124"/>
        <v>218.23349999999999</v>
      </c>
      <c r="S375" s="23">
        <f t="shared" si="112"/>
        <v>0.85</v>
      </c>
      <c r="T375" s="11">
        <f t="shared" si="113"/>
        <v>0.97</v>
      </c>
      <c r="U375" s="20"/>
      <c r="V375" s="30">
        <f t="shared" si="114"/>
        <v>0</v>
      </c>
      <c r="W375" s="24">
        <f t="shared" si="115"/>
        <v>0</v>
      </c>
      <c r="X375" s="24">
        <f t="shared" si="125"/>
        <v>0</v>
      </c>
      <c r="Y375" s="31">
        <f t="shared" si="126"/>
        <v>0</v>
      </c>
      <c r="Z375" s="20"/>
      <c r="AA375" s="19"/>
    </row>
    <row r="376" spans="1:27" ht="15.6" x14ac:dyDescent="0.3">
      <c r="A376" s="26">
        <v>358</v>
      </c>
      <c r="B376" s="28">
        <f>'Curva durate'!B380/1000</f>
        <v>7.2850384282999699E-3</v>
      </c>
      <c r="C376" s="11">
        <f t="shared" si="116"/>
        <v>0.05</v>
      </c>
      <c r="D376" s="11"/>
      <c r="E376" s="29">
        <f t="shared" si="117"/>
        <v>7.2850384282999699E-3</v>
      </c>
      <c r="F376" s="83">
        <f t="shared" si="118"/>
        <v>0</v>
      </c>
      <c r="G376" s="40">
        <f t="shared" si="119"/>
        <v>0</v>
      </c>
      <c r="H376" s="34">
        <f t="shared" si="106"/>
        <v>0</v>
      </c>
      <c r="I376" s="41">
        <f t="shared" si="107"/>
        <v>7.2850384282999699E-3</v>
      </c>
      <c r="J376" s="27">
        <f t="shared" si="108"/>
        <v>0</v>
      </c>
      <c r="K376" s="11">
        <f t="shared" si="109"/>
        <v>219</v>
      </c>
      <c r="L376">
        <f t="shared" si="110"/>
        <v>263</v>
      </c>
      <c r="M376" s="36">
        <f t="shared" si="120"/>
        <v>5.4325205564038109E-2</v>
      </c>
      <c r="N376" s="99">
        <f t="shared" si="121"/>
        <v>6.5750000000000003E-2</v>
      </c>
      <c r="O376">
        <f t="shared" si="122"/>
        <v>1593</v>
      </c>
      <c r="P376" s="36">
        <f t="shared" si="111"/>
        <v>2.511917285887877E-3</v>
      </c>
      <c r="Q376" s="1">
        <f t="shared" si="123"/>
        <v>0</v>
      </c>
      <c r="R376" s="23">
        <f t="shared" si="124"/>
        <v>218.23349999999999</v>
      </c>
      <c r="S376" s="23">
        <f t="shared" si="112"/>
        <v>0.85</v>
      </c>
      <c r="T376" s="11">
        <f t="shared" si="113"/>
        <v>0.97</v>
      </c>
      <c r="U376" s="20"/>
      <c r="V376" s="30">
        <f t="shared" si="114"/>
        <v>0</v>
      </c>
      <c r="W376" s="24">
        <f t="shared" si="115"/>
        <v>0</v>
      </c>
      <c r="X376" s="24">
        <f t="shared" si="125"/>
        <v>0</v>
      </c>
      <c r="Y376" s="31">
        <f t="shared" si="126"/>
        <v>0</v>
      </c>
      <c r="Z376" s="20"/>
      <c r="AA376" s="19"/>
    </row>
    <row r="377" spans="1:27" ht="15.6" x14ac:dyDescent="0.3">
      <c r="A377" s="32">
        <v>359</v>
      </c>
      <c r="B377" s="28">
        <f>'Curva durate'!B381/1000</f>
        <v>7.2326362535000046E-3</v>
      </c>
      <c r="C377" s="11">
        <f t="shared" si="116"/>
        <v>0.05</v>
      </c>
      <c r="D377" s="11"/>
      <c r="E377" s="29">
        <f t="shared" si="117"/>
        <v>7.2326362535000046E-3</v>
      </c>
      <c r="F377" s="83">
        <f t="shared" si="118"/>
        <v>0</v>
      </c>
      <c r="G377" s="40">
        <f t="shared" si="119"/>
        <v>0</v>
      </c>
      <c r="H377" s="34">
        <f t="shared" si="106"/>
        <v>0</v>
      </c>
      <c r="I377" s="41">
        <f t="shared" si="107"/>
        <v>7.2326362535000046E-3</v>
      </c>
      <c r="J377" s="27">
        <f t="shared" si="108"/>
        <v>0</v>
      </c>
      <c r="K377" s="11">
        <f t="shared" si="109"/>
        <v>219</v>
      </c>
      <c r="L377">
        <f t="shared" si="110"/>
        <v>263</v>
      </c>
      <c r="M377" s="36">
        <f t="shared" si="120"/>
        <v>5.4325205564038109E-2</v>
      </c>
      <c r="N377" s="99">
        <f t="shared" si="121"/>
        <v>6.5750000000000003E-2</v>
      </c>
      <c r="O377">
        <f t="shared" si="122"/>
        <v>1593</v>
      </c>
      <c r="P377" s="36">
        <f t="shared" si="111"/>
        <v>2.511917285887877E-3</v>
      </c>
      <c r="Q377" s="1">
        <f t="shared" si="123"/>
        <v>0</v>
      </c>
      <c r="R377" s="23">
        <f t="shared" si="124"/>
        <v>218.23349999999999</v>
      </c>
      <c r="S377" s="23">
        <f t="shared" si="112"/>
        <v>0.85</v>
      </c>
      <c r="T377" s="11">
        <f t="shared" si="113"/>
        <v>0.97</v>
      </c>
      <c r="U377" s="20"/>
      <c r="V377" s="30">
        <f t="shared" si="114"/>
        <v>0</v>
      </c>
      <c r="W377" s="24">
        <f t="shared" si="115"/>
        <v>0</v>
      </c>
      <c r="X377" s="24">
        <f t="shared" si="125"/>
        <v>0</v>
      </c>
      <c r="Y377" s="31">
        <f t="shared" si="126"/>
        <v>0</v>
      </c>
      <c r="Z377" s="20"/>
      <c r="AA377" s="19"/>
    </row>
    <row r="378" spans="1:27" ht="15.6" x14ac:dyDescent="0.3">
      <c r="A378" s="32">
        <v>360</v>
      </c>
      <c r="B378" s="28">
        <f>'Curva durate'!B382/1000</f>
        <v>7.1801241162999926E-3</v>
      </c>
      <c r="C378" s="11">
        <f t="shared" si="116"/>
        <v>0.05</v>
      </c>
      <c r="D378" s="11"/>
      <c r="E378" s="29">
        <f t="shared" si="117"/>
        <v>7.1801241162999926E-3</v>
      </c>
      <c r="F378" s="83">
        <f t="shared" si="118"/>
        <v>0</v>
      </c>
      <c r="G378" s="40">
        <f t="shared" si="119"/>
        <v>0</v>
      </c>
      <c r="H378" s="34">
        <f t="shared" si="106"/>
        <v>0</v>
      </c>
      <c r="I378" s="41">
        <f t="shared" si="107"/>
        <v>7.1801241162999926E-3</v>
      </c>
      <c r="J378" s="27">
        <f t="shared" si="108"/>
        <v>0</v>
      </c>
      <c r="K378" s="11">
        <f t="shared" si="109"/>
        <v>219</v>
      </c>
      <c r="L378">
        <f t="shared" si="110"/>
        <v>263</v>
      </c>
      <c r="M378" s="36">
        <f t="shared" si="120"/>
        <v>5.4325205564038109E-2</v>
      </c>
      <c r="N378" s="99">
        <f t="shared" si="121"/>
        <v>6.5750000000000003E-2</v>
      </c>
      <c r="O378">
        <f t="shared" si="122"/>
        <v>1593</v>
      </c>
      <c r="P378" s="36">
        <f t="shared" si="111"/>
        <v>2.511917285887877E-3</v>
      </c>
      <c r="Q378" s="1">
        <f t="shared" si="123"/>
        <v>0</v>
      </c>
      <c r="R378" s="23">
        <f t="shared" si="124"/>
        <v>218.23349999999999</v>
      </c>
      <c r="S378" s="23">
        <f t="shared" si="112"/>
        <v>0.85</v>
      </c>
      <c r="T378" s="11">
        <f t="shared" si="113"/>
        <v>0.97</v>
      </c>
      <c r="U378" s="20"/>
      <c r="V378" s="30">
        <f t="shared" si="114"/>
        <v>0</v>
      </c>
      <c r="W378" s="24">
        <f t="shared" si="115"/>
        <v>0</v>
      </c>
      <c r="X378" s="24">
        <f t="shared" si="125"/>
        <v>0</v>
      </c>
      <c r="Y378" s="31">
        <f t="shared" si="126"/>
        <v>0</v>
      </c>
      <c r="Z378" s="20"/>
      <c r="AA378" s="19"/>
    </row>
    <row r="379" spans="1:27" ht="15.6" x14ac:dyDescent="0.3">
      <c r="A379" s="26">
        <v>361</v>
      </c>
      <c r="B379" s="28">
        <f>'Curva durate'!B383/1000</f>
        <v>7.1274911848999804E-3</v>
      </c>
      <c r="C379" s="11">
        <f t="shared" si="116"/>
        <v>0.05</v>
      </c>
      <c r="D379" s="11"/>
      <c r="E379" s="29">
        <f t="shared" si="117"/>
        <v>7.1274911848999804E-3</v>
      </c>
      <c r="F379" s="83">
        <f t="shared" si="118"/>
        <v>0</v>
      </c>
      <c r="G379" s="40">
        <f t="shared" si="119"/>
        <v>0</v>
      </c>
      <c r="H379" s="34">
        <f t="shared" si="106"/>
        <v>0</v>
      </c>
      <c r="I379" s="41">
        <f t="shared" si="107"/>
        <v>7.1274911848999804E-3</v>
      </c>
      <c r="J379" s="27">
        <f t="shared" si="108"/>
        <v>0</v>
      </c>
      <c r="K379" s="11">
        <f t="shared" si="109"/>
        <v>219</v>
      </c>
      <c r="L379">
        <f t="shared" si="110"/>
        <v>263</v>
      </c>
      <c r="M379" s="36">
        <f t="shared" si="120"/>
        <v>5.4325205564038109E-2</v>
      </c>
      <c r="N379" s="99">
        <f t="shared" si="121"/>
        <v>6.5750000000000003E-2</v>
      </c>
      <c r="O379">
        <f t="shared" si="122"/>
        <v>1593</v>
      </c>
      <c r="P379" s="36">
        <f t="shared" si="111"/>
        <v>2.511917285887877E-3</v>
      </c>
      <c r="Q379" s="1">
        <f t="shared" si="123"/>
        <v>0</v>
      </c>
      <c r="R379" s="23">
        <f t="shared" si="124"/>
        <v>218.23349999999999</v>
      </c>
      <c r="S379" s="23">
        <f t="shared" si="112"/>
        <v>0.85</v>
      </c>
      <c r="T379" s="11">
        <f t="shared" si="113"/>
        <v>0.97</v>
      </c>
      <c r="U379" s="20"/>
      <c r="V379" s="30">
        <f t="shared" si="114"/>
        <v>0</v>
      </c>
      <c r="W379" s="24">
        <f t="shared" si="115"/>
        <v>0</v>
      </c>
      <c r="X379" s="24">
        <f t="shared" si="125"/>
        <v>0</v>
      </c>
      <c r="Y379" s="31">
        <f t="shared" si="126"/>
        <v>0</v>
      </c>
      <c r="Z379" s="20"/>
      <c r="AA379" s="19"/>
    </row>
    <row r="380" spans="1:27" ht="15.6" x14ac:dyDescent="0.3">
      <c r="A380" s="32">
        <v>362</v>
      </c>
      <c r="B380" s="28">
        <f>'Curva durate'!B384/1000</f>
        <v>7.0747266274999842E-3</v>
      </c>
      <c r="C380" s="11">
        <f t="shared" si="116"/>
        <v>0.05</v>
      </c>
      <c r="D380" s="11"/>
      <c r="E380" s="29">
        <f t="shared" si="117"/>
        <v>7.0747266274999842E-3</v>
      </c>
      <c r="F380" s="83">
        <f t="shared" si="118"/>
        <v>0</v>
      </c>
      <c r="G380" s="40">
        <f t="shared" si="119"/>
        <v>0</v>
      </c>
      <c r="H380" s="34">
        <f t="shared" si="106"/>
        <v>0</v>
      </c>
      <c r="I380" s="41">
        <f t="shared" si="107"/>
        <v>7.0747266274999842E-3</v>
      </c>
      <c r="J380" s="27">
        <f t="shared" si="108"/>
        <v>0</v>
      </c>
      <c r="K380" s="11">
        <f t="shared" si="109"/>
        <v>219</v>
      </c>
      <c r="L380">
        <f t="shared" si="110"/>
        <v>263</v>
      </c>
      <c r="M380" s="36">
        <f t="shared" si="120"/>
        <v>5.4325205564038109E-2</v>
      </c>
      <c r="N380" s="99">
        <f t="shared" si="121"/>
        <v>6.5750000000000003E-2</v>
      </c>
      <c r="O380">
        <f t="shared" si="122"/>
        <v>1593</v>
      </c>
      <c r="P380" s="36">
        <f t="shared" si="111"/>
        <v>2.511917285887877E-3</v>
      </c>
      <c r="Q380" s="1">
        <f t="shared" si="123"/>
        <v>0</v>
      </c>
      <c r="R380" s="23">
        <f t="shared" si="124"/>
        <v>218.23349999999999</v>
      </c>
      <c r="S380" s="23">
        <f t="shared" si="112"/>
        <v>0.85</v>
      </c>
      <c r="T380" s="11">
        <f t="shared" si="113"/>
        <v>0.97</v>
      </c>
      <c r="U380" s="20"/>
      <c r="V380" s="30">
        <f t="shared" si="114"/>
        <v>0</v>
      </c>
      <c r="W380" s="24">
        <f t="shared" si="115"/>
        <v>0</v>
      </c>
      <c r="X380" s="24">
        <f t="shared" si="125"/>
        <v>0</v>
      </c>
      <c r="Y380" s="31">
        <f t="shared" si="126"/>
        <v>0</v>
      </c>
      <c r="Z380" s="20"/>
      <c r="AA380" s="19"/>
    </row>
    <row r="381" spans="1:27" ht="15.6" x14ac:dyDescent="0.3">
      <c r="A381" s="32">
        <v>363</v>
      </c>
      <c r="B381" s="28">
        <f>'Curva durate'!B385/1000</f>
        <v>7.0218196123000209E-3</v>
      </c>
      <c r="C381" s="11">
        <f t="shared" si="116"/>
        <v>0.05</v>
      </c>
      <c r="D381" s="11"/>
      <c r="E381" s="29">
        <f t="shared" si="117"/>
        <v>7.0218196123000209E-3</v>
      </c>
      <c r="F381" s="83">
        <f t="shared" si="118"/>
        <v>0</v>
      </c>
      <c r="G381" s="40">
        <f t="shared" si="119"/>
        <v>0</v>
      </c>
      <c r="H381" s="34">
        <f t="shared" si="106"/>
        <v>0</v>
      </c>
      <c r="I381" s="41">
        <f t="shared" si="107"/>
        <v>7.0218196123000209E-3</v>
      </c>
      <c r="J381" s="27">
        <f t="shared" si="108"/>
        <v>0</v>
      </c>
      <c r="K381" s="11">
        <f t="shared" si="109"/>
        <v>219</v>
      </c>
      <c r="L381">
        <f t="shared" si="110"/>
        <v>263</v>
      </c>
      <c r="M381" s="36">
        <f t="shared" si="120"/>
        <v>5.4325205564038109E-2</v>
      </c>
      <c r="N381" s="99">
        <f t="shared" si="121"/>
        <v>6.5750000000000003E-2</v>
      </c>
      <c r="O381">
        <f t="shared" si="122"/>
        <v>1593</v>
      </c>
      <c r="P381" s="36">
        <f t="shared" si="111"/>
        <v>2.511917285887877E-3</v>
      </c>
      <c r="Q381" s="1">
        <f t="shared" si="123"/>
        <v>0</v>
      </c>
      <c r="R381" s="23">
        <f t="shared" si="124"/>
        <v>218.23349999999999</v>
      </c>
      <c r="S381" s="23">
        <f t="shared" si="112"/>
        <v>0.85</v>
      </c>
      <c r="T381" s="11">
        <f t="shared" si="113"/>
        <v>0.97</v>
      </c>
      <c r="U381" s="20"/>
      <c r="V381" s="30">
        <f t="shared" si="114"/>
        <v>0</v>
      </c>
      <c r="W381" s="24">
        <f t="shared" si="115"/>
        <v>0</v>
      </c>
      <c r="X381" s="24">
        <f t="shared" si="125"/>
        <v>0</v>
      </c>
      <c r="Y381" s="31">
        <f t="shared" si="126"/>
        <v>0</v>
      </c>
      <c r="Z381" s="20"/>
      <c r="AA381" s="19"/>
    </row>
    <row r="382" spans="1:27" ht="15.6" x14ac:dyDescent="0.3">
      <c r="A382" s="26">
        <v>364</v>
      </c>
      <c r="B382" s="28">
        <f>'Curva durate'!B386/1000</f>
        <v>6.9687593074999939E-3</v>
      </c>
      <c r="C382" s="11">
        <f t="shared" si="116"/>
        <v>0.05</v>
      </c>
      <c r="D382" s="11"/>
      <c r="E382" s="29">
        <f t="shared" si="117"/>
        <v>6.9687593074999939E-3</v>
      </c>
      <c r="F382" s="83">
        <f t="shared" si="118"/>
        <v>0</v>
      </c>
      <c r="G382" s="40">
        <f t="shared" si="119"/>
        <v>0</v>
      </c>
      <c r="H382" s="34">
        <f t="shared" si="106"/>
        <v>0</v>
      </c>
      <c r="I382" s="41">
        <f t="shared" si="107"/>
        <v>6.9687593074999939E-3</v>
      </c>
      <c r="J382" s="27">
        <f t="shared" si="108"/>
        <v>0</v>
      </c>
      <c r="K382" s="11">
        <f t="shared" si="109"/>
        <v>219</v>
      </c>
      <c r="L382">
        <f t="shared" si="110"/>
        <v>263</v>
      </c>
      <c r="M382" s="36">
        <f t="shared" si="120"/>
        <v>5.4325205564038109E-2</v>
      </c>
      <c r="N382" s="99">
        <f t="shared" si="121"/>
        <v>6.5750000000000003E-2</v>
      </c>
      <c r="O382">
        <f t="shared" si="122"/>
        <v>1593</v>
      </c>
      <c r="P382" s="36">
        <f t="shared" si="111"/>
        <v>2.511917285887877E-3</v>
      </c>
      <c r="Q382" s="1">
        <f t="shared" si="123"/>
        <v>0</v>
      </c>
      <c r="R382" s="23">
        <f t="shared" si="124"/>
        <v>218.23349999999999</v>
      </c>
      <c r="S382" s="23">
        <f t="shared" si="112"/>
        <v>0.85</v>
      </c>
      <c r="T382" s="11">
        <f t="shared" si="113"/>
        <v>0.97</v>
      </c>
      <c r="U382" s="20"/>
      <c r="V382" s="30">
        <f t="shared" si="114"/>
        <v>0</v>
      </c>
      <c r="W382" s="24">
        <f t="shared" si="115"/>
        <v>0</v>
      </c>
      <c r="X382" s="24">
        <f t="shared" si="125"/>
        <v>0</v>
      </c>
      <c r="Y382" s="31">
        <f t="shared" si="126"/>
        <v>0</v>
      </c>
      <c r="Z382" s="20"/>
      <c r="AA382" s="19"/>
    </row>
    <row r="383" spans="1:27" ht="15.6" x14ac:dyDescent="0.3">
      <c r="A383" s="32">
        <v>365</v>
      </c>
      <c r="B383" s="28">
        <f>'Curva durate'!B387/1000</f>
        <v>6.915534881300033E-3</v>
      </c>
      <c r="C383" s="11">
        <f t="shared" si="116"/>
        <v>0.05</v>
      </c>
      <c r="D383" s="11"/>
      <c r="E383" s="29">
        <f t="shared" si="117"/>
        <v>6.915534881300033E-3</v>
      </c>
      <c r="F383" s="83">
        <f t="shared" si="118"/>
        <v>0</v>
      </c>
      <c r="G383" s="40">
        <f t="shared" si="119"/>
        <v>0</v>
      </c>
      <c r="H383" s="34">
        <f t="shared" si="106"/>
        <v>0</v>
      </c>
      <c r="I383" s="41">
        <f t="shared" si="107"/>
        <v>6.915534881300033E-3</v>
      </c>
      <c r="J383" s="27">
        <f t="shared" si="108"/>
        <v>0</v>
      </c>
      <c r="K383" s="11">
        <f t="shared" si="109"/>
        <v>219</v>
      </c>
      <c r="L383">
        <f t="shared" si="110"/>
        <v>263</v>
      </c>
      <c r="M383" s="36">
        <f t="shared" si="120"/>
        <v>5.4325205564038109E-2</v>
      </c>
      <c r="N383" s="99">
        <f t="shared" si="121"/>
        <v>6.5750000000000003E-2</v>
      </c>
      <c r="O383">
        <f t="shared" si="122"/>
        <v>1593</v>
      </c>
      <c r="P383" s="36">
        <f t="shared" si="111"/>
        <v>2.511917285887877E-3</v>
      </c>
      <c r="Q383" s="1">
        <f t="shared" si="123"/>
        <v>0</v>
      </c>
      <c r="R383" s="23">
        <f t="shared" si="124"/>
        <v>218.23349999999999</v>
      </c>
      <c r="S383" s="23">
        <f t="shared" si="112"/>
        <v>0.85</v>
      </c>
      <c r="T383" s="11">
        <f t="shared" si="113"/>
        <v>0.97</v>
      </c>
      <c r="U383" s="20"/>
      <c r="V383" s="30">
        <f t="shared" si="114"/>
        <v>0</v>
      </c>
      <c r="W383" s="24">
        <f t="shared" si="115"/>
        <v>0</v>
      </c>
      <c r="X383" s="24">
        <f t="shared" si="125"/>
        <v>0</v>
      </c>
      <c r="Y383" s="31">
        <f t="shared" si="126"/>
        <v>0</v>
      </c>
      <c r="Z383" s="20"/>
      <c r="AA383" s="19"/>
    </row>
  </sheetData>
  <pageMargins left="0.7" right="0.7" top="0.75" bottom="0.75" header="0.3" footer="0.3"/>
  <pageSetup paperSize="9" orientation="portrait" verticalDpi="1200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EF9462-8D89-4409-9871-8017DD95001D}">
  <dimension ref="B2:M16"/>
  <sheetViews>
    <sheetView zoomScale="80" zoomScaleNormal="80" workbookViewId="0">
      <selection activeCell="H21" sqref="H21"/>
    </sheetView>
  </sheetViews>
  <sheetFormatPr defaultRowHeight="14.4" x14ac:dyDescent="0.3"/>
  <cols>
    <col min="2" max="2" width="22.77734375" customWidth="1"/>
    <col min="3" max="3" width="16.6640625" customWidth="1"/>
    <col min="4" max="4" width="10.6640625" customWidth="1"/>
    <col min="5" max="5" width="11.88671875" customWidth="1"/>
    <col min="6" max="6" width="16.109375" customWidth="1"/>
    <col min="7" max="7" width="13.6640625" customWidth="1"/>
    <col min="8" max="8" width="28.5546875" customWidth="1"/>
    <col min="9" max="9" width="21.44140625" customWidth="1"/>
    <col min="10" max="10" width="22.33203125" customWidth="1"/>
    <col min="11" max="11" width="17.109375" customWidth="1"/>
    <col min="12" max="12" width="14.5546875" customWidth="1"/>
    <col min="13" max="13" width="20.109375" customWidth="1"/>
  </cols>
  <sheetData>
    <row r="2" spans="2:13" ht="15" thickBot="1" x14ac:dyDescent="0.35"/>
    <row r="3" spans="2:13" ht="15" thickBot="1" x14ac:dyDescent="0.35">
      <c r="B3" s="127" t="s">
        <v>71</v>
      </c>
      <c r="C3" s="128" t="s">
        <v>72</v>
      </c>
      <c r="D3" s="128" t="s">
        <v>73</v>
      </c>
      <c r="E3" s="128" t="s">
        <v>74</v>
      </c>
      <c r="F3" s="128" t="s">
        <v>75</v>
      </c>
      <c r="G3" s="128" t="s">
        <v>76</v>
      </c>
      <c r="H3" s="128" t="s">
        <v>77</v>
      </c>
      <c r="I3" s="129" t="s">
        <v>78</v>
      </c>
    </row>
    <row r="4" spans="2:13" ht="15" thickBot="1" x14ac:dyDescent="0.35">
      <c r="B4" s="131">
        <f>'Producibilità acque Frais varia'!E6</f>
        <v>1.2E-2</v>
      </c>
      <c r="C4" s="133">
        <f>'Producibilità acque Frais varia'!X15</f>
        <v>50054.673352065918</v>
      </c>
      <c r="D4" s="132">
        <v>0.15890000000000001</v>
      </c>
      <c r="E4" s="132">
        <f>C4*D4</f>
        <v>7953.687595643275</v>
      </c>
      <c r="F4" s="133">
        <v>10</v>
      </c>
      <c r="G4" s="132">
        <f>H4/F4</f>
        <v>15514.853980854101</v>
      </c>
      <c r="H4" s="132">
        <f>'max energia e costi Soubeirand'!G73</f>
        <v>155148.53980854101</v>
      </c>
      <c r="I4" s="134">
        <f>H4/E4</f>
        <v>19.506491541549284</v>
      </c>
    </row>
    <row r="5" spans="2:13" x14ac:dyDescent="0.3">
      <c r="B5" s="130"/>
      <c r="C5" s="130"/>
      <c r="D5" s="130"/>
      <c r="E5" s="130"/>
      <c r="F5" s="135"/>
      <c r="G5" s="130"/>
      <c r="H5" s="130"/>
      <c r="I5" s="130"/>
    </row>
    <row r="6" spans="2:13" x14ac:dyDescent="0.3">
      <c r="B6" s="130"/>
      <c r="C6" s="130"/>
      <c r="D6" s="130"/>
      <c r="E6" s="130"/>
      <c r="F6" s="135"/>
      <c r="G6" s="130"/>
      <c r="H6" s="130"/>
      <c r="I6" s="130"/>
    </row>
    <row r="7" spans="2:13" x14ac:dyDescent="0.3">
      <c r="B7" s="130"/>
      <c r="C7" s="130"/>
      <c r="D7" s="130"/>
      <c r="E7" s="130"/>
      <c r="F7" s="135"/>
      <c r="G7" s="130"/>
      <c r="H7" s="130"/>
      <c r="I7" s="130"/>
    </row>
    <row r="8" spans="2:13" ht="15" thickBot="1" x14ac:dyDescent="0.35"/>
    <row r="9" spans="2:13" ht="15" thickBot="1" x14ac:dyDescent="0.35">
      <c r="B9" s="127" t="s">
        <v>80</v>
      </c>
      <c r="C9" s="128" t="s">
        <v>81</v>
      </c>
      <c r="D9" s="128" t="s">
        <v>82</v>
      </c>
      <c r="E9" s="128" t="s">
        <v>77</v>
      </c>
      <c r="F9" s="128" t="s">
        <v>83</v>
      </c>
      <c r="G9" s="128" t="s">
        <v>84</v>
      </c>
      <c r="H9" s="128" t="s">
        <v>85</v>
      </c>
      <c r="I9" s="128" t="s">
        <v>86</v>
      </c>
      <c r="J9" s="128" t="s">
        <v>87</v>
      </c>
      <c r="K9" s="128" t="s">
        <v>88</v>
      </c>
      <c r="L9" s="128" t="s">
        <v>90</v>
      </c>
      <c r="M9" s="129" t="s">
        <v>89</v>
      </c>
    </row>
    <row r="10" spans="2:13" x14ac:dyDescent="0.3">
      <c r="B10" s="139">
        <v>100</v>
      </c>
      <c r="C10" s="140">
        <v>107.9</v>
      </c>
      <c r="D10" s="140">
        <v>43</v>
      </c>
      <c r="E10" s="120">
        <f>D10*'Producibilità acque Frais varia'!$N$9</f>
        <v>10793</v>
      </c>
      <c r="F10" s="140">
        <v>8.35</v>
      </c>
      <c r="G10" s="120">
        <f>F10*'Producibilità acque Frais varia'!$E$6*9.81*'Producibilità acque Frais varia'!$Q$9*'Producibilità acque Frais varia'!$R$9</f>
        <v>0.75638925900000009</v>
      </c>
      <c r="H10" s="140">
        <v>365</v>
      </c>
      <c r="I10" s="120">
        <f>G10*24*H10</f>
        <v>6625.9699088400012</v>
      </c>
      <c r="J10" s="120">
        <f>I10*30</f>
        <v>198779.09726520005</v>
      </c>
      <c r="K10" s="120">
        <f>J10*'Producibilità acque Frais'!$T$9</f>
        <v>0</v>
      </c>
      <c r="L10" s="141">
        <v>40000</v>
      </c>
      <c r="M10" s="295">
        <f>E10+K10+L10</f>
        <v>50793</v>
      </c>
    </row>
    <row r="11" spans="2:13" x14ac:dyDescent="0.3">
      <c r="B11" s="137">
        <v>125</v>
      </c>
      <c r="C11" s="136">
        <v>132.5</v>
      </c>
      <c r="D11" s="136">
        <v>48.9</v>
      </c>
      <c r="E11" s="120">
        <f>D11*'Producibilità acque Frais varia'!$N$9</f>
        <v>12273.9</v>
      </c>
      <c r="F11" s="136">
        <v>2.79</v>
      </c>
      <c r="G11" s="120">
        <f>F11*'Producibilità acque Frais varia'!$E$6*9.81*'Producibilità acque Frais varia'!$Q$9*'Producibilità acque Frais varia'!$R$9</f>
        <v>0.25273365660000002</v>
      </c>
      <c r="H11" s="140">
        <v>365</v>
      </c>
      <c r="I11" s="119">
        <f>G11*24*H11</f>
        <v>2213.9468318160002</v>
      </c>
      <c r="J11" s="120">
        <f>I11*30</f>
        <v>66418.404954480007</v>
      </c>
      <c r="K11" s="120">
        <f>J11*'Producibilità acque Frais'!$T$9</f>
        <v>0</v>
      </c>
      <c r="L11" s="141">
        <v>40000</v>
      </c>
      <c r="M11" s="296">
        <f>E11+K11+L11</f>
        <v>52273.9</v>
      </c>
    </row>
    <row r="12" spans="2:13" x14ac:dyDescent="0.3">
      <c r="B12" s="124">
        <v>150</v>
      </c>
      <c r="C12" s="119">
        <v>160.30000000000001</v>
      </c>
      <c r="D12" s="119">
        <v>69.3</v>
      </c>
      <c r="E12" s="120">
        <f>D12*'Producibilità acque Frais varia'!$N$9</f>
        <v>17394.3</v>
      </c>
      <c r="F12" s="119">
        <v>1.01</v>
      </c>
      <c r="G12" s="120">
        <f>F12*'Producibilità acque Frais varia'!$E$6*9.81*'Producibilità acque Frais varia'!$Q$9*'Producibilità acque Frais varia'!$R$9</f>
        <v>9.1491395400000008E-2</v>
      </c>
      <c r="H12" s="140">
        <v>365</v>
      </c>
      <c r="I12" s="119">
        <f>G12*24*H12</f>
        <v>801.46462370400002</v>
      </c>
      <c r="J12" s="120">
        <f>I12*30</f>
        <v>24043.938711120001</v>
      </c>
      <c r="K12" s="120">
        <f>J12*'Producibilità acque Frais'!$T$9</f>
        <v>0</v>
      </c>
      <c r="L12" s="141">
        <v>40000</v>
      </c>
      <c r="M12" s="296">
        <f>E12+K12+L12</f>
        <v>57394.3</v>
      </c>
    </row>
    <row r="13" spans="2:13" x14ac:dyDescent="0.3">
      <c r="B13" s="124">
        <v>200</v>
      </c>
      <c r="C13" s="119">
        <v>209.1</v>
      </c>
      <c r="D13" s="119">
        <v>93.4</v>
      </c>
      <c r="E13" s="120">
        <f>D13*'Producibilità acque Frais varia'!$N$9</f>
        <v>23443.4</v>
      </c>
      <c r="F13" s="119">
        <v>0.25</v>
      </c>
      <c r="G13" s="120">
        <f>F13*'Producibilità acque Frais varia'!$E$6*9.81*'Producibilità acque Frais varia'!$Q$9*'Producibilità acque Frais varia'!$R$9</f>
        <v>2.2646385000000002E-2</v>
      </c>
      <c r="H13" s="140">
        <v>365</v>
      </c>
      <c r="I13" s="119">
        <f>G13*24*H13</f>
        <v>198.38233260000001</v>
      </c>
      <c r="J13" s="120">
        <f>I13*30</f>
        <v>5951.4699780000001</v>
      </c>
      <c r="K13" s="120">
        <f>J13*'Producibilità acque Frais'!$T$9</f>
        <v>0</v>
      </c>
      <c r="L13" s="141">
        <v>40000</v>
      </c>
      <c r="M13" s="296">
        <f>E13+K13+L13</f>
        <v>63443.4</v>
      </c>
    </row>
    <row r="14" spans="2:13" ht="15" thickBot="1" x14ac:dyDescent="0.35">
      <c r="B14" s="125">
        <v>250</v>
      </c>
      <c r="C14" s="126">
        <v>263</v>
      </c>
      <c r="D14" s="126">
        <v>136</v>
      </c>
      <c r="E14" s="132">
        <f>D14*'Producibilità acque Frais varia'!$N$9</f>
        <v>34136</v>
      </c>
      <c r="F14" s="126">
        <v>7.0000000000000007E-2</v>
      </c>
      <c r="G14" s="132">
        <f>F14*'Producibilità acque Frais varia'!$E$6*9.81*'Producibilità acque Frais varia'!$Q$9*'Producibilità acque Frais varia'!$R$9</f>
        <v>6.3409878000000013E-3</v>
      </c>
      <c r="H14" s="182">
        <v>365</v>
      </c>
      <c r="I14" s="126">
        <f>G14*24*H14</f>
        <v>55.547053128000009</v>
      </c>
      <c r="J14" s="132">
        <f>I14*30</f>
        <v>1666.4115938400003</v>
      </c>
      <c r="K14" s="132">
        <f>J14*'Producibilità acque Frais'!$T$9</f>
        <v>0</v>
      </c>
      <c r="L14" s="183">
        <v>40000</v>
      </c>
      <c r="M14" s="297">
        <f>E14+K14+L14</f>
        <v>74136</v>
      </c>
    </row>
    <row r="15" spans="2:13" x14ac:dyDescent="0.3">
      <c r="B15" s="130"/>
      <c r="C15" s="130"/>
      <c r="D15" s="130"/>
      <c r="E15" s="130"/>
      <c r="F15" s="130"/>
      <c r="G15" s="130"/>
      <c r="H15" s="180"/>
      <c r="I15" s="130"/>
      <c r="J15" s="130"/>
      <c r="K15" s="130"/>
      <c r="L15" s="181"/>
      <c r="M15" s="130"/>
    </row>
    <row r="16" spans="2:13" x14ac:dyDescent="0.3">
      <c r="B16" s="130"/>
      <c r="C16" s="130"/>
      <c r="D16" s="130"/>
      <c r="E16" s="130"/>
      <c r="F16" s="130"/>
      <c r="G16" s="130"/>
      <c r="H16" s="180"/>
      <c r="I16" s="130"/>
      <c r="J16" s="130"/>
      <c r="K16" s="130"/>
      <c r="L16" s="181"/>
      <c r="M16" s="130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7B0D05-28E2-4D2A-AF42-33036D26121B}">
  <dimension ref="B2:M16"/>
  <sheetViews>
    <sheetView topLeftCell="A21" zoomScale="80" zoomScaleNormal="80" workbookViewId="0">
      <selection activeCell="J25" sqref="J25"/>
    </sheetView>
  </sheetViews>
  <sheetFormatPr defaultRowHeight="14.4" x14ac:dyDescent="0.3"/>
  <cols>
    <col min="2" max="2" width="22.77734375" customWidth="1"/>
    <col min="3" max="3" width="16.6640625" customWidth="1"/>
    <col min="4" max="4" width="10.6640625" customWidth="1"/>
    <col min="5" max="5" width="11.88671875" customWidth="1"/>
    <col min="6" max="6" width="16.109375" customWidth="1"/>
    <col min="7" max="7" width="13.6640625" customWidth="1"/>
    <col min="8" max="8" width="28.5546875" customWidth="1"/>
    <col min="9" max="9" width="21.44140625" customWidth="1"/>
    <col min="10" max="10" width="22.33203125" customWidth="1"/>
    <col min="11" max="11" width="17.109375" customWidth="1"/>
    <col min="12" max="12" width="14.5546875" customWidth="1"/>
    <col min="13" max="13" width="20.109375" customWidth="1"/>
  </cols>
  <sheetData>
    <row r="2" spans="2:13" ht="15" thickBot="1" x14ac:dyDescent="0.35"/>
    <row r="3" spans="2:13" ht="15" thickBot="1" x14ac:dyDescent="0.35">
      <c r="B3" s="127" t="s">
        <v>71</v>
      </c>
      <c r="C3" s="128" t="s">
        <v>72</v>
      </c>
      <c r="D3" s="128" t="s">
        <v>73</v>
      </c>
      <c r="E3" s="128" t="s">
        <v>74</v>
      </c>
      <c r="F3" s="128" t="s">
        <v>75</v>
      </c>
      <c r="G3" s="128" t="s">
        <v>76</v>
      </c>
      <c r="H3" s="128" t="s">
        <v>77</v>
      </c>
      <c r="I3" s="129" t="s">
        <v>78</v>
      </c>
    </row>
    <row r="4" spans="2:13" ht="15" thickBot="1" x14ac:dyDescent="0.35">
      <c r="B4" s="131">
        <f>'Producibilità acque Frais'!E6</f>
        <v>8.5000000000000006E-3</v>
      </c>
      <c r="C4" s="133">
        <f>'Producibilità acque Frais'!X15</f>
        <v>95801.074946590437</v>
      </c>
      <c r="D4" s="132">
        <v>0.15890000000000001</v>
      </c>
      <c r="E4" s="132">
        <f>C4*D4</f>
        <v>15222.790809013222</v>
      </c>
      <c r="F4" s="133">
        <v>20</v>
      </c>
      <c r="G4" s="132">
        <f>H4/F4</f>
        <v>14355.596669006452</v>
      </c>
      <c r="H4" s="132">
        <f>'max energia e costi Soubeirand'!G72</f>
        <v>287111.93338012905</v>
      </c>
      <c r="I4" s="134">
        <f>H4/E4</f>
        <v>18.860663394923204</v>
      </c>
    </row>
    <row r="5" spans="2:13" x14ac:dyDescent="0.3">
      <c r="B5" s="130"/>
      <c r="C5" s="130"/>
      <c r="D5" s="130"/>
      <c r="E5" s="130"/>
      <c r="F5" s="135"/>
      <c r="G5" s="130"/>
      <c r="H5" s="130"/>
      <c r="I5" s="130"/>
    </row>
    <row r="6" spans="2:13" x14ac:dyDescent="0.3">
      <c r="B6" s="130"/>
      <c r="C6" s="130"/>
      <c r="D6" s="130"/>
      <c r="E6" s="130"/>
      <c r="F6" s="135"/>
      <c r="G6" s="130"/>
      <c r="H6" s="130"/>
      <c r="I6" s="130"/>
    </row>
    <row r="7" spans="2:13" x14ac:dyDescent="0.3">
      <c r="B7" s="130"/>
      <c r="C7" s="130"/>
      <c r="D7" s="130"/>
      <c r="E7" s="130"/>
      <c r="F7" s="135"/>
      <c r="G7" s="130"/>
      <c r="H7" s="130"/>
      <c r="I7" s="130"/>
    </row>
    <row r="8" spans="2:13" ht="15" thickBot="1" x14ac:dyDescent="0.35"/>
    <row r="9" spans="2:13" ht="15" thickBot="1" x14ac:dyDescent="0.35">
      <c r="B9" s="127" t="s">
        <v>80</v>
      </c>
      <c r="C9" s="128" t="s">
        <v>81</v>
      </c>
      <c r="D9" s="128" t="s">
        <v>82</v>
      </c>
      <c r="E9" s="128" t="s">
        <v>77</v>
      </c>
      <c r="F9" s="128" t="s">
        <v>83</v>
      </c>
      <c r="G9" s="128" t="s">
        <v>84</v>
      </c>
      <c r="H9" s="128" t="s">
        <v>85</v>
      </c>
      <c r="I9" s="128" t="s">
        <v>86</v>
      </c>
      <c r="J9" s="128" t="s">
        <v>87</v>
      </c>
      <c r="K9" s="128" t="s">
        <v>88</v>
      </c>
      <c r="L9" s="128" t="s">
        <v>90</v>
      </c>
      <c r="M9" s="129" t="s">
        <v>89</v>
      </c>
    </row>
    <row r="10" spans="2:13" x14ac:dyDescent="0.3">
      <c r="B10" s="139">
        <v>100</v>
      </c>
      <c r="C10" s="140">
        <v>107.9</v>
      </c>
      <c r="D10" s="140">
        <v>43</v>
      </c>
      <c r="E10" s="120">
        <f>D10*'Producibilità acque Frais'!$N$9</f>
        <v>32336</v>
      </c>
      <c r="F10" s="140">
        <v>12.56</v>
      </c>
      <c r="G10" s="120">
        <f>F10*'Producibilità acque Frais'!$E$6*9.81*'Producibilità acque Frais'!$Q$9*'Producibilità acque Frais'!$R$9</f>
        <v>0.83450107008000007</v>
      </c>
      <c r="H10" s="140">
        <v>337</v>
      </c>
      <c r="I10" s="120">
        <f>G10*24*H10</f>
        <v>6749.4446548070409</v>
      </c>
      <c r="J10" s="120">
        <f>I10*30</f>
        <v>202483.33964421123</v>
      </c>
      <c r="K10" s="120">
        <f>J10*'Producibilità acque Frais'!$T$9</f>
        <v>0</v>
      </c>
      <c r="L10" s="141">
        <v>75000</v>
      </c>
      <c r="M10" s="295">
        <f>E10+K10+L10</f>
        <v>107336</v>
      </c>
    </row>
    <row r="11" spans="2:13" x14ac:dyDescent="0.3">
      <c r="B11" s="137">
        <v>125</v>
      </c>
      <c r="C11" s="136">
        <v>132.5</v>
      </c>
      <c r="D11" s="136">
        <v>48.9</v>
      </c>
      <c r="E11" s="120">
        <f>D11*'Producibilità acque Frais'!$N$9</f>
        <v>36772.799999999996</v>
      </c>
      <c r="F11" s="136">
        <v>4.2</v>
      </c>
      <c r="G11" s="120">
        <f>F11*'Producibilità acque Frais'!$E$6*9.81*'Producibilità acque Frais'!$Q$9*'Producibilità acque Frais'!$R$9</f>
        <v>0.27905290560000001</v>
      </c>
      <c r="H11" s="140">
        <v>337</v>
      </c>
      <c r="I11" s="119">
        <f>G11*24*H11</f>
        <v>2256.9799004928004</v>
      </c>
      <c r="J11" s="119">
        <f>I11*30</f>
        <v>67709.397014784015</v>
      </c>
      <c r="K11" s="120">
        <f>J11*'Producibilità acque Frais'!$T$9</f>
        <v>0</v>
      </c>
      <c r="L11" s="141">
        <v>75000</v>
      </c>
      <c r="M11" s="296">
        <f>E11+K11+L11</f>
        <v>111772.79999999999</v>
      </c>
    </row>
    <row r="12" spans="2:13" x14ac:dyDescent="0.3">
      <c r="B12" s="124">
        <v>150</v>
      </c>
      <c r="C12" s="119">
        <v>160.30000000000001</v>
      </c>
      <c r="D12" s="119">
        <v>69.3</v>
      </c>
      <c r="E12" s="120">
        <f>D12*'Producibilità acque Frais'!$N$9</f>
        <v>52113.599999999999</v>
      </c>
      <c r="F12" s="119">
        <v>1.52</v>
      </c>
      <c r="G12" s="120">
        <f>F12*'Producibilità acque Frais'!$E$6*9.81*'Producibilità acque Frais'!$Q$9*'Producibilità acque Frais'!$R$9</f>
        <v>0.10099057535999999</v>
      </c>
      <c r="H12" s="140">
        <v>337</v>
      </c>
      <c r="I12" s="119">
        <f>G12*24*H12</f>
        <v>816.8117735116798</v>
      </c>
      <c r="J12" s="119">
        <f>I12*30</f>
        <v>24504.353205350395</v>
      </c>
      <c r="K12" s="120">
        <f>J12*'Producibilità acque Frais'!$T$9</f>
        <v>0</v>
      </c>
      <c r="L12" s="141">
        <v>75000</v>
      </c>
      <c r="M12" s="296">
        <f>E12+K12+L12</f>
        <v>127113.60000000001</v>
      </c>
    </row>
    <row r="13" spans="2:13" x14ac:dyDescent="0.3">
      <c r="B13" s="124">
        <v>200</v>
      </c>
      <c r="C13" s="119">
        <v>209.1</v>
      </c>
      <c r="D13" s="119">
        <v>93.4</v>
      </c>
      <c r="E13" s="120">
        <f>D13*'Producibilità acque Frais'!$N$9</f>
        <v>70236.800000000003</v>
      </c>
      <c r="F13" s="119">
        <v>0.37</v>
      </c>
      <c r="G13" s="120">
        <f>F13*'Producibilità acque Frais'!$E$6*9.81*'Producibilità acque Frais'!$Q$9*'Producibilità acque Frais'!$R$9</f>
        <v>2.4583232159999999E-2</v>
      </c>
      <c r="H13" s="140">
        <v>337</v>
      </c>
      <c r="I13" s="119">
        <f>G13*24*H13</f>
        <v>198.82918171008001</v>
      </c>
      <c r="J13" s="119">
        <f>I13*30</f>
        <v>5964.8754513024005</v>
      </c>
      <c r="K13" s="120">
        <f>J13*'Producibilità acque Frais'!$T$9</f>
        <v>0</v>
      </c>
      <c r="L13" s="141">
        <v>75000</v>
      </c>
      <c r="M13" s="296">
        <f>E13+K13+L13</f>
        <v>145236.79999999999</v>
      </c>
    </row>
    <row r="14" spans="2:13" ht="15" thickBot="1" x14ac:dyDescent="0.35">
      <c r="B14" s="125">
        <v>250</v>
      </c>
      <c r="C14" s="126">
        <v>263</v>
      </c>
      <c r="D14" s="126">
        <v>136</v>
      </c>
      <c r="E14" s="126">
        <f>D14*'Producibilità acque Frais'!$N$9</f>
        <v>102272</v>
      </c>
      <c r="F14" s="126">
        <v>0.11</v>
      </c>
      <c r="G14" s="132">
        <f>F14*'Producibilità acque Frais'!$E$6*9.81*'Producibilità acque Frais'!$Q$9*'Producibilità acque Frais'!$R$9</f>
        <v>7.3085284799999997E-3</v>
      </c>
      <c r="H14" s="182">
        <v>337</v>
      </c>
      <c r="I14" s="126">
        <f>G14*24*H14</f>
        <v>59.111378346239995</v>
      </c>
      <c r="J14" s="126">
        <f>I14*30</f>
        <v>1773.3413503871998</v>
      </c>
      <c r="K14" s="132">
        <f>J14*'Producibilità acque Frais'!$T$9</f>
        <v>0</v>
      </c>
      <c r="L14" s="183">
        <v>75000</v>
      </c>
      <c r="M14" s="297">
        <f>E14+K14+L14</f>
        <v>177272</v>
      </c>
    </row>
    <row r="15" spans="2:13" x14ac:dyDescent="0.3">
      <c r="B15" s="130"/>
      <c r="C15" s="130"/>
      <c r="D15" s="130"/>
      <c r="E15" s="130"/>
      <c r="F15" s="130"/>
      <c r="G15" s="130"/>
      <c r="H15" s="180"/>
      <c r="I15" s="130"/>
      <c r="J15" s="130"/>
      <c r="K15" s="130"/>
      <c r="L15" s="181"/>
      <c r="M15" s="130"/>
    </row>
    <row r="16" spans="2:13" x14ac:dyDescent="0.3">
      <c r="B16" s="130"/>
      <c r="C16" s="130"/>
      <c r="D16" s="130"/>
      <c r="E16" s="130"/>
      <c r="F16" s="130"/>
      <c r="G16" s="130"/>
      <c r="H16" s="180"/>
      <c r="I16" s="130"/>
      <c r="J16" s="130"/>
      <c r="K16" s="130"/>
      <c r="L16" s="181"/>
      <c r="M16" s="130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AC8C7-55A6-4023-8541-8D101CE33A94}">
  <dimension ref="B2:M16"/>
  <sheetViews>
    <sheetView zoomScale="50" zoomScaleNormal="50" workbookViewId="0">
      <selection activeCell="I36" sqref="I36"/>
    </sheetView>
  </sheetViews>
  <sheetFormatPr defaultRowHeight="14.4" x14ac:dyDescent="0.3"/>
  <cols>
    <col min="2" max="2" width="22.77734375" customWidth="1"/>
    <col min="3" max="3" width="16.6640625" customWidth="1"/>
    <col min="4" max="4" width="10.6640625" customWidth="1"/>
    <col min="5" max="5" width="11.88671875" customWidth="1"/>
    <col min="6" max="6" width="16.109375" customWidth="1"/>
    <col min="7" max="7" width="13.6640625" customWidth="1"/>
    <col min="8" max="8" width="28.5546875" customWidth="1"/>
    <col min="9" max="9" width="21.44140625" customWidth="1"/>
    <col min="10" max="10" width="22.33203125" customWidth="1"/>
    <col min="11" max="11" width="17.109375" customWidth="1"/>
    <col min="12" max="12" width="14.5546875" customWidth="1"/>
    <col min="13" max="13" width="20.109375" customWidth="1"/>
  </cols>
  <sheetData>
    <row r="2" spans="2:13" ht="15" thickBot="1" x14ac:dyDescent="0.35"/>
    <row r="3" spans="2:13" ht="15" thickBot="1" x14ac:dyDescent="0.35">
      <c r="B3" s="127" t="s">
        <v>71</v>
      </c>
      <c r="C3" s="128" t="s">
        <v>72</v>
      </c>
      <c r="D3" s="128" t="s">
        <v>73</v>
      </c>
      <c r="E3" s="128" t="s">
        <v>74</v>
      </c>
      <c r="F3" s="128" t="s">
        <v>75</v>
      </c>
      <c r="G3" s="128" t="s">
        <v>76</v>
      </c>
      <c r="H3" s="128" t="s">
        <v>77</v>
      </c>
      <c r="I3" s="129" t="s">
        <v>78</v>
      </c>
    </row>
    <row r="4" spans="2:13" ht="15" thickBot="1" x14ac:dyDescent="0.35">
      <c r="B4" s="131">
        <f>'Producibilità acque Ramats'!E6</f>
        <v>5.0000000000000001E-3</v>
      </c>
      <c r="C4" s="133">
        <f>'Producibilità acque Ramats'!X15</f>
        <v>103050.01172671537</v>
      </c>
      <c r="D4" s="132">
        <v>0.15890000000000001</v>
      </c>
      <c r="E4" s="132">
        <f>C4*D4</f>
        <v>16374.646863375074</v>
      </c>
      <c r="F4" s="133">
        <v>20</v>
      </c>
      <c r="G4" s="132">
        <f>H4/F4</f>
        <v>20343.596669006452</v>
      </c>
      <c r="H4" s="132">
        <f>'max energia e costi Soubeirand'!G74</f>
        <v>406871.93338012905</v>
      </c>
      <c r="I4" s="134">
        <f>H4/E4</f>
        <v>24.847676824724285</v>
      </c>
    </row>
    <row r="5" spans="2:13" x14ac:dyDescent="0.3">
      <c r="B5" s="130"/>
      <c r="C5" s="130"/>
      <c r="D5" s="130"/>
      <c r="E5" s="130"/>
      <c r="F5" s="135"/>
      <c r="G5" s="130"/>
      <c r="H5" s="130"/>
      <c r="I5" s="130"/>
    </row>
    <row r="6" spans="2:13" x14ac:dyDescent="0.3">
      <c r="B6" s="130"/>
      <c r="C6" s="130"/>
      <c r="D6" s="130"/>
      <c r="E6" s="130"/>
      <c r="F6" s="135"/>
      <c r="G6" s="130"/>
      <c r="H6" s="130"/>
      <c r="I6" s="130"/>
    </row>
    <row r="7" spans="2:13" x14ac:dyDescent="0.3">
      <c r="B7" s="130"/>
      <c r="C7" s="130"/>
      <c r="D7" s="130"/>
      <c r="E7" s="130"/>
      <c r="F7" s="135"/>
      <c r="G7" s="130"/>
      <c r="H7" s="130"/>
      <c r="I7" s="130"/>
    </row>
    <row r="8" spans="2:13" ht="15" thickBot="1" x14ac:dyDescent="0.35"/>
    <row r="9" spans="2:13" ht="15" thickBot="1" x14ac:dyDescent="0.35">
      <c r="B9" s="127" t="s">
        <v>80</v>
      </c>
      <c r="C9" s="128" t="s">
        <v>81</v>
      </c>
      <c r="D9" s="128" t="s">
        <v>82</v>
      </c>
      <c r="E9" s="128" t="s">
        <v>77</v>
      </c>
      <c r="F9" s="128" t="s">
        <v>83</v>
      </c>
      <c r="G9" s="128" t="s">
        <v>84</v>
      </c>
      <c r="H9" s="128" t="s">
        <v>85</v>
      </c>
      <c r="I9" s="128" t="s">
        <v>86</v>
      </c>
      <c r="J9" s="128" t="s">
        <v>87</v>
      </c>
      <c r="K9" s="128" t="s">
        <v>88</v>
      </c>
      <c r="L9" s="128" t="s">
        <v>90</v>
      </c>
      <c r="M9" s="129" t="s">
        <v>89</v>
      </c>
    </row>
    <row r="10" spans="2:13" x14ac:dyDescent="0.3">
      <c r="B10" s="139">
        <v>100</v>
      </c>
      <c r="C10" s="140">
        <v>107.9</v>
      </c>
      <c r="D10" s="140">
        <v>43</v>
      </c>
      <c r="E10" s="120">
        <f>D10*'Producibilità acque Ramats'!$N$9</f>
        <v>64500</v>
      </c>
      <c r="F10" s="140">
        <v>8.67</v>
      </c>
      <c r="G10" s="120">
        <f>F10*'Producibilità acque Ramats'!$E$6*9.81*'Producibilità acque Ramats'!$Q$9*'Producibilità acque Ramats'!$R$9</f>
        <v>0.33884995679999996</v>
      </c>
      <c r="H10" s="140">
        <v>337</v>
      </c>
      <c r="I10" s="120">
        <f>G10*24*H10</f>
        <v>2740.6184505984002</v>
      </c>
      <c r="J10" s="120">
        <f>I10*30</f>
        <v>82218.553517952008</v>
      </c>
      <c r="K10" s="120">
        <f>J10*$D$4</f>
        <v>13064.528154002575</v>
      </c>
      <c r="L10" s="141">
        <v>150000</v>
      </c>
      <c r="M10" s="295">
        <f>E10+K10+L10</f>
        <v>227564.52815400256</v>
      </c>
    </row>
    <row r="11" spans="2:13" x14ac:dyDescent="0.3">
      <c r="B11" s="137">
        <v>125</v>
      </c>
      <c r="C11" s="136">
        <v>132.5</v>
      </c>
      <c r="D11" s="136">
        <v>48.9</v>
      </c>
      <c r="E11" s="120">
        <f>D11*'Producibilità acque Ramats'!$N$9</f>
        <v>73350</v>
      </c>
      <c r="F11" s="136">
        <v>2.9</v>
      </c>
      <c r="G11" s="120">
        <f>F11*'Producibilità acque Ramats'!$E$6*9.81*'Producibilità acque Ramats'!$Q$9*'Producibilità acque Ramats'!$R$9</f>
        <v>0.113340816</v>
      </c>
      <c r="H11" s="140">
        <v>337</v>
      </c>
      <c r="I11" s="119">
        <f>G11*24*H11</f>
        <v>916.70051980799997</v>
      </c>
      <c r="J11" s="119">
        <f>I11*30</f>
        <v>27501.015594239998</v>
      </c>
      <c r="K11" s="120">
        <f>J11*$D$4</f>
        <v>4369.9113779247364</v>
      </c>
      <c r="L11" s="141">
        <v>150000</v>
      </c>
      <c r="M11" s="296">
        <f>E11+K11+L11</f>
        <v>227719.91137792473</v>
      </c>
    </row>
    <row r="12" spans="2:13" x14ac:dyDescent="0.3">
      <c r="B12" s="124">
        <v>150</v>
      </c>
      <c r="C12" s="119">
        <v>160.30000000000001</v>
      </c>
      <c r="D12" s="119">
        <v>69.3</v>
      </c>
      <c r="E12" s="120">
        <f>D12*'Producibilità acque Ramats'!$N$9</f>
        <v>103950</v>
      </c>
      <c r="F12" s="119">
        <v>1.05</v>
      </c>
      <c r="G12" s="120">
        <f>F12*'Producibilità acque Ramats'!$E$6*9.81*'Producibilità acque Ramats'!$Q$9*'Producibilità acque Ramats'!$R$9</f>
        <v>4.1037192E-2</v>
      </c>
      <c r="H12" s="140">
        <v>337</v>
      </c>
      <c r="I12" s="119">
        <f>G12*24*H12</f>
        <v>331.90880889599998</v>
      </c>
      <c r="J12" s="119">
        <f>I12*30</f>
        <v>9957.2642668799999</v>
      </c>
      <c r="K12" s="120">
        <f>J12*$D$4</f>
        <v>1582.2092920072321</v>
      </c>
      <c r="L12" s="141">
        <v>150000</v>
      </c>
      <c r="M12" s="296">
        <f>E12+K12+L12</f>
        <v>255532.20929200723</v>
      </c>
    </row>
    <row r="13" spans="2:13" x14ac:dyDescent="0.3">
      <c r="B13" s="124">
        <v>200</v>
      </c>
      <c r="C13" s="119">
        <v>209.1</v>
      </c>
      <c r="D13" s="119">
        <v>93.4</v>
      </c>
      <c r="E13" s="120">
        <f>D13*'Producibilità acque Ramats'!$N$9</f>
        <v>140100</v>
      </c>
      <c r="F13" s="119">
        <v>0.25</v>
      </c>
      <c r="G13" s="120">
        <f>F13*'Producibilità acque Ramats'!$E$6*9.81*'Producibilità acque Ramats'!$Q$9*'Producibilità acque Ramats'!$R$9</f>
        <v>9.7707599999999999E-3</v>
      </c>
      <c r="H13" s="140">
        <v>337</v>
      </c>
      <c r="I13" s="119">
        <f>G13*24*H13</f>
        <v>79.025906879999994</v>
      </c>
      <c r="J13" s="119">
        <f>I13*30</f>
        <v>2370.7772063999996</v>
      </c>
      <c r="K13" s="120">
        <f>J13*$D$4</f>
        <v>376.71649809695998</v>
      </c>
      <c r="L13" s="141">
        <v>150000</v>
      </c>
      <c r="M13" s="296">
        <f>E13+K13+L13</f>
        <v>290476.71649809694</v>
      </c>
    </row>
    <row r="14" spans="2:13" ht="15" thickBot="1" x14ac:dyDescent="0.35">
      <c r="B14" s="125">
        <v>250</v>
      </c>
      <c r="C14" s="126">
        <v>263</v>
      </c>
      <c r="D14" s="126">
        <v>136</v>
      </c>
      <c r="E14" s="132">
        <f>D14*'Producibilità acque Ramats'!$N$9</f>
        <v>204000</v>
      </c>
      <c r="F14" s="126">
        <v>7.0000000000000007E-2</v>
      </c>
      <c r="G14" s="132">
        <f>F14*'Producibilità acque Ramats'!$E$6*9.81*'Producibilità acque Ramats'!$Q$9*'Producibilità acque Ramats'!$R$9</f>
        <v>2.7358128000000001E-3</v>
      </c>
      <c r="H14" s="182">
        <v>337</v>
      </c>
      <c r="I14" s="126">
        <f>G14*24*H14</f>
        <v>22.127253926399998</v>
      </c>
      <c r="J14" s="126">
        <f>I14*30</f>
        <v>663.81761779199996</v>
      </c>
      <c r="K14" s="132">
        <f>J14*$D$4</f>
        <v>105.4806194671488</v>
      </c>
      <c r="L14" s="183">
        <v>150000</v>
      </c>
      <c r="M14" s="297">
        <f>E14+K14+L14</f>
        <v>354105.48061946715</v>
      </c>
    </row>
    <row r="15" spans="2:13" x14ac:dyDescent="0.3">
      <c r="B15" s="130"/>
      <c r="C15" s="130"/>
      <c r="D15" s="130"/>
      <c r="E15" s="130"/>
      <c r="F15" s="130"/>
      <c r="G15" s="130"/>
      <c r="H15" s="180"/>
      <c r="I15" s="130"/>
      <c r="J15" s="130"/>
      <c r="K15" s="130"/>
      <c r="L15" s="181"/>
      <c r="M15" s="130"/>
    </row>
    <row r="16" spans="2:13" x14ac:dyDescent="0.3">
      <c r="B16" s="130"/>
      <c r="C16" s="130"/>
      <c r="D16" s="130"/>
      <c r="E16" s="130"/>
      <c r="F16" s="130"/>
      <c r="G16" s="130"/>
      <c r="H16" s="180"/>
      <c r="I16" s="130"/>
      <c r="J16" s="130"/>
      <c r="K16" s="130"/>
      <c r="L16" s="181"/>
      <c r="M16" s="130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572D0-2697-4B35-8C5F-7575F9831327}">
  <dimension ref="B2:M16"/>
  <sheetViews>
    <sheetView topLeftCell="A15" zoomScale="80" zoomScaleNormal="80" workbookViewId="0">
      <selection activeCell="H39" sqref="H39"/>
    </sheetView>
  </sheetViews>
  <sheetFormatPr defaultRowHeight="14.4" x14ac:dyDescent="0.3"/>
  <cols>
    <col min="2" max="2" width="22.77734375" customWidth="1"/>
    <col min="3" max="3" width="16.6640625" customWidth="1"/>
    <col min="4" max="4" width="10.6640625" customWidth="1"/>
    <col min="5" max="5" width="11.88671875" customWidth="1"/>
    <col min="6" max="6" width="16.109375" customWidth="1"/>
    <col min="7" max="7" width="13.6640625" customWidth="1"/>
    <col min="8" max="8" width="28.5546875" customWidth="1"/>
    <col min="9" max="9" width="21.44140625" customWidth="1"/>
    <col min="10" max="10" width="22.33203125" customWidth="1"/>
    <col min="11" max="11" width="17.109375" customWidth="1"/>
    <col min="12" max="12" width="14.5546875" customWidth="1"/>
    <col min="13" max="13" width="20.109375" customWidth="1"/>
  </cols>
  <sheetData>
    <row r="2" spans="2:13" ht="15" thickBot="1" x14ac:dyDescent="0.35"/>
    <row r="3" spans="2:13" ht="15" thickBot="1" x14ac:dyDescent="0.35">
      <c r="B3" s="127" t="s">
        <v>71</v>
      </c>
      <c r="C3" s="128" t="s">
        <v>72</v>
      </c>
      <c r="D3" s="128" t="s">
        <v>73</v>
      </c>
      <c r="E3" s="128" t="s">
        <v>74</v>
      </c>
      <c r="F3" s="128" t="s">
        <v>75</v>
      </c>
      <c r="G3" s="128" t="s">
        <v>76</v>
      </c>
      <c r="H3" s="128" t="s">
        <v>77</v>
      </c>
      <c r="I3" s="129" t="s">
        <v>78</v>
      </c>
    </row>
    <row r="4" spans="2:13" ht="15" thickBot="1" x14ac:dyDescent="0.35">
      <c r="B4" s="131">
        <f>'Producibilità Condomini Frais'!F6</f>
        <v>2.3E-2</v>
      </c>
      <c r="C4" s="133">
        <f>'Producibilità Condomini Frais'!Y15</f>
        <v>190009.43168991507</v>
      </c>
      <c r="D4" s="132">
        <v>0.15890000000000001</v>
      </c>
      <c r="E4" s="132">
        <f>C4*D4</f>
        <v>30192.498695527509</v>
      </c>
      <c r="F4" s="133">
        <f>'Producibilità Condomini Frais'!Q6</f>
        <v>95</v>
      </c>
      <c r="G4" s="132">
        <f>H4/F4</f>
        <v>8510.7741789519423</v>
      </c>
      <c r="H4" s="132">
        <f>'max energia e costi Soubeirand'!G71</f>
        <v>808523.5470004346</v>
      </c>
      <c r="I4" s="134">
        <f>H4/E4</f>
        <v>26.778954440104133</v>
      </c>
    </row>
    <row r="5" spans="2:13" x14ac:dyDescent="0.3">
      <c r="B5" s="130"/>
      <c r="C5" s="130"/>
      <c r="D5" s="130"/>
      <c r="E5" s="130"/>
      <c r="F5" s="135"/>
      <c r="G5" s="130"/>
      <c r="H5" s="130"/>
      <c r="I5" s="130"/>
    </row>
    <row r="6" spans="2:13" x14ac:dyDescent="0.3">
      <c r="B6" s="130"/>
      <c r="C6" s="130"/>
      <c r="D6" s="130"/>
      <c r="E6" s="130"/>
      <c r="F6" s="135"/>
      <c r="G6" s="130"/>
      <c r="H6" s="130"/>
      <c r="I6" s="130"/>
    </row>
    <row r="7" spans="2:13" x14ac:dyDescent="0.3">
      <c r="B7" s="130"/>
      <c r="C7" s="130"/>
      <c r="D7" s="130"/>
      <c r="E7" s="130"/>
      <c r="F7" s="135"/>
      <c r="G7" s="130"/>
      <c r="H7" s="130"/>
      <c r="I7" s="130"/>
    </row>
    <row r="8" spans="2:13" ht="15" thickBot="1" x14ac:dyDescent="0.35"/>
    <row r="9" spans="2:13" ht="15" thickBot="1" x14ac:dyDescent="0.35">
      <c r="B9" s="127" t="s">
        <v>80</v>
      </c>
      <c r="C9" s="128" t="s">
        <v>81</v>
      </c>
      <c r="D9" s="128" t="s">
        <v>82</v>
      </c>
      <c r="E9" s="128" t="s">
        <v>77</v>
      </c>
      <c r="F9" s="128" t="s">
        <v>83</v>
      </c>
      <c r="G9" s="128" t="s">
        <v>84</v>
      </c>
      <c r="H9" s="128" t="s">
        <v>85</v>
      </c>
      <c r="I9" s="128" t="s">
        <v>86</v>
      </c>
      <c r="J9" s="128" t="s">
        <v>87</v>
      </c>
      <c r="K9" s="128" t="s">
        <v>88</v>
      </c>
      <c r="L9" s="128" t="s">
        <v>90</v>
      </c>
      <c r="M9" s="129" t="s">
        <v>89</v>
      </c>
    </row>
    <row r="10" spans="2:13" x14ac:dyDescent="0.3">
      <c r="B10" s="139">
        <v>100</v>
      </c>
      <c r="C10" s="140">
        <v>107.9</v>
      </c>
      <c r="D10" s="140">
        <v>43</v>
      </c>
      <c r="E10" s="120">
        <f>D10*'Producibilità Condomini Frais'!$O$9</f>
        <v>70477</v>
      </c>
      <c r="F10" s="140">
        <v>200.41</v>
      </c>
      <c r="G10" s="120">
        <f>F10*'Producibilità Condomini Frais'!$F$6*9.81*'Producibilità Condomini Frais'!$R$9*'Producibilità Condomini Frais'!$S$9</f>
        <v>37.282660093349996</v>
      </c>
      <c r="H10" s="140">
        <v>100</v>
      </c>
      <c r="I10" s="120">
        <f t="shared" ref="I10:I16" si="0">G10*24*H10</f>
        <v>89478.384224039997</v>
      </c>
      <c r="J10" s="120">
        <f t="shared" ref="J10:J16" si="1">I10*30</f>
        <v>2684351.5267212</v>
      </c>
      <c r="K10" s="120">
        <f>J10*'Producibilità Grange Soubeirand'!$U$9</f>
        <v>0</v>
      </c>
      <c r="L10" s="141">
        <v>250000</v>
      </c>
      <c r="M10" s="295">
        <f t="shared" ref="M10:M16" si="2">E10+K10+L10</f>
        <v>320477</v>
      </c>
    </row>
    <row r="11" spans="2:13" x14ac:dyDescent="0.3">
      <c r="B11" s="137">
        <v>125</v>
      </c>
      <c r="C11" s="136">
        <v>132.5</v>
      </c>
      <c r="D11" s="136">
        <v>48.9</v>
      </c>
      <c r="E11" s="119">
        <f>D11*'Producibilità Condomini Frais'!$O$9</f>
        <v>80147.099999999991</v>
      </c>
      <c r="F11" s="136">
        <v>67.02</v>
      </c>
      <c r="G11" s="119">
        <f>F11*'Producibilità Condomini Frais'!$F$6*9.81*'Producibilità Condomini Frais'!$R$9*'Producibilità Condomini Frais'!$S$9</f>
        <v>12.467860283699999</v>
      </c>
      <c r="H11" s="136">
        <v>100</v>
      </c>
      <c r="I11" s="119">
        <f t="shared" si="0"/>
        <v>29922.864680879997</v>
      </c>
      <c r="J11" s="119">
        <f t="shared" si="1"/>
        <v>897685.94042639993</v>
      </c>
      <c r="K11" s="119">
        <f>J11*'Producibilità Grange Soubeirand'!$U$9</f>
        <v>0</v>
      </c>
      <c r="L11" s="142">
        <v>250000</v>
      </c>
      <c r="M11" s="296">
        <f t="shared" si="2"/>
        <v>330147.09999999998</v>
      </c>
    </row>
    <row r="12" spans="2:13" x14ac:dyDescent="0.3">
      <c r="B12" s="124">
        <v>150</v>
      </c>
      <c r="C12" s="119">
        <v>160.30000000000001</v>
      </c>
      <c r="D12" s="119">
        <v>69.3</v>
      </c>
      <c r="E12" s="119">
        <f>D12*'Producibilità Condomini Frais'!$O$9</f>
        <v>113582.7</v>
      </c>
      <c r="F12" s="119">
        <v>24.27</v>
      </c>
      <c r="G12" s="119">
        <f>F12*'Producibilità Condomini Frais'!$F$6*9.81*'Producibilità Condomini Frais'!$R$9*'Producibilità Condomini Frais'!$S$9</f>
        <v>4.5149950624500006</v>
      </c>
      <c r="H12" s="136">
        <v>100</v>
      </c>
      <c r="I12" s="119">
        <f t="shared" si="0"/>
        <v>10835.98814988</v>
      </c>
      <c r="J12" s="119">
        <f t="shared" si="1"/>
        <v>325079.64449640003</v>
      </c>
      <c r="K12" s="119">
        <f>J12*'Producibilità Grange Soubeirand'!$U$9</f>
        <v>0</v>
      </c>
      <c r="L12" s="142">
        <v>250000</v>
      </c>
      <c r="M12" s="296">
        <f t="shared" si="2"/>
        <v>363582.7</v>
      </c>
    </row>
    <row r="13" spans="2:13" x14ac:dyDescent="0.3">
      <c r="B13" s="124">
        <v>200</v>
      </c>
      <c r="C13" s="119">
        <v>209.1</v>
      </c>
      <c r="D13" s="119">
        <v>93.4</v>
      </c>
      <c r="E13" s="119">
        <f>D13*'Producibilità Condomini Frais'!$O$9</f>
        <v>153082.6</v>
      </c>
      <c r="F13" s="119">
        <v>5.88</v>
      </c>
      <c r="G13" s="119">
        <f>F13*'Producibilità Condomini Frais'!$F$6*9.81*'Producibilità Condomini Frais'!$R$9*'Producibilità Condomini Frais'!$S$9</f>
        <v>1.0938677778000001</v>
      </c>
      <c r="H13" s="136">
        <v>100</v>
      </c>
      <c r="I13" s="119">
        <f t="shared" si="0"/>
        <v>2625.2826667200006</v>
      </c>
      <c r="J13" s="119">
        <f t="shared" si="1"/>
        <v>78758.480001600023</v>
      </c>
      <c r="K13" s="119">
        <f>J13*'Producibilità Grange Soubeirand'!$U$9</f>
        <v>0</v>
      </c>
      <c r="L13" s="142">
        <v>250000</v>
      </c>
      <c r="M13" s="296">
        <f t="shared" si="2"/>
        <v>403082.6</v>
      </c>
    </row>
    <row r="14" spans="2:13" x14ac:dyDescent="0.3">
      <c r="B14" s="124">
        <v>250</v>
      </c>
      <c r="C14" s="119">
        <v>263</v>
      </c>
      <c r="D14" s="119">
        <v>136</v>
      </c>
      <c r="E14" s="119">
        <f>D14*'Producibilità Condomini Frais'!$O$9</f>
        <v>222904</v>
      </c>
      <c r="F14" s="119">
        <v>1.73</v>
      </c>
      <c r="G14" s="119">
        <f>F14*'Producibilità Condomini Frais'!$F$6*9.81*'Producibilità Condomini Frais'!$R$9*'Producibilità Condomini Frais'!$S$9</f>
        <v>0.32183524754999998</v>
      </c>
      <c r="H14" s="136">
        <v>100</v>
      </c>
      <c r="I14" s="119">
        <f t="shared" si="0"/>
        <v>772.40459411999996</v>
      </c>
      <c r="J14" s="119">
        <f t="shared" si="1"/>
        <v>23172.137823599998</v>
      </c>
      <c r="K14" s="119">
        <f>J14*'Producibilità Grange Soubeirand'!$U$9</f>
        <v>0</v>
      </c>
      <c r="L14" s="142">
        <v>250000</v>
      </c>
      <c r="M14" s="296">
        <f t="shared" si="2"/>
        <v>472904</v>
      </c>
    </row>
    <row r="15" spans="2:13" x14ac:dyDescent="0.3">
      <c r="B15" s="124">
        <v>300</v>
      </c>
      <c r="C15" s="119">
        <v>312.10000000000002</v>
      </c>
      <c r="D15" s="119">
        <v>168.1</v>
      </c>
      <c r="E15" s="119">
        <f>D15*'Producibilità Condomini Frais'!$O$9</f>
        <v>275515.89999999997</v>
      </c>
      <c r="F15" s="119">
        <v>0.69</v>
      </c>
      <c r="G15" s="119">
        <f>F15*'Producibilità Condomini Frais'!$F$6*9.81*'Producibilità Condomini Frais'!$R$9*'Producibilità Condomini Frais'!$S$9</f>
        <v>0.12836203514999997</v>
      </c>
      <c r="H15" s="136">
        <v>100</v>
      </c>
      <c r="I15" s="119">
        <f t="shared" si="0"/>
        <v>308.06888435999991</v>
      </c>
      <c r="J15" s="119">
        <f t="shared" si="1"/>
        <v>9242.0665307999971</v>
      </c>
      <c r="K15" s="119">
        <f>J15*'Producibilità Grange Soubeirand'!$U$9</f>
        <v>0</v>
      </c>
      <c r="L15" s="142">
        <v>250000</v>
      </c>
      <c r="M15" s="296">
        <f t="shared" si="2"/>
        <v>525515.89999999991</v>
      </c>
    </row>
    <row r="16" spans="2:13" ht="15" thickBot="1" x14ac:dyDescent="0.35">
      <c r="B16" s="125">
        <v>350</v>
      </c>
      <c r="C16" s="126">
        <v>343</v>
      </c>
      <c r="D16" s="126">
        <v>203.2</v>
      </c>
      <c r="E16" s="126">
        <f>D16*'Producibilità Condomini Frais'!$O$9</f>
        <v>333044.8</v>
      </c>
      <c r="F16" s="126">
        <v>0.42</v>
      </c>
      <c r="G16" s="126">
        <f>F16*'Producibilità Condomini Frais'!$F$6*9.81*'Producibilità Condomini Frais'!$R$9*'Producibilità Condomini Frais'!$S$9</f>
        <v>7.8133412700000002E-2</v>
      </c>
      <c r="H16" s="138">
        <v>100</v>
      </c>
      <c r="I16" s="126">
        <f t="shared" si="0"/>
        <v>187.52019048</v>
      </c>
      <c r="J16" s="126">
        <f t="shared" si="1"/>
        <v>5625.6057143999997</v>
      </c>
      <c r="K16" s="126">
        <f>J16*'Producibilità Grange Soubeirand'!$U$9</f>
        <v>0</v>
      </c>
      <c r="L16" s="143">
        <v>250000</v>
      </c>
      <c r="M16" s="297">
        <f t="shared" si="2"/>
        <v>583044.80000000005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7D592-20F0-4DD4-A8A1-C4780D48BA77}">
  <dimension ref="B2:M16"/>
  <sheetViews>
    <sheetView topLeftCell="A24" zoomScaleNormal="100" workbookViewId="0">
      <selection activeCell="H33" sqref="H33"/>
    </sheetView>
  </sheetViews>
  <sheetFormatPr defaultRowHeight="14.4" x14ac:dyDescent="0.3"/>
  <cols>
    <col min="2" max="2" width="22.77734375" customWidth="1"/>
    <col min="3" max="3" width="16.6640625" customWidth="1"/>
    <col min="4" max="4" width="10.6640625" customWidth="1"/>
    <col min="5" max="5" width="11.88671875" customWidth="1"/>
    <col min="6" max="6" width="16.109375" customWidth="1"/>
    <col min="7" max="7" width="13.6640625" customWidth="1"/>
    <col min="8" max="8" width="28.5546875" customWidth="1"/>
    <col min="9" max="9" width="21.44140625" customWidth="1"/>
    <col min="10" max="10" width="22.33203125" customWidth="1"/>
    <col min="11" max="11" width="17.109375" customWidth="1"/>
    <col min="12" max="12" width="14.5546875" customWidth="1"/>
    <col min="13" max="13" width="20.109375" customWidth="1"/>
  </cols>
  <sheetData>
    <row r="2" spans="2:13" ht="15" thickBot="1" x14ac:dyDescent="0.35"/>
    <row r="3" spans="2:13" ht="15" thickBot="1" x14ac:dyDescent="0.35">
      <c r="B3" s="127" t="s">
        <v>71</v>
      </c>
      <c r="C3" s="128" t="s">
        <v>72</v>
      </c>
      <c r="D3" s="128" t="s">
        <v>73</v>
      </c>
      <c r="E3" s="128" t="s">
        <v>74</v>
      </c>
      <c r="F3" s="128" t="s">
        <v>75</v>
      </c>
      <c r="G3" s="128" t="s">
        <v>76</v>
      </c>
      <c r="H3" s="128" t="s">
        <v>77</v>
      </c>
      <c r="I3" s="129" t="s">
        <v>78</v>
      </c>
    </row>
    <row r="4" spans="2:13" ht="15" thickBot="1" x14ac:dyDescent="0.35">
      <c r="B4" s="131">
        <f>'Producibilità Vasca di carico F'!F6</f>
        <v>0.02</v>
      </c>
      <c r="C4" s="133">
        <f>'Producibilità Vasca di carico F'!Y15</f>
        <v>171333.24378682382</v>
      </c>
      <c r="D4" s="132">
        <v>0.15890000000000001</v>
      </c>
      <c r="E4" s="132">
        <f>C4*D4</f>
        <v>27224.852437726306</v>
      </c>
      <c r="F4" s="133">
        <f>'Producibilità Vasca di carico F'!Q6</f>
        <v>95</v>
      </c>
      <c r="G4" s="132">
        <f>H4/F4</f>
        <v>9691.4057578993124</v>
      </c>
      <c r="H4" s="132">
        <f>'max energia e costi Soubeirand'!G70</f>
        <v>920683.5470004346</v>
      </c>
      <c r="I4" s="134">
        <f>H4/E4</f>
        <v>33.817760779654968</v>
      </c>
    </row>
    <row r="5" spans="2:13" x14ac:dyDescent="0.3">
      <c r="B5" s="130"/>
      <c r="C5" s="130"/>
      <c r="D5" s="130"/>
      <c r="E5" s="130"/>
      <c r="F5" s="135"/>
      <c r="G5" s="130"/>
      <c r="H5" s="130"/>
      <c r="I5" s="130"/>
    </row>
    <row r="6" spans="2:13" x14ac:dyDescent="0.3">
      <c r="B6" s="130"/>
      <c r="C6" s="130"/>
      <c r="D6" s="130"/>
      <c r="E6" s="130"/>
      <c r="F6" s="135"/>
      <c r="G6" s="130"/>
      <c r="H6" s="130"/>
      <c r="I6" s="130"/>
    </row>
    <row r="7" spans="2:13" x14ac:dyDescent="0.3">
      <c r="B7" s="130"/>
      <c r="C7" s="130"/>
      <c r="D7" s="130"/>
      <c r="E7" s="130"/>
      <c r="F7" s="135"/>
      <c r="G7" s="130"/>
      <c r="H7" s="130"/>
      <c r="I7" s="130"/>
    </row>
    <row r="8" spans="2:13" ht="15" thickBot="1" x14ac:dyDescent="0.35"/>
    <row r="9" spans="2:13" ht="15" thickBot="1" x14ac:dyDescent="0.35">
      <c r="B9" s="127" t="s">
        <v>80</v>
      </c>
      <c r="C9" s="128" t="s">
        <v>81</v>
      </c>
      <c r="D9" s="128" t="s">
        <v>82</v>
      </c>
      <c r="E9" s="128" t="s">
        <v>77</v>
      </c>
      <c r="F9" s="128" t="s">
        <v>83</v>
      </c>
      <c r="G9" s="128" t="s">
        <v>84</v>
      </c>
      <c r="H9" s="128" t="s">
        <v>85</v>
      </c>
      <c r="I9" s="128" t="s">
        <v>86</v>
      </c>
      <c r="J9" s="128" t="s">
        <v>87</v>
      </c>
      <c r="K9" s="128" t="s">
        <v>88</v>
      </c>
      <c r="L9" s="128" t="s">
        <v>90</v>
      </c>
      <c r="M9" s="129" t="s">
        <v>89</v>
      </c>
    </row>
    <row r="10" spans="2:13" x14ac:dyDescent="0.3">
      <c r="B10" s="139">
        <v>100</v>
      </c>
      <c r="C10" s="140">
        <v>107.9</v>
      </c>
      <c r="D10" s="140">
        <v>43</v>
      </c>
      <c r="E10" s="120">
        <f>D10*'Producibilità Vasca di carico F'!$O$9</f>
        <v>100620</v>
      </c>
      <c r="F10" s="140">
        <v>216.35</v>
      </c>
      <c r="G10" s="120">
        <f>F10*'Producibilità Condomini Frais'!$F$6*9.81*'Producibilità Condomini Frais'!$R$9*'Producibilità Condomini Frais'!$S$9</f>
        <v>40.248009137249994</v>
      </c>
      <c r="H10" s="140">
        <v>85</v>
      </c>
      <c r="I10" s="120">
        <f t="shared" ref="I10:I16" si="0">G10*24*H10</f>
        <v>82105.938639989981</v>
      </c>
      <c r="J10" s="120">
        <f t="shared" ref="J10:J16" si="1">I10*30</f>
        <v>2463178.1591996993</v>
      </c>
      <c r="K10" s="120">
        <f>J10*'Producibilità Grange Soubeirand'!$U$9</f>
        <v>0</v>
      </c>
      <c r="L10" s="141">
        <v>300000</v>
      </c>
      <c r="M10" s="295">
        <f t="shared" ref="M10:M16" si="2">E10+K10+L10</f>
        <v>400620</v>
      </c>
    </row>
    <row r="11" spans="2:13" x14ac:dyDescent="0.3">
      <c r="B11" s="137">
        <v>125</v>
      </c>
      <c r="C11" s="136">
        <v>132.5</v>
      </c>
      <c r="D11" s="136">
        <v>48.9</v>
      </c>
      <c r="E11" s="120">
        <f>D11*'Producibilità Vasca di carico F'!$O$9</f>
        <v>114426</v>
      </c>
      <c r="F11" s="136">
        <v>72.349999999999994</v>
      </c>
      <c r="G11" s="119">
        <f>F11*'Producibilità Condomini Frais'!$F$6*9.81*'Producibilità Condomini Frais'!$R$9*'Producibilità Condomini Frais'!$S$9</f>
        <v>13.459410497249998</v>
      </c>
      <c r="H11" s="140">
        <v>85</v>
      </c>
      <c r="I11" s="119">
        <f t="shared" si="0"/>
        <v>27457.197414389997</v>
      </c>
      <c r="J11" s="119">
        <f t="shared" si="1"/>
        <v>823715.92243169993</v>
      </c>
      <c r="K11" s="119">
        <f>J11*'Producibilità Grange Soubeirand'!$U$9</f>
        <v>0</v>
      </c>
      <c r="L11" s="141">
        <v>300000</v>
      </c>
      <c r="M11" s="296">
        <f t="shared" si="2"/>
        <v>414426</v>
      </c>
    </row>
    <row r="12" spans="2:13" x14ac:dyDescent="0.3">
      <c r="B12" s="124">
        <v>150</v>
      </c>
      <c r="C12" s="119">
        <v>160.30000000000001</v>
      </c>
      <c r="D12" s="119">
        <v>69.3</v>
      </c>
      <c r="E12" s="120">
        <f>D12*'Producibilità Vasca di carico F'!$O$9</f>
        <v>162162</v>
      </c>
      <c r="F12" s="119">
        <v>26.2</v>
      </c>
      <c r="G12" s="119">
        <f>F12*'Producibilità Condomini Frais'!$F$6*9.81*'Producibilità Condomini Frais'!$R$9*'Producibilità Condomini Frais'!$S$9</f>
        <v>4.8740366970000002</v>
      </c>
      <c r="H12" s="140">
        <v>85</v>
      </c>
      <c r="I12" s="119">
        <f t="shared" si="0"/>
        <v>9943.0348618799999</v>
      </c>
      <c r="J12" s="119">
        <f t="shared" si="1"/>
        <v>298291.04585639999</v>
      </c>
      <c r="K12" s="119">
        <f>J12*'Producibilità Grange Soubeirand'!$U$9</f>
        <v>0</v>
      </c>
      <c r="L12" s="141">
        <v>300000</v>
      </c>
      <c r="M12" s="296">
        <f t="shared" si="2"/>
        <v>462162</v>
      </c>
    </row>
    <row r="13" spans="2:13" x14ac:dyDescent="0.3">
      <c r="B13" s="124">
        <v>200</v>
      </c>
      <c r="C13" s="119">
        <v>209.1</v>
      </c>
      <c r="D13" s="119">
        <v>93.4</v>
      </c>
      <c r="E13" s="120">
        <f>D13*'Producibilità Vasca di carico F'!$O$9</f>
        <v>218556</v>
      </c>
      <c r="F13" s="119">
        <v>6.35</v>
      </c>
      <c r="G13" s="119">
        <f>F13*'Producibilità Condomini Frais'!$F$6*9.81*'Producibilità Condomini Frais'!$R$9*'Producibilità Condomini Frais'!$S$9</f>
        <v>1.1813027872499999</v>
      </c>
      <c r="H13" s="140">
        <v>85</v>
      </c>
      <c r="I13" s="119">
        <f t="shared" si="0"/>
        <v>2409.8576859899999</v>
      </c>
      <c r="J13" s="119">
        <f t="shared" si="1"/>
        <v>72295.730579700001</v>
      </c>
      <c r="K13" s="119">
        <f>J13*'Producibilità Grange Soubeirand'!$U$9</f>
        <v>0</v>
      </c>
      <c r="L13" s="141">
        <v>300000</v>
      </c>
      <c r="M13" s="296">
        <f t="shared" si="2"/>
        <v>518556</v>
      </c>
    </row>
    <row r="14" spans="2:13" x14ac:dyDescent="0.3">
      <c r="B14" s="124">
        <v>250</v>
      </c>
      <c r="C14" s="119">
        <v>263</v>
      </c>
      <c r="D14" s="119">
        <v>136</v>
      </c>
      <c r="E14" s="120">
        <f>D14*'Producibilità Vasca di carico F'!$O$9</f>
        <v>318240</v>
      </c>
      <c r="F14" s="119">
        <v>1.87</v>
      </c>
      <c r="G14" s="119">
        <f>F14*'Producibilità Condomini Frais'!$F$6*9.81*'Producibilità Condomini Frais'!$R$9*'Producibilità Condomini Frais'!$S$9</f>
        <v>0.34787971844999999</v>
      </c>
      <c r="H14" s="140">
        <v>85</v>
      </c>
      <c r="I14" s="119">
        <f t="shared" si="0"/>
        <v>709.67462563799995</v>
      </c>
      <c r="J14" s="119">
        <f t="shared" si="1"/>
        <v>21290.23876914</v>
      </c>
      <c r="K14" s="119">
        <f>J14*'Producibilità Grange Soubeirand'!$U$9</f>
        <v>0</v>
      </c>
      <c r="L14" s="141">
        <v>300000</v>
      </c>
      <c r="M14" s="296">
        <f t="shared" si="2"/>
        <v>618240</v>
      </c>
    </row>
    <row r="15" spans="2:13" x14ac:dyDescent="0.3">
      <c r="B15" s="124">
        <v>300</v>
      </c>
      <c r="C15" s="119">
        <v>312.10000000000002</v>
      </c>
      <c r="D15" s="119">
        <v>168.1</v>
      </c>
      <c r="E15" s="120">
        <f>D15*'Producibilità Vasca di carico F'!$O$9</f>
        <v>393354</v>
      </c>
      <c r="F15" s="119">
        <v>0.75</v>
      </c>
      <c r="G15" s="119">
        <f>F15*'Producibilità Condomini Frais'!$F$6*9.81*'Producibilità Condomini Frais'!$R$9*'Producibilità Condomini Frais'!$S$9</f>
        <v>0.13952395125</v>
      </c>
      <c r="H15" s="140">
        <v>85</v>
      </c>
      <c r="I15" s="119">
        <f t="shared" si="0"/>
        <v>284.62886055000001</v>
      </c>
      <c r="J15" s="119">
        <f t="shared" si="1"/>
        <v>8538.8658164999997</v>
      </c>
      <c r="K15" s="119">
        <f>J15*'Producibilità Grange Soubeirand'!$U$9</f>
        <v>0</v>
      </c>
      <c r="L15" s="141">
        <v>300000</v>
      </c>
      <c r="M15" s="296">
        <f t="shared" si="2"/>
        <v>693354</v>
      </c>
    </row>
    <row r="16" spans="2:13" ht="15" thickBot="1" x14ac:dyDescent="0.35">
      <c r="B16" s="125">
        <v>350</v>
      </c>
      <c r="C16" s="126">
        <v>343</v>
      </c>
      <c r="D16" s="126">
        <v>203.2</v>
      </c>
      <c r="E16" s="132">
        <f>D16*'Producibilità Vasca di carico F'!$O$9</f>
        <v>475488</v>
      </c>
      <c r="F16" s="126">
        <v>0.45</v>
      </c>
      <c r="G16" s="126">
        <f>F16*'Producibilità Condomini Frais'!$F$6*9.81*'Producibilità Condomini Frais'!$R$9*'Producibilità Condomini Frais'!$S$9</f>
        <v>8.3714370749999989E-2</v>
      </c>
      <c r="H16" s="182">
        <v>85</v>
      </c>
      <c r="I16" s="126">
        <f t="shared" si="0"/>
        <v>170.77731632999999</v>
      </c>
      <c r="J16" s="126">
        <f t="shared" si="1"/>
        <v>5123.3194899</v>
      </c>
      <c r="K16" s="126">
        <f>J16*'Producibilità Grange Soubeirand'!$U$9</f>
        <v>0</v>
      </c>
      <c r="L16" s="183">
        <v>300000</v>
      </c>
      <c r="M16" s="297">
        <f t="shared" si="2"/>
        <v>775488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M77"/>
  <sheetViews>
    <sheetView topLeftCell="A38" zoomScaleNormal="100" workbookViewId="0">
      <selection activeCell="G57" sqref="G57"/>
    </sheetView>
  </sheetViews>
  <sheetFormatPr defaultRowHeight="14.4" x14ac:dyDescent="0.3"/>
  <cols>
    <col min="2" max="13" width="18.77734375" customWidth="1"/>
    <col min="20" max="25" width="18.77734375" customWidth="1"/>
  </cols>
  <sheetData>
    <row r="2" spans="2:13" ht="15" thickBot="1" x14ac:dyDescent="0.35"/>
    <row r="3" spans="2:13" ht="12.6" customHeight="1" thickBot="1" x14ac:dyDescent="0.35">
      <c r="B3" s="127" t="s">
        <v>71</v>
      </c>
      <c r="C3" s="128" t="s">
        <v>72</v>
      </c>
      <c r="D3" s="128" t="s">
        <v>209</v>
      </c>
      <c r="E3" s="128" t="s">
        <v>74</v>
      </c>
      <c r="F3" s="128" t="s">
        <v>75</v>
      </c>
      <c r="G3" s="128" t="s">
        <v>76</v>
      </c>
      <c r="H3" s="128" t="s">
        <v>77</v>
      </c>
      <c r="I3" s="129" t="s">
        <v>78</v>
      </c>
    </row>
    <row r="4" spans="2:13" ht="15" thickBot="1" x14ac:dyDescent="0.35">
      <c r="B4" s="268">
        <f>'Producibilità Grange Soubeirand'!F6</f>
        <v>0.05</v>
      </c>
      <c r="C4" s="269">
        <v>132549</v>
      </c>
      <c r="D4" s="269">
        <v>0.15890000000000001</v>
      </c>
      <c r="E4" s="269">
        <f>C4*D4</f>
        <v>21062.036100000001</v>
      </c>
      <c r="F4" s="269">
        <v>90</v>
      </c>
      <c r="G4" s="270">
        <f>H4/F4</f>
        <v>7628.6222061211429</v>
      </c>
      <c r="H4" s="269">
        <f>G69</f>
        <v>686575.99855090282</v>
      </c>
      <c r="I4" s="271">
        <f>H4/E4</f>
        <v>32.597798013977517</v>
      </c>
    </row>
    <row r="5" spans="2:13" x14ac:dyDescent="0.3">
      <c r="B5" s="130"/>
      <c r="C5" s="130"/>
      <c r="D5" s="130"/>
      <c r="E5" s="130"/>
      <c r="F5" s="130"/>
      <c r="G5" s="130"/>
      <c r="H5" s="130"/>
      <c r="I5" s="130"/>
    </row>
    <row r="6" spans="2:13" ht="15" thickBot="1" x14ac:dyDescent="0.35">
      <c r="B6" s="130"/>
      <c r="C6" s="130"/>
      <c r="D6" s="130"/>
      <c r="E6" s="130"/>
      <c r="F6" s="130"/>
      <c r="G6" s="130"/>
      <c r="H6" s="130"/>
      <c r="I6" s="130"/>
    </row>
    <row r="7" spans="2:13" x14ac:dyDescent="0.3">
      <c r="B7" s="277" t="s">
        <v>171</v>
      </c>
      <c r="C7" s="278" t="s">
        <v>172</v>
      </c>
      <c r="D7" s="278" t="s">
        <v>210</v>
      </c>
      <c r="E7" s="279" t="s">
        <v>211</v>
      </c>
      <c r="F7" s="277" t="s">
        <v>173</v>
      </c>
      <c r="G7" s="278" t="s">
        <v>216</v>
      </c>
      <c r="H7" s="278" t="s">
        <v>174</v>
      </c>
      <c r="I7" s="278" t="s">
        <v>217</v>
      </c>
      <c r="J7" s="278" t="s">
        <v>218</v>
      </c>
      <c r="K7" s="279" t="s">
        <v>212</v>
      </c>
      <c r="L7" s="280" t="s">
        <v>213</v>
      </c>
      <c r="M7" s="283" t="s">
        <v>214</v>
      </c>
    </row>
    <row r="8" spans="2:13" x14ac:dyDescent="0.3">
      <c r="B8" s="273">
        <v>150</v>
      </c>
      <c r="C8" s="274">
        <v>160.30000000000001</v>
      </c>
      <c r="D8" s="274">
        <v>69.3</v>
      </c>
      <c r="E8" s="284">
        <f>D8*'Producibilità Grange Soubeirand'!$O$9</f>
        <v>110394.9</v>
      </c>
      <c r="F8" s="286">
        <v>111.47</v>
      </c>
      <c r="G8" s="288">
        <f>F8*'Producibilità Grange Soubeirand'!$F$6*'Producibilità Grange Soubeirand'!$S$19*'Producibilità Grange Soubeirand'!$T$19*9.81</f>
        <v>45.080390857499999</v>
      </c>
      <c r="H8" s="274">
        <v>70</v>
      </c>
      <c r="I8" s="290">
        <f>G8*24*H8</f>
        <v>75735.0566406</v>
      </c>
      <c r="J8" s="290">
        <f>I8*30</f>
        <v>2272051.6992179998</v>
      </c>
      <c r="K8" s="284">
        <v>361029</v>
      </c>
      <c r="L8" s="281">
        <v>150000</v>
      </c>
      <c r="M8" s="292">
        <f>E8+K8+L8</f>
        <v>621423.9</v>
      </c>
    </row>
    <row r="9" spans="2:13" x14ac:dyDescent="0.3">
      <c r="B9" s="273">
        <v>200</v>
      </c>
      <c r="C9" s="274">
        <v>209.1</v>
      </c>
      <c r="D9" s="274">
        <v>93.4</v>
      </c>
      <c r="E9" s="284">
        <f>D9*'Producibilità Grange Soubeirand'!$O$9</f>
        <v>148786.20000000001</v>
      </c>
      <c r="F9" s="286">
        <v>27.01</v>
      </c>
      <c r="G9" s="288">
        <f>F9*'Producibilità Grange Soubeirand'!$F$6*'Producibilità Grange Soubeirand'!$S$19*'Producibilità Grange Soubeirand'!$T$19*9.81</f>
        <v>10.923309922500001</v>
      </c>
      <c r="H9" s="274">
        <v>70</v>
      </c>
      <c r="I9" s="290">
        <f>G9*24*H9</f>
        <v>18351.160669800003</v>
      </c>
      <c r="J9" s="290">
        <f>I9*30</f>
        <v>550534.82009400008</v>
      </c>
      <c r="K9" s="284">
        <v>87480</v>
      </c>
      <c r="L9" s="281">
        <v>150000</v>
      </c>
      <c r="M9" s="292">
        <f>E9+K9+L9</f>
        <v>386266.2</v>
      </c>
    </row>
    <row r="10" spans="2:13" x14ac:dyDescent="0.3">
      <c r="B10" s="273">
        <v>250</v>
      </c>
      <c r="C10" s="274">
        <v>263</v>
      </c>
      <c r="D10" s="274">
        <v>136</v>
      </c>
      <c r="E10" s="284">
        <f>D10*'Producibilità Grange Soubeirand'!$O$9</f>
        <v>216648</v>
      </c>
      <c r="F10" s="286">
        <v>7.95</v>
      </c>
      <c r="G10" s="288">
        <f>F10*'Producibilità Grange Soubeirand'!$F$6*'Producibilità Grange Soubeirand'!$S$19*'Producibilità Grange Soubeirand'!$T$19*9.81</f>
        <v>3.2151171375000001</v>
      </c>
      <c r="H10" s="274">
        <v>70</v>
      </c>
      <c r="I10" s="290">
        <f>G10*24*H10</f>
        <v>5401.3967910000001</v>
      </c>
      <c r="J10" s="290">
        <f>I10*30</f>
        <v>162041.90372999999</v>
      </c>
      <c r="K10" s="284">
        <v>25748</v>
      </c>
      <c r="L10" s="281">
        <v>150000</v>
      </c>
      <c r="M10" s="292">
        <f>E10+K10+L10</f>
        <v>392396</v>
      </c>
    </row>
    <row r="11" spans="2:13" x14ac:dyDescent="0.3">
      <c r="B11" s="273">
        <v>300</v>
      </c>
      <c r="C11" s="274">
        <v>312.10000000000002</v>
      </c>
      <c r="D11" s="274">
        <v>168.1</v>
      </c>
      <c r="E11" s="284">
        <f>D11*'Producibilità Grange Soubeirand'!$O$9</f>
        <v>267783.3</v>
      </c>
      <c r="F11" s="286">
        <v>3.19</v>
      </c>
      <c r="G11" s="288">
        <f>F11*'Producibilità Grange Soubeirand'!$F$6*'Producibilità Grange Soubeirand'!$S$19*'Producibilità Grange Soubeirand'!$T$19*9.81</f>
        <v>1.2900910275000002</v>
      </c>
      <c r="H11" s="274">
        <v>70</v>
      </c>
      <c r="I11" s="290">
        <f>G11*24*H11</f>
        <v>2167.3529262000002</v>
      </c>
      <c r="J11" s="290">
        <f>I11*30</f>
        <v>65020.587786000004</v>
      </c>
      <c r="K11" s="284">
        <v>10332</v>
      </c>
      <c r="L11" s="281">
        <v>150000</v>
      </c>
      <c r="M11" s="292">
        <f>E11+K11+L11</f>
        <v>428115.3</v>
      </c>
    </row>
    <row r="12" spans="2:13" ht="15" thickBot="1" x14ac:dyDescent="0.35">
      <c r="B12" s="275">
        <v>350</v>
      </c>
      <c r="C12" s="276">
        <v>343</v>
      </c>
      <c r="D12" s="276">
        <v>203.2</v>
      </c>
      <c r="E12" s="285">
        <f>D12*'Producibilità Grange Soubeirand'!$O$9</f>
        <v>323697.59999999998</v>
      </c>
      <c r="F12" s="287">
        <v>1.93</v>
      </c>
      <c r="G12" s="289">
        <f>F12*'Producibilità Grange Soubeirand'!$F$6*'Producibilità Grange Soubeirand'!$S$19*'Producibilità Grange Soubeirand'!$T$19*9.81</f>
        <v>0.78052529250000002</v>
      </c>
      <c r="H12" s="276">
        <v>70</v>
      </c>
      <c r="I12" s="291">
        <f>G12*24*H12</f>
        <v>1311.2824914</v>
      </c>
      <c r="J12" s="291">
        <f>I12*30</f>
        <v>39338.474741999999</v>
      </c>
      <c r="K12" s="285">
        <v>6251</v>
      </c>
      <c r="L12" s="282">
        <v>150000</v>
      </c>
      <c r="M12" s="293">
        <f>E12+K12+L12</f>
        <v>479948.6</v>
      </c>
    </row>
    <row r="36" spans="2:3" ht="15" thickBot="1" x14ac:dyDescent="0.35"/>
    <row r="37" spans="2:3" x14ac:dyDescent="0.3">
      <c r="B37" s="121">
        <v>10</v>
      </c>
      <c r="C37" s="123">
        <v>13000</v>
      </c>
    </row>
    <row r="38" spans="2:3" x14ac:dyDescent="0.3">
      <c r="B38" s="124">
        <f>B37+10</f>
        <v>20</v>
      </c>
      <c r="C38" s="340">
        <v>10500</v>
      </c>
    </row>
    <row r="39" spans="2:3" x14ac:dyDescent="0.3">
      <c r="B39" s="124">
        <v>90</v>
      </c>
      <c r="C39" s="340">
        <v>6000</v>
      </c>
    </row>
    <row r="40" spans="2:3" x14ac:dyDescent="0.3">
      <c r="B40" s="124">
        <v>155</v>
      </c>
      <c r="C40" s="340">
        <v>5000</v>
      </c>
    </row>
    <row r="41" spans="2:3" x14ac:dyDescent="0.3">
      <c r="B41" s="124">
        <v>500</v>
      </c>
      <c r="C41" s="340">
        <v>3200</v>
      </c>
    </row>
    <row r="42" spans="2:3" x14ac:dyDescent="0.3">
      <c r="B42" s="124">
        <v>1000</v>
      </c>
      <c r="C42" s="340">
        <v>2200</v>
      </c>
    </row>
    <row r="43" spans="2:3" ht="15" thickBot="1" x14ac:dyDescent="0.35">
      <c r="B43" s="125">
        <v>4000</v>
      </c>
      <c r="C43" s="345">
        <v>1650</v>
      </c>
    </row>
    <row r="67" spans="2:7" ht="15" thickBot="1" x14ac:dyDescent="0.35"/>
    <row r="68" spans="2:7" x14ac:dyDescent="0.3">
      <c r="B68" s="121"/>
      <c r="C68" s="122" t="s">
        <v>181</v>
      </c>
      <c r="D68" s="122" t="s">
        <v>215</v>
      </c>
      <c r="E68" s="122" t="s">
        <v>182</v>
      </c>
      <c r="F68" s="122" t="s">
        <v>170</v>
      </c>
      <c r="G68" s="123" t="s">
        <v>214</v>
      </c>
    </row>
    <row r="69" spans="2:7" x14ac:dyDescent="0.3">
      <c r="B69" s="124" t="s">
        <v>176</v>
      </c>
      <c r="C69" s="119">
        <f>'Producibilità Grange Soubeirand'!O9</f>
        <v>1593</v>
      </c>
      <c r="D69" s="119">
        <v>100</v>
      </c>
      <c r="E69" s="119">
        <v>1</v>
      </c>
      <c r="F69" s="119">
        <v>90</v>
      </c>
      <c r="G69" s="296">
        <f>C69*D69*E69+F69*(27670*F69^-0.345)</f>
        <v>686575.99855090282</v>
      </c>
    </row>
    <row r="70" spans="2:7" x14ac:dyDescent="0.3">
      <c r="B70" s="124" t="s">
        <v>175</v>
      </c>
      <c r="C70" s="119">
        <f>'Producibilità Vasca di carico F'!O9</f>
        <v>2340</v>
      </c>
      <c r="D70" s="119">
        <v>100</v>
      </c>
      <c r="E70" s="119">
        <v>1.6</v>
      </c>
      <c r="F70" s="119">
        <v>95</v>
      </c>
      <c r="G70" s="296">
        <f t="shared" ref="G70:G77" si="0">C70*D70*E70+F70*(27670*F70^-0.345)</f>
        <v>920683.5470004346</v>
      </c>
    </row>
    <row r="71" spans="2:7" x14ac:dyDescent="0.3">
      <c r="B71" s="124" t="s">
        <v>177</v>
      </c>
      <c r="C71" s="119">
        <f>'Producibilità Condomini Frais'!O9</f>
        <v>1639</v>
      </c>
      <c r="D71" s="119">
        <v>100</v>
      </c>
      <c r="E71" s="119">
        <v>1.6</v>
      </c>
      <c r="F71" s="119">
        <v>95</v>
      </c>
      <c r="G71" s="296">
        <f t="shared" si="0"/>
        <v>808523.5470004346</v>
      </c>
    </row>
    <row r="72" spans="2:7" x14ac:dyDescent="0.3">
      <c r="B72" s="124" t="s">
        <v>178</v>
      </c>
      <c r="C72" s="119">
        <f>'Producibilità acque Frais'!N9</f>
        <v>752</v>
      </c>
      <c r="D72" s="119">
        <v>100</v>
      </c>
      <c r="E72" s="119">
        <v>1.2</v>
      </c>
      <c r="F72" s="119">
        <v>20</v>
      </c>
      <c r="G72" s="296">
        <f t="shared" si="0"/>
        <v>287111.93338012905</v>
      </c>
    </row>
    <row r="73" spans="2:7" x14ac:dyDescent="0.3">
      <c r="B73" s="124" t="s">
        <v>179</v>
      </c>
      <c r="C73" s="119">
        <f>'Producibilità acque Frais varia'!N9</f>
        <v>251</v>
      </c>
      <c r="D73" s="119">
        <v>100</v>
      </c>
      <c r="E73" s="119">
        <v>1.2</v>
      </c>
      <c r="F73" s="119">
        <v>10</v>
      </c>
      <c r="G73" s="296">
        <f t="shared" si="0"/>
        <v>155148.53980854101</v>
      </c>
    </row>
    <row r="74" spans="2:7" x14ac:dyDescent="0.3">
      <c r="B74" s="124" t="s">
        <v>180</v>
      </c>
      <c r="C74" s="119">
        <f>'Producibilità acque Ramats'!N9</f>
        <v>1500</v>
      </c>
      <c r="D74" s="119">
        <v>100</v>
      </c>
      <c r="E74" s="119">
        <v>1.4</v>
      </c>
      <c r="F74" s="119">
        <v>20</v>
      </c>
      <c r="G74" s="296">
        <f t="shared" si="0"/>
        <v>406871.93338012905</v>
      </c>
    </row>
    <row r="75" spans="2:7" x14ac:dyDescent="0.3">
      <c r="B75" s="314" t="s">
        <v>206</v>
      </c>
      <c r="C75" s="119">
        <v>3000</v>
      </c>
      <c r="D75" s="119">
        <v>100</v>
      </c>
      <c r="E75" s="313">
        <v>1.6</v>
      </c>
      <c r="F75" s="313">
        <v>162</v>
      </c>
      <c r="G75" s="296">
        <f t="shared" si="0"/>
        <v>1254892.5645649724</v>
      </c>
    </row>
    <row r="76" spans="2:7" x14ac:dyDescent="0.3">
      <c r="B76" s="314" t="s">
        <v>207</v>
      </c>
      <c r="C76" s="119">
        <v>800</v>
      </c>
      <c r="D76" s="119">
        <v>100</v>
      </c>
      <c r="E76" s="313">
        <v>1.1000000000000001</v>
      </c>
      <c r="F76" s="313">
        <v>78.7</v>
      </c>
      <c r="G76" s="296">
        <f t="shared" si="0"/>
        <v>570917.12766651681</v>
      </c>
    </row>
    <row r="77" spans="2:7" ht="15" thickBot="1" x14ac:dyDescent="0.35">
      <c r="B77" s="315" t="s">
        <v>208</v>
      </c>
      <c r="C77" s="126">
        <v>1365</v>
      </c>
      <c r="D77" s="126">
        <v>100</v>
      </c>
      <c r="E77" s="316">
        <v>1.1000000000000001</v>
      </c>
      <c r="F77" s="316">
        <v>83.5</v>
      </c>
      <c r="G77" s="297">
        <f t="shared" si="0"/>
        <v>652161.65555791324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9D94A-D7AF-487B-AF38-E7CC8EF6A2B7}">
  <dimension ref="B1:AL72"/>
  <sheetViews>
    <sheetView topLeftCell="A19" zoomScale="70" zoomScaleNormal="70" workbookViewId="0">
      <selection activeCell="I63" sqref="I63"/>
    </sheetView>
  </sheetViews>
  <sheetFormatPr defaultRowHeight="14.4" x14ac:dyDescent="0.3"/>
  <cols>
    <col min="2" max="7" width="20.77734375" customWidth="1"/>
    <col min="8" max="8" width="25.6640625" customWidth="1"/>
    <col min="9" max="38" width="20.77734375" customWidth="1"/>
  </cols>
  <sheetData>
    <row r="1" spans="2:38" x14ac:dyDescent="0.3">
      <c r="B1" s="187"/>
      <c r="C1" s="188"/>
      <c r="D1" s="188"/>
      <c r="E1" s="188"/>
      <c r="F1" s="188"/>
      <c r="G1" s="189"/>
      <c r="H1" s="190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</row>
    <row r="2" spans="2:38" ht="15.6" x14ac:dyDescent="0.3">
      <c r="B2" s="192" t="s">
        <v>114</v>
      </c>
      <c r="C2" s="193">
        <f>'Producibilità Condomini Frais'!Q6</f>
        <v>95</v>
      </c>
      <c r="D2" s="194" t="s">
        <v>115</v>
      </c>
      <c r="E2" s="195"/>
      <c r="F2" s="195"/>
      <c r="G2" s="196"/>
      <c r="H2" s="195"/>
      <c r="I2" s="195"/>
      <c r="J2" s="195"/>
      <c r="K2" s="195"/>
      <c r="L2" s="191"/>
      <c r="M2" s="191"/>
      <c r="N2" s="191"/>
      <c r="O2" s="191"/>
      <c r="P2" s="191"/>
      <c r="Q2" s="191"/>
      <c r="R2" s="191"/>
      <c r="S2" s="191"/>
      <c r="T2" s="195"/>
      <c r="U2" s="195"/>
      <c r="V2" s="195"/>
      <c r="W2" s="195"/>
      <c r="X2" s="195"/>
      <c r="Y2" s="195"/>
      <c r="Z2" s="195"/>
      <c r="AA2" s="195"/>
      <c r="AB2" s="195"/>
      <c r="AC2" s="195"/>
      <c r="AD2" s="195"/>
      <c r="AE2" s="195"/>
      <c r="AF2" s="195"/>
      <c r="AG2" s="195"/>
      <c r="AH2" s="195"/>
      <c r="AI2" s="195"/>
      <c r="AJ2" s="195"/>
      <c r="AK2" s="195"/>
      <c r="AL2" s="195"/>
    </row>
    <row r="3" spans="2:38" ht="15.6" x14ac:dyDescent="0.3">
      <c r="B3" s="192"/>
      <c r="C3" s="197"/>
      <c r="D3" s="194"/>
      <c r="E3" s="188"/>
      <c r="F3" s="188"/>
      <c r="G3" s="188"/>
      <c r="H3" s="194" t="s">
        <v>116</v>
      </c>
      <c r="I3" s="197">
        <f>PMT(C13,C15/12,C8*(1-C9))</f>
        <v>0</v>
      </c>
      <c r="J3" s="198" t="s">
        <v>117</v>
      </c>
      <c r="K3" s="188"/>
      <c r="L3" s="191"/>
      <c r="M3" s="191"/>
      <c r="N3" s="191"/>
      <c r="O3" s="191"/>
      <c r="P3" s="191"/>
      <c r="Q3" s="191"/>
      <c r="R3" s="191"/>
      <c r="S3" s="191"/>
      <c r="T3" s="188"/>
      <c r="U3" s="188"/>
      <c r="V3" s="188"/>
      <c r="W3" s="188"/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  <c r="AL3" s="188"/>
    </row>
    <row r="4" spans="2:38" x14ac:dyDescent="0.3">
      <c r="B4" s="199"/>
      <c r="C4" s="200"/>
      <c r="D4" s="194"/>
      <c r="E4" s="188"/>
      <c r="F4" s="188"/>
      <c r="G4" s="188"/>
      <c r="H4" s="194" t="s">
        <v>118</v>
      </c>
      <c r="I4" s="201">
        <v>0</v>
      </c>
      <c r="J4" s="198"/>
      <c r="K4" s="188"/>
      <c r="L4" s="191"/>
      <c r="M4" s="191"/>
      <c r="N4" s="191"/>
      <c r="O4" s="191"/>
      <c r="P4" s="191"/>
      <c r="Q4" s="191"/>
      <c r="R4" s="191"/>
      <c r="S4" s="191"/>
      <c r="T4" s="188"/>
      <c r="U4" s="188"/>
      <c r="V4" s="188"/>
      <c r="W4" s="188"/>
      <c r="X4" s="188"/>
      <c r="Y4" s="188"/>
      <c r="Z4" s="188"/>
      <c r="AA4" s="188"/>
      <c r="AB4" s="188"/>
      <c r="AC4" s="188"/>
      <c r="AD4" s="188"/>
      <c r="AE4" s="188"/>
      <c r="AF4" s="188"/>
      <c r="AG4" s="188"/>
      <c r="AH4" s="188"/>
      <c r="AI4" s="188"/>
      <c r="AJ4" s="188"/>
      <c r="AK4" s="188"/>
      <c r="AL4" s="188"/>
    </row>
    <row r="5" spans="2:38" x14ac:dyDescent="0.3">
      <c r="B5" s="194" t="s">
        <v>119</v>
      </c>
      <c r="C5" s="202">
        <v>0</v>
      </c>
      <c r="D5" s="194"/>
      <c r="E5" s="188"/>
      <c r="F5" s="188"/>
      <c r="G5" s="188"/>
      <c r="H5" s="194" t="s">
        <v>120</v>
      </c>
      <c r="I5" s="201">
        <v>0</v>
      </c>
      <c r="J5" s="198" t="s">
        <v>121</v>
      </c>
      <c r="K5" s="188"/>
      <c r="L5" s="191"/>
      <c r="M5" s="191"/>
      <c r="N5" s="191"/>
      <c r="O5" s="191"/>
      <c r="P5" s="191"/>
      <c r="Q5" s="191"/>
      <c r="R5" s="191"/>
      <c r="S5" s="191"/>
      <c r="T5" s="188"/>
      <c r="U5" s="188"/>
      <c r="V5" s="188"/>
      <c r="W5" s="188"/>
      <c r="X5" s="188"/>
      <c r="Y5" s="188"/>
      <c r="Z5" s="188"/>
      <c r="AA5" s="188"/>
      <c r="AB5" s="188"/>
      <c r="AC5" s="188"/>
      <c r="AD5" s="188"/>
      <c r="AE5" s="188"/>
      <c r="AF5" s="188"/>
      <c r="AG5" s="188"/>
      <c r="AH5" s="188"/>
      <c r="AI5" s="188"/>
      <c r="AJ5" s="188"/>
      <c r="AK5" s="188"/>
      <c r="AL5" s="188"/>
    </row>
    <row r="6" spans="2:38" x14ac:dyDescent="0.3">
      <c r="B6" s="194" t="s">
        <v>122</v>
      </c>
      <c r="C6" s="203">
        <v>5.0000000000000001E-3</v>
      </c>
      <c r="D6" s="194"/>
      <c r="E6" s="188"/>
      <c r="F6" s="188"/>
      <c r="G6" s="188"/>
      <c r="H6" s="194"/>
      <c r="I6" s="204"/>
      <c r="J6" s="198"/>
      <c r="K6" s="188"/>
      <c r="L6" s="191"/>
      <c r="M6" s="191"/>
      <c r="N6" s="191"/>
      <c r="O6" s="191"/>
      <c r="P6" s="191"/>
      <c r="Q6" s="191"/>
      <c r="R6" s="191"/>
      <c r="S6" s="191"/>
      <c r="T6" s="188"/>
      <c r="U6" s="188"/>
      <c r="V6" s="188"/>
      <c r="W6" s="188"/>
      <c r="X6" s="188"/>
      <c r="Y6" s="188"/>
      <c r="Z6" s="188"/>
      <c r="AA6" s="188"/>
      <c r="AB6" s="188"/>
      <c r="AC6" s="188"/>
      <c r="AD6" s="188"/>
      <c r="AE6" s="188"/>
      <c r="AF6" s="188"/>
      <c r="AG6" s="188"/>
      <c r="AH6" s="188"/>
      <c r="AI6" s="188"/>
      <c r="AJ6" s="188"/>
      <c r="AK6" s="188"/>
      <c r="AL6" s="188"/>
    </row>
    <row r="7" spans="2:38" x14ac:dyDescent="0.3">
      <c r="B7" s="194" t="s">
        <v>123</v>
      </c>
      <c r="C7" s="197">
        <f>'max energia e costi Condomini'!H4</f>
        <v>808523.5470004346</v>
      </c>
      <c r="D7" s="194"/>
      <c r="E7" s="188"/>
      <c r="F7" s="188"/>
      <c r="G7" s="188"/>
      <c r="H7" s="194" t="s">
        <v>124</v>
      </c>
      <c r="I7" s="204">
        <v>0.159</v>
      </c>
      <c r="J7" s="198" t="s">
        <v>121</v>
      </c>
      <c r="K7" s="188"/>
      <c r="L7" s="191"/>
      <c r="M7" s="191"/>
      <c r="N7" s="191"/>
      <c r="O7" s="191"/>
      <c r="P7" s="191"/>
      <c r="Q7" s="191"/>
      <c r="R7" s="191"/>
      <c r="S7" s="191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8"/>
      <c r="AG7" s="188"/>
      <c r="AH7" s="188"/>
      <c r="AI7" s="188"/>
      <c r="AJ7" s="188"/>
      <c r="AK7" s="188"/>
      <c r="AL7" s="188"/>
    </row>
    <row r="8" spans="2:38" x14ac:dyDescent="0.3">
      <c r="B8" s="194" t="s">
        <v>125</v>
      </c>
      <c r="C8" s="197">
        <f>C7</f>
        <v>808523.5470004346</v>
      </c>
      <c r="D8" s="194" t="s">
        <v>117</v>
      </c>
      <c r="E8" s="188"/>
      <c r="F8" s="188"/>
      <c r="G8" s="188"/>
      <c r="H8" s="194" t="s">
        <v>126</v>
      </c>
      <c r="I8" s="203">
        <v>0.24</v>
      </c>
      <c r="J8" s="198"/>
      <c r="K8" s="188"/>
      <c r="L8" s="191"/>
      <c r="M8" s="191"/>
      <c r="N8" s="191"/>
      <c r="O8" s="191"/>
      <c r="P8" s="191"/>
      <c r="Q8" s="191"/>
      <c r="R8" s="191"/>
      <c r="S8" s="191"/>
      <c r="T8" s="188"/>
      <c r="U8" s="188"/>
      <c r="V8" s="188"/>
      <c r="W8" s="188"/>
      <c r="X8" s="188"/>
      <c r="Y8" s="188"/>
      <c r="Z8" s="188"/>
      <c r="AA8" s="188"/>
      <c r="AB8" s="188"/>
      <c r="AC8" s="188"/>
      <c r="AD8" s="188"/>
      <c r="AE8" s="188"/>
      <c r="AF8" s="188"/>
      <c r="AG8" s="188"/>
      <c r="AH8" s="188"/>
      <c r="AI8" s="188"/>
      <c r="AJ8" s="188"/>
      <c r="AK8" s="188"/>
      <c r="AL8" s="188"/>
    </row>
    <row r="9" spans="2:38" x14ac:dyDescent="0.3">
      <c r="B9" s="194"/>
      <c r="C9" s="205">
        <v>1</v>
      </c>
      <c r="D9" s="194"/>
      <c r="E9" s="188"/>
      <c r="F9" s="188"/>
      <c r="G9" s="188"/>
      <c r="H9" s="194" t="s">
        <v>127</v>
      </c>
      <c r="I9" s="203">
        <v>3.9E-2</v>
      </c>
      <c r="J9" s="198"/>
      <c r="K9" s="188"/>
      <c r="L9" s="191"/>
      <c r="M9" s="191"/>
      <c r="N9" s="191"/>
      <c r="O9" s="191"/>
      <c r="P9" s="191"/>
      <c r="Q9" s="191"/>
      <c r="R9" s="191"/>
      <c r="S9" s="191"/>
      <c r="T9" s="188"/>
      <c r="U9" s="188"/>
      <c r="V9" s="188"/>
      <c r="W9" s="188"/>
      <c r="X9" s="188"/>
      <c r="Y9" s="188"/>
      <c r="Z9" s="188"/>
      <c r="AA9" s="188"/>
      <c r="AB9" s="188"/>
      <c r="AC9" s="188"/>
      <c r="AD9" s="188"/>
      <c r="AE9" s="188"/>
      <c r="AF9" s="188"/>
      <c r="AG9" s="188"/>
      <c r="AH9" s="188"/>
      <c r="AI9" s="188"/>
      <c r="AJ9" s="188"/>
      <c r="AK9" s="188"/>
      <c r="AL9" s="188"/>
    </row>
    <row r="10" spans="2:38" x14ac:dyDescent="0.3">
      <c r="B10" s="194" t="s">
        <v>128</v>
      </c>
      <c r="C10" s="197">
        <f>+C8*C9</f>
        <v>808523.5470004346</v>
      </c>
      <c r="D10" s="194"/>
      <c r="E10" s="188">
        <v>30</v>
      </c>
      <c r="F10" s="188" t="s">
        <v>129</v>
      </c>
      <c r="G10" s="188"/>
      <c r="H10" s="194" t="s">
        <v>130</v>
      </c>
      <c r="I10" s="203">
        <v>1.06E-2</v>
      </c>
      <c r="J10" s="198"/>
      <c r="K10" s="188"/>
      <c r="L10" s="191"/>
      <c r="M10" s="191"/>
      <c r="N10" s="191"/>
      <c r="O10" s="191"/>
      <c r="P10" s="191"/>
      <c r="Q10" s="191"/>
      <c r="R10" s="191"/>
      <c r="S10" s="191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</row>
    <row r="11" spans="2:38" x14ac:dyDescent="0.3">
      <c r="B11" s="206" t="s">
        <v>131</v>
      </c>
      <c r="C11" s="207">
        <v>5.0000000000000001E-3</v>
      </c>
      <c r="D11" s="208" t="s">
        <v>132</v>
      </c>
      <c r="E11" s="209"/>
      <c r="G11" s="188"/>
      <c r="H11" s="210"/>
      <c r="I11" s="188"/>
      <c r="J11" s="188"/>
      <c r="K11" s="188"/>
      <c r="L11" s="191"/>
      <c r="M11" s="191"/>
      <c r="N11" s="191"/>
      <c r="O11" s="191"/>
      <c r="P11" s="191"/>
      <c r="Q11" s="191"/>
      <c r="R11" s="191"/>
      <c r="S11" s="191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</row>
    <row r="12" spans="2:38" x14ac:dyDescent="0.3">
      <c r="B12" s="206" t="s">
        <v>133</v>
      </c>
      <c r="C12" s="207">
        <v>0.02</v>
      </c>
      <c r="D12" s="206"/>
      <c r="E12" s="211"/>
      <c r="F12" s="188"/>
      <c r="G12" s="212"/>
      <c r="H12" s="210" t="s">
        <v>169</v>
      </c>
      <c r="I12" s="187">
        <f>0.015</f>
        <v>1.4999999999999999E-2</v>
      </c>
      <c r="J12" s="188"/>
      <c r="K12" s="188"/>
      <c r="L12" s="191"/>
      <c r="M12" s="191"/>
      <c r="N12" s="191"/>
      <c r="O12" s="191"/>
      <c r="P12" s="191"/>
      <c r="Q12" s="191"/>
      <c r="R12" s="191"/>
      <c r="S12" s="191"/>
      <c r="T12" s="188"/>
      <c r="U12" s="188"/>
      <c r="V12" s="188"/>
      <c r="W12" s="188"/>
      <c r="X12" s="188"/>
      <c r="Y12" s="188"/>
      <c r="Z12" s="188"/>
      <c r="AA12" s="188"/>
      <c r="AB12" s="188"/>
      <c r="AC12" s="188"/>
      <c r="AD12" s="188"/>
      <c r="AE12" s="188"/>
      <c r="AF12" s="188"/>
      <c r="AG12" s="188"/>
      <c r="AH12" s="188"/>
      <c r="AI12" s="188"/>
      <c r="AJ12" s="188"/>
      <c r="AK12" s="188"/>
      <c r="AL12" s="188"/>
    </row>
    <row r="13" spans="2:38" x14ac:dyDescent="0.3">
      <c r="B13" s="206" t="s">
        <v>134</v>
      </c>
      <c r="C13" s="207">
        <f>C11+C12</f>
        <v>2.5000000000000001E-2</v>
      </c>
      <c r="D13" s="206"/>
      <c r="E13" s="211"/>
      <c r="F13" s="188"/>
      <c r="G13" s="188"/>
      <c r="H13" s="188"/>
      <c r="I13" s="213"/>
      <c r="J13" s="188"/>
      <c r="K13" s="188"/>
      <c r="L13" s="191"/>
      <c r="M13" s="191"/>
      <c r="N13" s="191"/>
      <c r="O13" s="191"/>
      <c r="P13" s="191"/>
      <c r="Q13" s="191"/>
      <c r="R13" s="191"/>
      <c r="S13" s="191"/>
      <c r="T13" s="188"/>
      <c r="U13" s="188"/>
      <c r="V13" s="188"/>
      <c r="W13" s="188"/>
      <c r="X13" s="188"/>
      <c r="Y13" s="188"/>
      <c r="Z13" s="188"/>
      <c r="AA13" s="188"/>
      <c r="AB13" s="188"/>
      <c r="AC13" s="188"/>
      <c r="AD13" s="188"/>
      <c r="AE13" s="188"/>
      <c r="AF13" s="188"/>
      <c r="AG13" s="188"/>
      <c r="AH13" s="188"/>
      <c r="AI13" s="188"/>
      <c r="AJ13" s="188"/>
      <c r="AK13" s="188"/>
      <c r="AL13" s="188"/>
    </row>
    <row r="14" spans="2:38" x14ac:dyDescent="0.3">
      <c r="B14" s="206" t="s">
        <v>135</v>
      </c>
      <c r="C14" s="207">
        <v>5.5E-2</v>
      </c>
      <c r="D14" s="206"/>
      <c r="E14" s="211"/>
      <c r="F14" s="188"/>
      <c r="G14" s="214"/>
      <c r="H14" s="188"/>
      <c r="I14" s="188"/>
      <c r="J14" s="188"/>
      <c r="K14" s="188"/>
      <c r="L14" s="188"/>
      <c r="M14" s="188"/>
      <c r="N14" s="188"/>
      <c r="O14" s="188"/>
      <c r="P14" s="188"/>
      <c r="Q14" s="188"/>
      <c r="R14" s="188"/>
      <c r="S14" s="188"/>
      <c r="T14" s="188"/>
      <c r="U14" s="188"/>
      <c r="V14" s="188"/>
      <c r="W14" s="188"/>
      <c r="X14" s="188"/>
      <c r="Y14" s="188"/>
      <c r="Z14" s="188"/>
      <c r="AA14" s="188"/>
      <c r="AB14" s="188"/>
      <c r="AC14" s="188"/>
      <c r="AD14" s="188"/>
      <c r="AE14" s="188"/>
      <c r="AF14" s="188"/>
      <c r="AG14" s="188"/>
      <c r="AH14" s="188"/>
      <c r="AI14" s="188"/>
      <c r="AJ14" s="188"/>
      <c r="AK14" s="188"/>
      <c r="AL14" s="188"/>
    </row>
    <row r="15" spans="2:38" x14ac:dyDescent="0.3">
      <c r="B15" s="206" t="s">
        <v>136</v>
      </c>
      <c r="C15" s="206">
        <f>12*E15</f>
        <v>180</v>
      </c>
      <c r="D15" s="206" t="s">
        <v>137</v>
      </c>
      <c r="E15" s="211">
        <v>15</v>
      </c>
      <c r="F15" s="188" t="s">
        <v>129</v>
      </c>
      <c r="G15" s="188"/>
      <c r="H15" s="188"/>
      <c r="I15" s="214"/>
      <c r="J15" s="188"/>
      <c r="K15" s="215"/>
      <c r="L15" s="188"/>
      <c r="M15" s="188"/>
      <c r="N15" s="188"/>
      <c r="O15" s="188"/>
      <c r="P15" s="188"/>
      <c r="Q15" s="188"/>
      <c r="R15" s="188"/>
      <c r="S15" s="188"/>
      <c r="T15" s="188"/>
      <c r="U15" s="188"/>
      <c r="V15" s="188"/>
      <c r="W15" s="188"/>
      <c r="X15" s="188"/>
      <c r="Y15" s="188"/>
      <c r="Z15" s="188"/>
      <c r="AA15" s="188"/>
      <c r="AB15" s="188"/>
      <c r="AC15" s="188"/>
      <c r="AD15" s="188"/>
      <c r="AE15" s="188"/>
      <c r="AF15" s="188"/>
      <c r="AG15" s="188"/>
      <c r="AH15" s="188"/>
      <c r="AI15" s="188"/>
      <c r="AJ15" s="188"/>
      <c r="AK15" s="188"/>
      <c r="AL15" s="188"/>
    </row>
    <row r="16" spans="2:38" x14ac:dyDescent="0.3">
      <c r="B16" s="206" t="s">
        <v>138</v>
      </c>
      <c r="C16" s="206">
        <f>+C15+36*0</f>
        <v>180</v>
      </c>
      <c r="D16" s="206" t="s">
        <v>137</v>
      </c>
      <c r="E16" s="216"/>
      <c r="F16" s="188"/>
      <c r="G16" s="188"/>
      <c r="H16" s="188"/>
      <c r="I16" s="188"/>
      <c r="J16" s="188"/>
      <c r="K16" s="188"/>
      <c r="L16" s="188"/>
      <c r="M16" s="188"/>
      <c r="N16" s="188"/>
      <c r="O16" s="188"/>
      <c r="P16" s="188"/>
      <c r="Q16" s="188"/>
      <c r="R16" s="188"/>
      <c r="S16" s="188"/>
      <c r="T16" s="188"/>
      <c r="U16" s="188"/>
      <c r="V16" s="188"/>
      <c r="W16" s="188"/>
      <c r="X16" s="188"/>
      <c r="Y16" s="188"/>
      <c r="Z16" s="188"/>
      <c r="AA16" s="188"/>
      <c r="AB16" s="188"/>
      <c r="AC16" s="188"/>
      <c r="AD16" s="188"/>
      <c r="AE16" s="188"/>
      <c r="AF16" s="188"/>
      <c r="AG16" s="188"/>
      <c r="AH16" s="188"/>
      <c r="AI16" s="188"/>
      <c r="AJ16" s="188"/>
      <c r="AK16" s="188"/>
      <c r="AL16" s="188"/>
    </row>
    <row r="17" spans="2:38" x14ac:dyDescent="0.3">
      <c r="B17" s="216"/>
      <c r="C17" s="217"/>
      <c r="D17" s="216"/>
      <c r="E17" s="216"/>
      <c r="F17" s="188"/>
      <c r="G17" s="188"/>
      <c r="H17" s="188"/>
      <c r="I17" s="188"/>
      <c r="J17" s="188"/>
      <c r="K17" s="188"/>
      <c r="L17" s="188"/>
      <c r="M17" s="188"/>
      <c r="N17" s="188"/>
      <c r="O17" s="188"/>
      <c r="P17" s="188"/>
      <c r="Q17" s="188"/>
      <c r="R17" s="188"/>
      <c r="S17" s="188"/>
      <c r="T17" s="188"/>
      <c r="U17" s="188"/>
      <c r="V17" s="188"/>
      <c r="W17" s="188"/>
      <c r="X17" s="188"/>
      <c r="Y17" s="188"/>
      <c r="Z17" s="188"/>
      <c r="AA17" s="188"/>
      <c r="AB17" s="188"/>
      <c r="AC17" s="188"/>
      <c r="AD17" s="188"/>
      <c r="AE17" s="188"/>
      <c r="AF17" s="188"/>
      <c r="AG17" s="188"/>
      <c r="AH17" s="188"/>
      <c r="AI17" s="188"/>
      <c r="AJ17" s="188"/>
      <c r="AK17" s="188"/>
      <c r="AL17" s="188"/>
    </row>
    <row r="18" spans="2:38" ht="17.399999999999999" x14ac:dyDescent="0.35">
      <c r="B18" s="218" t="s">
        <v>139</v>
      </c>
      <c r="C18" s="187"/>
      <c r="D18" s="188"/>
      <c r="E18" s="188"/>
      <c r="F18" s="188"/>
      <c r="G18" s="188"/>
      <c r="H18" s="188"/>
      <c r="I18" s="188"/>
      <c r="J18" s="188"/>
      <c r="K18" s="188"/>
      <c r="L18" s="188"/>
      <c r="M18" s="188"/>
      <c r="N18" s="188"/>
      <c r="O18" s="188"/>
      <c r="P18" s="188"/>
      <c r="Q18" s="188"/>
      <c r="R18" s="188"/>
      <c r="S18" s="188"/>
      <c r="T18" s="188"/>
      <c r="U18" s="188"/>
      <c r="V18" s="188"/>
      <c r="W18" s="188"/>
      <c r="X18" s="188"/>
      <c r="Y18" s="188"/>
      <c r="Z18" s="188"/>
      <c r="AA18" s="188"/>
      <c r="AB18" s="188"/>
      <c r="AC18" s="188"/>
      <c r="AD18" s="188"/>
      <c r="AE18" s="188"/>
      <c r="AF18" s="188"/>
      <c r="AG18" s="188"/>
      <c r="AH18" s="188"/>
      <c r="AI18" s="188"/>
      <c r="AJ18" s="188"/>
      <c r="AK18" s="188"/>
      <c r="AL18" s="188"/>
    </row>
    <row r="19" spans="2:38" ht="17.399999999999999" x14ac:dyDescent="0.35">
      <c r="B19" s="218"/>
      <c r="C19" s="187"/>
      <c r="D19" s="219"/>
      <c r="E19" s="219"/>
      <c r="F19" s="188"/>
      <c r="G19" s="188"/>
      <c r="H19" s="188"/>
      <c r="I19" s="188"/>
      <c r="J19" s="188"/>
      <c r="K19" s="188"/>
      <c r="L19" s="188"/>
      <c r="M19" s="188"/>
      <c r="N19" s="188"/>
      <c r="O19" s="188"/>
      <c r="P19" s="188"/>
      <c r="Q19" s="188"/>
      <c r="R19" s="188"/>
      <c r="S19" s="188"/>
      <c r="T19" s="188"/>
      <c r="U19" s="188"/>
      <c r="V19" s="188"/>
      <c r="W19" s="188"/>
      <c r="X19" s="188"/>
      <c r="Y19" s="188"/>
      <c r="Z19" s="188"/>
      <c r="AA19" s="188"/>
      <c r="AB19" s="188"/>
      <c r="AC19" s="188"/>
      <c r="AD19" s="188"/>
      <c r="AE19" s="188"/>
      <c r="AF19" s="188"/>
      <c r="AG19" s="188"/>
      <c r="AH19" s="188"/>
      <c r="AI19" s="188"/>
      <c r="AJ19" s="188"/>
      <c r="AK19" s="188"/>
      <c r="AL19" s="188"/>
    </row>
    <row r="20" spans="2:38" ht="17.399999999999999" x14ac:dyDescent="0.35">
      <c r="B20" s="218"/>
      <c r="C20" s="187"/>
      <c r="D20" s="219"/>
      <c r="E20" s="219"/>
      <c r="F20" s="188"/>
      <c r="G20" s="188"/>
      <c r="H20" s="188"/>
      <c r="I20" s="188"/>
      <c r="J20" s="188"/>
      <c r="K20" s="188"/>
      <c r="L20" s="188"/>
      <c r="M20" s="188"/>
      <c r="N20" s="188"/>
      <c r="O20" s="188"/>
      <c r="P20" s="188"/>
      <c r="Q20" s="188"/>
      <c r="R20" s="188"/>
      <c r="S20" s="188"/>
      <c r="T20" s="188"/>
      <c r="U20" s="188"/>
      <c r="V20" s="188"/>
      <c r="W20" s="188"/>
      <c r="X20" s="188"/>
      <c r="Y20" s="188"/>
      <c r="Z20" s="188"/>
      <c r="AA20" s="188"/>
      <c r="AB20" s="188"/>
      <c r="AC20" s="188"/>
      <c r="AD20" s="188"/>
      <c r="AE20" s="188"/>
      <c r="AF20" s="188"/>
      <c r="AG20" s="188"/>
      <c r="AH20" s="188"/>
      <c r="AI20" s="188"/>
      <c r="AJ20" s="188"/>
      <c r="AK20" s="188"/>
      <c r="AL20" s="188"/>
    </row>
    <row r="21" spans="2:38" x14ac:dyDescent="0.3">
      <c r="B21" s="220"/>
      <c r="C21" s="187"/>
      <c r="D21" s="219"/>
      <c r="E21" s="219"/>
      <c r="F21" s="188"/>
      <c r="G21" s="188"/>
      <c r="H21" s="188"/>
      <c r="I21" s="188"/>
      <c r="J21" s="188"/>
      <c r="K21" s="188"/>
      <c r="L21" s="188"/>
      <c r="M21" s="188"/>
      <c r="N21" s="188"/>
      <c r="O21" s="188"/>
      <c r="P21" s="188"/>
      <c r="Q21" s="188"/>
      <c r="R21" s="188"/>
      <c r="S21" s="188"/>
      <c r="T21" s="188"/>
      <c r="U21" s="188"/>
      <c r="V21" s="188"/>
      <c r="W21" s="188"/>
      <c r="X21" s="188"/>
      <c r="Y21" s="188"/>
      <c r="Z21" s="188"/>
      <c r="AA21" s="188"/>
      <c r="AB21" s="188"/>
      <c r="AC21" s="188"/>
      <c r="AD21" s="188"/>
      <c r="AE21" s="188"/>
      <c r="AF21" s="188"/>
      <c r="AG21" s="188"/>
      <c r="AH21" s="188"/>
      <c r="AI21" s="188"/>
      <c r="AJ21" s="188"/>
      <c r="AK21" s="188"/>
      <c r="AL21" s="188"/>
    </row>
    <row r="22" spans="2:38" x14ac:dyDescent="0.3">
      <c r="B22" s="219"/>
      <c r="C22" s="188"/>
      <c r="D22" s="188"/>
      <c r="E22" s="188"/>
      <c r="F22" s="188"/>
      <c r="G22" s="188"/>
      <c r="H22" s="188"/>
      <c r="I22" s="188"/>
      <c r="J22" s="188"/>
      <c r="K22" s="188"/>
      <c r="L22" s="188"/>
      <c r="M22" s="188"/>
      <c r="N22" s="188"/>
      <c r="O22" s="188"/>
      <c r="P22" s="188"/>
      <c r="Q22" s="188"/>
      <c r="R22" s="188"/>
      <c r="S22" s="188"/>
      <c r="T22" s="188"/>
      <c r="U22" s="188"/>
      <c r="V22" s="188"/>
      <c r="W22" s="188"/>
      <c r="X22" s="188"/>
      <c r="Y22" s="188"/>
      <c r="Z22" s="188"/>
      <c r="AA22" s="188"/>
      <c r="AB22" s="188"/>
      <c r="AC22" s="188"/>
      <c r="AD22" s="188"/>
      <c r="AE22" s="188"/>
      <c r="AF22" s="188"/>
      <c r="AG22" s="188"/>
      <c r="AH22" s="188"/>
      <c r="AI22" s="188"/>
      <c r="AJ22" s="188"/>
      <c r="AK22" s="188"/>
      <c r="AL22" s="188"/>
    </row>
    <row r="23" spans="2:38" x14ac:dyDescent="0.3">
      <c r="B23" s="188"/>
      <c r="C23" s="188"/>
      <c r="D23" s="188"/>
      <c r="E23" s="188"/>
      <c r="F23" s="221">
        <v>0</v>
      </c>
      <c r="G23" s="221">
        <v>1</v>
      </c>
      <c r="H23" s="221">
        <v>2</v>
      </c>
      <c r="I23" s="221">
        <v>3</v>
      </c>
      <c r="J23" s="221">
        <v>4</v>
      </c>
      <c r="K23" s="221">
        <v>5</v>
      </c>
      <c r="L23" s="221">
        <v>6</v>
      </c>
      <c r="M23" s="221">
        <v>7</v>
      </c>
      <c r="N23" s="221">
        <v>8</v>
      </c>
      <c r="O23" s="221">
        <v>9</v>
      </c>
      <c r="P23" s="221">
        <v>10</v>
      </c>
      <c r="Q23" s="221">
        <v>11</v>
      </c>
      <c r="R23" s="221">
        <v>12</v>
      </c>
      <c r="S23" s="221">
        <v>13</v>
      </c>
      <c r="T23" s="221">
        <v>14</v>
      </c>
      <c r="U23" s="221">
        <v>15</v>
      </c>
      <c r="V23" s="221">
        <v>16</v>
      </c>
      <c r="W23" s="221">
        <v>17</v>
      </c>
      <c r="X23" s="221">
        <v>18</v>
      </c>
      <c r="Y23" s="221">
        <v>19</v>
      </c>
      <c r="Z23" s="221">
        <v>20</v>
      </c>
      <c r="AA23" s="221">
        <v>21</v>
      </c>
      <c r="AB23" s="221">
        <v>22</v>
      </c>
      <c r="AC23" s="221">
        <v>23</v>
      </c>
      <c r="AD23" s="221">
        <v>24</v>
      </c>
      <c r="AE23" s="221">
        <v>25</v>
      </c>
      <c r="AF23" s="221">
        <v>26</v>
      </c>
      <c r="AG23" s="221">
        <v>27</v>
      </c>
      <c r="AH23" s="221">
        <v>28</v>
      </c>
      <c r="AI23" s="221">
        <v>29</v>
      </c>
      <c r="AJ23" s="221">
        <v>30</v>
      </c>
      <c r="AK23" s="221"/>
      <c r="AL23" s="188"/>
    </row>
    <row r="24" spans="2:38" ht="15.6" x14ac:dyDescent="0.3">
      <c r="B24" s="222" t="s">
        <v>140</v>
      </c>
      <c r="C24" s="223"/>
      <c r="D24" s="223"/>
      <c r="E24" s="223"/>
      <c r="F24" s="224">
        <v>2025</v>
      </c>
      <c r="G24" s="224">
        <f>+F24+1</f>
        <v>2026</v>
      </c>
      <c r="H24" s="224">
        <f t="shared" ref="H24:AD24" si="0">+G24+1</f>
        <v>2027</v>
      </c>
      <c r="I24" s="224">
        <f t="shared" si="0"/>
        <v>2028</v>
      </c>
      <c r="J24" s="224">
        <f t="shared" si="0"/>
        <v>2029</v>
      </c>
      <c r="K24" s="224">
        <f t="shared" si="0"/>
        <v>2030</v>
      </c>
      <c r="L24" s="224">
        <f t="shared" si="0"/>
        <v>2031</v>
      </c>
      <c r="M24" s="224">
        <f t="shared" si="0"/>
        <v>2032</v>
      </c>
      <c r="N24" s="224">
        <f t="shared" si="0"/>
        <v>2033</v>
      </c>
      <c r="O24" s="224">
        <f t="shared" si="0"/>
        <v>2034</v>
      </c>
      <c r="P24" s="224">
        <f t="shared" si="0"/>
        <v>2035</v>
      </c>
      <c r="Q24" s="224">
        <f t="shared" si="0"/>
        <v>2036</v>
      </c>
      <c r="R24" s="224">
        <f t="shared" si="0"/>
        <v>2037</v>
      </c>
      <c r="S24" s="224">
        <f t="shared" si="0"/>
        <v>2038</v>
      </c>
      <c r="T24" s="224">
        <f t="shared" si="0"/>
        <v>2039</v>
      </c>
      <c r="U24" s="224">
        <f t="shared" si="0"/>
        <v>2040</v>
      </c>
      <c r="V24" s="224">
        <f t="shared" si="0"/>
        <v>2041</v>
      </c>
      <c r="W24" s="224">
        <f t="shared" si="0"/>
        <v>2042</v>
      </c>
      <c r="X24" s="224">
        <f t="shared" si="0"/>
        <v>2043</v>
      </c>
      <c r="Y24" s="224">
        <f t="shared" si="0"/>
        <v>2044</v>
      </c>
      <c r="Z24" s="224">
        <f t="shared" si="0"/>
        <v>2045</v>
      </c>
      <c r="AA24" s="224">
        <f t="shared" si="0"/>
        <v>2046</v>
      </c>
      <c r="AB24" s="224">
        <f t="shared" si="0"/>
        <v>2047</v>
      </c>
      <c r="AC24" s="224">
        <f t="shared" si="0"/>
        <v>2048</v>
      </c>
      <c r="AD24" s="224">
        <f t="shared" si="0"/>
        <v>2049</v>
      </c>
      <c r="AE24" s="224">
        <f t="shared" ref="AE24:AJ24" si="1">+AD24+1</f>
        <v>2050</v>
      </c>
      <c r="AF24" s="224">
        <f t="shared" si="1"/>
        <v>2051</v>
      </c>
      <c r="AG24" s="224">
        <f t="shared" si="1"/>
        <v>2052</v>
      </c>
      <c r="AH24" s="224">
        <f t="shared" si="1"/>
        <v>2053</v>
      </c>
      <c r="AI24" s="224">
        <f t="shared" si="1"/>
        <v>2054</v>
      </c>
      <c r="AJ24" s="224">
        <f t="shared" si="1"/>
        <v>2055</v>
      </c>
      <c r="AK24" s="224" t="s">
        <v>141</v>
      </c>
      <c r="AL24" s="225"/>
    </row>
    <row r="25" spans="2:38" x14ac:dyDescent="0.3">
      <c r="B25" s="226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198"/>
      <c r="N25" s="198"/>
      <c r="O25" s="198"/>
      <c r="P25" s="198"/>
      <c r="Q25" s="198"/>
      <c r="R25" s="198"/>
      <c r="S25" s="198"/>
      <c r="T25" s="198"/>
      <c r="U25" s="198"/>
      <c r="V25" s="198"/>
      <c r="W25" s="198"/>
      <c r="X25" s="198"/>
      <c r="Y25" s="198"/>
      <c r="Z25" s="198"/>
      <c r="AA25" s="198"/>
      <c r="AB25" s="198"/>
      <c r="AC25" s="198"/>
      <c r="AD25" s="198"/>
      <c r="AE25" s="198"/>
      <c r="AF25" s="198"/>
      <c r="AG25" s="198"/>
      <c r="AH25" s="198"/>
      <c r="AI25" s="198"/>
      <c r="AJ25" s="198"/>
      <c r="AK25" s="198"/>
      <c r="AL25" s="188"/>
    </row>
    <row r="26" spans="2:38" x14ac:dyDescent="0.3">
      <c r="B26" s="198" t="s">
        <v>142</v>
      </c>
      <c r="C26" s="198"/>
      <c r="D26" s="198"/>
      <c r="E26" s="227"/>
      <c r="F26" s="228" t="s">
        <v>143</v>
      </c>
      <c r="G26" s="227">
        <f>'Producibilità Condomini Frais'!Y15</f>
        <v>190009.43168991507</v>
      </c>
      <c r="H26" s="229">
        <f>G26</f>
        <v>190009.43168991507</v>
      </c>
      <c r="I26" s="229">
        <f t="shared" ref="I26:AD26" si="2">H26</f>
        <v>190009.43168991507</v>
      </c>
      <c r="J26" s="229">
        <f t="shared" si="2"/>
        <v>190009.43168991507</v>
      </c>
      <c r="K26" s="229">
        <f t="shared" si="2"/>
        <v>190009.43168991507</v>
      </c>
      <c r="L26" s="229">
        <f t="shared" si="2"/>
        <v>190009.43168991507</v>
      </c>
      <c r="M26" s="229">
        <f t="shared" si="2"/>
        <v>190009.43168991507</v>
      </c>
      <c r="N26" s="229">
        <f t="shared" si="2"/>
        <v>190009.43168991507</v>
      </c>
      <c r="O26" s="229">
        <f t="shared" si="2"/>
        <v>190009.43168991507</v>
      </c>
      <c r="P26" s="229">
        <f t="shared" si="2"/>
        <v>190009.43168991507</v>
      </c>
      <c r="Q26" s="229">
        <f t="shared" si="2"/>
        <v>190009.43168991507</v>
      </c>
      <c r="R26" s="229">
        <f t="shared" si="2"/>
        <v>190009.43168991507</v>
      </c>
      <c r="S26" s="229">
        <f t="shared" si="2"/>
        <v>190009.43168991507</v>
      </c>
      <c r="T26" s="229">
        <f t="shared" si="2"/>
        <v>190009.43168991507</v>
      </c>
      <c r="U26" s="229">
        <f t="shared" si="2"/>
        <v>190009.43168991507</v>
      </c>
      <c r="V26" s="229">
        <f t="shared" si="2"/>
        <v>190009.43168991507</v>
      </c>
      <c r="W26" s="229">
        <f t="shared" si="2"/>
        <v>190009.43168991507</v>
      </c>
      <c r="X26" s="229">
        <f t="shared" si="2"/>
        <v>190009.43168991507</v>
      </c>
      <c r="Y26" s="229">
        <f t="shared" si="2"/>
        <v>190009.43168991507</v>
      </c>
      <c r="Z26" s="229">
        <f t="shared" si="2"/>
        <v>190009.43168991507</v>
      </c>
      <c r="AA26" s="229">
        <f t="shared" si="2"/>
        <v>190009.43168991507</v>
      </c>
      <c r="AB26" s="229">
        <f t="shared" si="2"/>
        <v>190009.43168991507</v>
      </c>
      <c r="AC26" s="229">
        <f t="shared" si="2"/>
        <v>190009.43168991507</v>
      </c>
      <c r="AD26" s="229">
        <f t="shared" si="2"/>
        <v>190009.43168991507</v>
      </c>
      <c r="AE26" s="229">
        <f t="shared" ref="AE26:AJ26" si="3">AD26</f>
        <v>190009.43168991507</v>
      </c>
      <c r="AF26" s="229">
        <f t="shared" si="3"/>
        <v>190009.43168991507</v>
      </c>
      <c r="AG26" s="229">
        <f t="shared" si="3"/>
        <v>190009.43168991507</v>
      </c>
      <c r="AH26" s="229">
        <f t="shared" si="3"/>
        <v>190009.43168991507</v>
      </c>
      <c r="AI26" s="229">
        <f t="shared" si="3"/>
        <v>190009.43168991507</v>
      </c>
      <c r="AJ26" s="229">
        <f t="shared" si="3"/>
        <v>190009.43168991507</v>
      </c>
      <c r="AK26" s="229">
        <f>SUM(G26:AJ26)</f>
        <v>5700282.9506974546</v>
      </c>
      <c r="AL26" s="188"/>
    </row>
    <row r="27" spans="2:38" x14ac:dyDescent="0.3">
      <c r="B27" s="226"/>
      <c r="C27" s="226"/>
      <c r="D27" s="226"/>
      <c r="E27" s="226"/>
      <c r="F27" s="229"/>
      <c r="G27" s="230"/>
      <c r="H27" s="230"/>
      <c r="I27" s="230"/>
      <c r="J27" s="230"/>
      <c r="K27" s="230"/>
      <c r="L27" s="230"/>
      <c r="M27" s="198"/>
      <c r="N27" s="198"/>
      <c r="O27" s="198"/>
      <c r="P27" s="198"/>
      <c r="Q27" s="198"/>
      <c r="R27" s="198"/>
      <c r="S27" s="198"/>
      <c r="T27" s="198"/>
      <c r="U27" s="198"/>
      <c r="V27" s="198"/>
      <c r="W27" s="198"/>
      <c r="X27" s="198"/>
      <c r="Y27" s="198"/>
      <c r="Z27" s="198"/>
      <c r="AA27" s="198"/>
      <c r="AB27" s="198"/>
      <c r="AC27" s="198"/>
      <c r="AD27" s="198"/>
      <c r="AE27" s="198"/>
      <c r="AF27" s="198"/>
      <c r="AG27" s="198"/>
      <c r="AH27" s="198"/>
      <c r="AI27" s="198"/>
      <c r="AJ27" s="198"/>
      <c r="AK27" s="198"/>
      <c r="AL27" s="188"/>
    </row>
    <row r="28" spans="2:38" x14ac:dyDescent="0.3">
      <c r="B28" s="226" t="s">
        <v>144</v>
      </c>
      <c r="C28" s="198"/>
      <c r="D28" s="198"/>
      <c r="E28" s="231">
        <f>'max energia e costi Condomini'!D4</f>
        <v>0.15890000000000001</v>
      </c>
      <c r="F28" s="232" t="s">
        <v>121</v>
      </c>
      <c r="G28" s="233">
        <f>E28</f>
        <v>0.15890000000000001</v>
      </c>
      <c r="H28" s="234">
        <f t="shared" ref="H28:AD28" si="4">G28</f>
        <v>0.15890000000000001</v>
      </c>
      <c r="I28" s="234">
        <f t="shared" si="4"/>
        <v>0.15890000000000001</v>
      </c>
      <c r="J28" s="234">
        <f t="shared" si="4"/>
        <v>0.15890000000000001</v>
      </c>
      <c r="K28" s="234">
        <f t="shared" si="4"/>
        <v>0.15890000000000001</v>
      </c>
      <c r="L28" s="234">
        <f t="shared" si="4"/>
        <v>0.15890000000000001</v>
      </c>
      <c r="M28" s="234">
        <f t="shared" si="4"/>
        <v>0.15890000000000001</v>
      </c>
      <c r="N28" s="234">
        <f t="shared" si="4"/>
        <v>0.15890000000000001</v>
      </c>
      <c r="O28" s="234">
        <f t="shared" si="4"/>
        <v>0.15890000000000001</v>
      </c>
      <c r="P28" s="234">
        <f t="shared" si="4"/>
        <v>0.15890000000000001</v>
      </c>
      <c r="Q28" s="234">
        <f t="shared" si="4"/>
        <v>0.15890000000000001</v>
      </c>
      <c r="R28" s="234">
        <f t="shared" si="4"/>
        <v>0.15890000000000001</v>
      </c>
      <c r="S28" s="234">
        <f t="shared" si="4"/>
        <v>0.15890000000000001</v>
      </c>
      <c r="T28" s="234">
        <f t="shared" si="4"/>
        <v>0.15890000000000001</v>
      </c>
      <c r="U28" s="234">
        <f t="shared" si="4"/>
        <v>0.15890000000000001</v>
      </c>
      <c r="V28" s="234">
        <f t="shared" si="4"/>
        <v>0.15890000000000001</v>
      </c>
      <c r="W28" s="234">
        <f t="shared" si="4"/>
        <v>0.15890000000000001</v>
      </c>
      <c r="X28" s="234">
        <f t="shared" si="4"/>
        <v>0.15890000000000001</v>
      </c>
      <c r="Y28" s="234">
        <f t="shared" si="4"/>
        <v>0.15890000000000001</v>
      </c>
      <c r="Z28" s="234">
        <f t="shared" si="4"/>
        <v>0.15890000000000001</v>
      </c>
      <c r="AA28" s="234">
        <f t="shared" si="4"/>
        <v>0.15890000000000001</v>
      </c>
      <c r="AB28" s="234">
        <f t="shared" si="4"/>
        <v>0.15890000000000001</v>
      </c>
      <c r="AC28" s="234">
        <f t="shared" si="4"/>
        <v>0.15890000000000001</v>
      </c>
      <c r="AD28" s="234">
        <f t="shared" si="4"/>
        <v>0.15890000000000001</v>
      </c>
      <c r="AE28" s="234">
        <f t="shared" ref="AE28:AJ28" si="5">AD28</f>
        <v>0.15890000000000001</v>
      </c>
      <c r="AF28" s="234">
        <f t="shared" si="5"/>
        <v>0.15890000000000001</v>
      </c>
      <c r="AG28" s="234">
        <f t="shared" si="5"/>
        <v>0.15890000000000001</v>
      </c>
      <c r="AH28" s="234">
        <f t="shared" si="5"/>
        <v>0.15890000000000001</v>
      </c>
      <c r="AI28" s="234">
        <f t="shared" si="5"/>
        <v>0.15890000000000001</v>
      </c>
      <c r="AJ28" s="234">
        <f t="shared" si="5"/>
        <v>0.15890000000000001</v>
      </c>
      <c r="AK28" s="234"/>
      <c r="AL28" s="188"/>
    </row>
    <row r="29" spans="2:38" x14ac:dyDescent="0.3">
      <c r="B29" s="226"/>
      <c r="C29" s="226"/>
      <c r="D29" s="226"/>
      <c r="E29" s="226"/>
      <c r="F29" s="226"/>
      <c r="G29" s="226"/>
      <c r="H29" s="235"/>
      <c r="I29" s="235"/>
      <c r="J29" s="235"/>
      <c r="K29" s="235"/>
      <c r="L29" s="235"/>
      <c r="M29" s="198"/>
      <c r="N29" s="198"/>
      <c r="O29" s="198"/>
      <c r="P29" s="198"/>
      <c r="Q29" s="198"/>
      <c r="R29" s="198"/>
      <c r="S29" s="198"/>
      <c r="T29" s="198"/>
      <c r="U29" s="198"/>
      <c r="V29" s="198"/>
      <c r="W29" s="198"/>
      <c r="X29" s="198"/>
      <c r="Y29" s="198"/>
      <c r="Z29" s="198"/>
      <c r="AA29" s="198"/>
      <c r="AB29" s="198"/>
      <c r="AC29" s="198"/>
      <c r="AD29" s="198"/>
      <c r="AE29" s="198"/>
      <c r="AF29" s="198"/>
      <c r="AG29" s="198"/>
      <c r="AH29" s="198"/>
      <c r="AI29" s="198"/>
      <c r="AJ29" s="198"/>
      <c r="AK29" s="198"/>
      <c r="AL29" s="188"/>
    </row>
    <row r="30" spans="2:38" x14ac:dyDescent="0.3">
      <c r="B30" s="226" t="s">
        <v>145</v>
      </c>
      <c r="C30" s="198"/>
      <c r="D30" s="198"/>
      <c r="E30" s="226"/>
      <c r="F30" s="232" t="s">
        <v>117</v>
      </c>
      <c r="G30" s="229">
        <f t="shared" ref="G30:AJ30" si="6">G26*G28</f>
        <v>30192.498695527509</v>
      </c>
      <c r="H30" s="229">
        <f t="shared" si="6"/>
        <v>30192.498695527509</v>
      </c>
      <c r="I30" s="229">
        <f t="shared" si="6"/>
        <v>30192.498695527509</v>
      </c>
      <c r="J30" s="229">
        <f t="shared" si="6"/>
        <v>30192.498695527509</v>
      </c>
      <c r="K30" s="229">
        <f t="shared" si="6"/>
        <v>30192.498695527509</v>
      </c>
      <c r="L30" s="229">
        <f t="shared" si="6"/>
        <v>30192.498695527509</v>
      </c>
      <c r="M30" s="229">
        <f t="shared" si="6"/>
        <v>30192.498695527509</v>
      </c>
      <c r="N30" s="229">
        <f t="shared" si="6"/>
        <v>30192.498695527509</v>
      </c>
      <c r="O30" s="229">
        <f t="shared" si="6"/>
        <v>30192.498695527509</v>
      </c>
      <c r="P30" s="229">
        <f t="shared" si="6"/>
        <v>30192.498695527509</v>
      </c>
      <c r="Q30" s="229">
        <f t="shared" si="6"/>
        <v>30192.498695527509</v>
      </c>
      <c r="R30" s="229">
        <f t="shared" si="6"/>
        <v>30192.498695527509</v>
      </c>
      <c r="S30" s="229">
        <f t="shared" si="6"/>
        <v>30192.498695527509</v>
      </c>
      <c r="T30" s="229">
        <f t="shared" si="6"/>
        <v>30192.498695527509</v>
      </c>
      <c r="U30" s="229">
        <f t="shared" si="6"/>
        <v>30192.498695527509</v>
      </c>
      <c r="V30" s="229">
        <f t="shared" si="6"/>
        <v>30192.498695527509</v>
      </c>
      <c r="W30" s="229">
        <f t="shared" si="6"/>
        <v>30192.498695527509</v>
      </c>
      <c r="X30" s="229">
        <f t="shared" si="6"/>
        <v>30192.498695527509</v>
      </c>
      <c r="Y30" s="229">
        <f t="shared" si="6"/>
        <v>30192.498695527509</v>
      </c>
      <c r="Z30" s="229">
        <f t="shared" si="6"/>
        <v>30192.498695527509</v>
      </c>
      <c r="AA30" s="229">
        <f t="shared" si="6"/>
        <v>30192.498695527509</v>
      </c>
      <c r="AB30" s="229">
        <f t="shared" si="6"/>
        <v>30192.498695527509</v>
      </c>
      <c r="AC30" s="229">
        <f t="shared" si="6"/>
        <v>30192.498695527509</v>
      </c>
      <c r="AD30" s="229">
        <f t="shared" si="6"/>
        <v>30192.498695527509</v>
      </c>
      <c r="AE30" s="229">
        <f t="shared" si="6"/>
        <v>30192.498695527509</v>
      </c>
      <c r="AF30" s="229">
        <f t="shared" si="6"/>
        <v>30192.498695527509</v>
      </c>
      <c r="AG30" s="229">
        <f t="shared" si="6"/>
        <v>30192.498695527509</v>
      </c>
      <c r="AH30" s="229">
        <f t="shared" si="6"/>
        <v>30192.498695527509</v>
      </c>
      <c r="AI30" s="229">
        <f t="shared" si="6"/>
        <v>30192.498695527509</v>
      </c>
      <c r="AJ30" s="229">
        <f t="shared" si="6"/>
        <v>30192.498695527509</v>
      </c>
      <c r="AK30" s="229">
        <f>SUM(G30:AJ30)</f>
        <v>905774.96086582565</v>
      </c>
      <c r="AL30" s="188"/>
    </row>
    <row r="31" spans="2:38" ht="15" thickBot="1" x14ac:dyDescent="0.35">
      <c r="B31" s="236"/>
      <c r="C31" s="236"/>
      <c r="D31" s="236"/>
      <c r="E31" s="236"/>
      <c r="F31" s="236"/>
      <c r="G31" s="236"/>
      <c r="H31" s="236"/>
      <c r="I31" s="236"/>
      <c r="J31" s="236"/>
      <c r="K31" s="236"/>
      <c r="L31" s="236"/>
      <c r="M31" s="236"/>
      <c r="N31" s="236"/>
      <c r="O31" s="236"/>
      <c r="P31" s="236"/>
      <c r="Q31" s="236"/>
      <c r="R31" s="236"/>
      <c r="S31" s="236"/>
      <c r="T31" s="236"/>
      <c r="U31" s="236"/>
      <c r="V31" s="236"/>
      <c r="W31" s="23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  <c r="AJ31" s="236"/>
      <c r="AK31" s="236"/>
      <c r="AL31" s="188"/>
    </row>
    <row r="32" spans="2:38" x14ac:dyDescent="0.3">
      <c r="B32" s="226"/>
      <c r="C32" s="226"/>
      <c r="D32" s="226"/>
      <c r="E32" s="237"/>
      <c r="F32" s="232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188"/>
    </row>
    <row r="33" spans="2:38" x14ac:dyDescent="0.3">
      <c r="B33" s="226" t="s">
        <v>146</v>
      </c>
      <c r="C33" s="226"/>
      <c r="D33" s="226"/>
      <c r="E33" s="226"/>
      <c r="F33" s="238"/>
      <c r="G33" s="239">
        <v>0</v>
      </c>
      <c r="H33" s="239">
        <f t="shared" ref="H33:AJ33" si="7">+$C$6</f>
        <v>5.0000000000000001E-3</v>
      </c>
      <c r="I33" s="239">
        <f t="shared" si="7"/>
        <v>5.0000000000000001E-3</v>
      </c>
      <c r="J33" s="239">
        <f t="shared" si="7"/>
        <v>5.0000000000000001E-3</v>
      </c>
      <c r="K33" s="239">
        <f t="shared" si="7"/>
        <v>5.0000000000000001E-3</v>
      </c>
      <c r="L33" s="239">
        <f t="shared" si="7"/>
        <v>5.0000000000000001E-3</v>
      </c>
      <c r="M33" s="239">
        <f t="shared" si="7"/>
        <v>5.0000000000000001E-3</v>
      </c>
      <c r="N33" s="239">
        <f t="shared" si="7"/>
        <v>5.0000000000000001E-3</v>
      </c>
      <c r="O33" s="239">
        <f t="shared" si="7"/>
        <v>5.0000000000000001E-3</v>
      </c>
      <c r="P33" s="239">
        <f t="shared" si="7"/>
        <v>5.0000000000000001E-3</v>
      </c>
      <c r="Q33" s="239">
        <f t="shared" si="7"/>
        <v>5.0000000000000001E-3</v>
      </c>
      <c r="R33" s="239">
        <f t="shared" si="7"/>
        <v>5.0000000000000001E-3</v>
      </c>
      <c r="S33" s="239">
        <f t="shared" si="7"/>
        <v>5.0000000000000001E-3</v>
      </c>
      <c r="T33" s="239">
        <f t="shared" si="7"/>
        <v>5.0000000000000001E-3</v>
      </c>
      <c r="U33" s="239">
        <f t="shared" si="7"/>
        <v>5.0000000000000001E-3</v>
      </c>
      <c r="V33" s="239">
        <f t="shared" si="7"/>
        <v>5.0000000000000001E-3</v>
      </c>
      <c r="W33" s="239">
        <f t="shared" si="7"/>
        <v>5.0000000000000001E-3</v>
      </c>
      <c r="X33" s="239">
        <f t="shared" si="7"/>
        <v>5.0000000000000001E-3</v>
      </c>
      <c r="Y33" s="239">
        <f t="shared" si="7"/>
        <v>5.0000000000000001E-3</v>
      </c>
      <c r="Z33" s="239">
        <f t="shared" si="7"/>
        <v>5.0000000000000001E-3</v>
      </c>
      <c r="AA33" s="239">
        <f t="shared" si="7"/>
        <v>5.0000000000000001E-3</v>
      </c>
      <c r="AB33" s="239">
        <f t="shared" si="7"/>
        <v>5.0000000000000001E-3</v>
      </c>
      <c r="AC33" s="239">
        <f t="shared" si="7"/>
        <v>5.0000000000000001E-3</v>
      </c>
      <c r="AD33" s="239">
        <f t="shared" si="7"/>
        <v>5.0000000000000001E-3</v>
      </c>
      <c r="AE33" s="239">
        <f t="shared" si="7"/>
        <v>5.0000000000000001E-3</v>
      </c>
      <c r="AF33" s="239">
        <f t="shared" si="7"/>
        <v>5.0000000000000001E-3</v>
      </c>
      <c r="AG33" s="239">
        <f t="shared" si="7"/>
        <v>5.0000000000000001E-3</v>
      </c>
      <c r="AH33" s="239">
        <f t="shared" si="7"/>
        <v>5.0000000000000001E-3</v>
      </c>
      <c r="AI33" s="239">
        <f t="shared" si="7"/>
        <v>5.0000000000000001E-3</v>
      </c>
      <c r="AJ33" s="239">
        <f t="shared" si="7"/>
        <v>5.0000000000000001E-3</v>
      </c>
      <c r="AK33" s="239"/>
      <c r="AL33" s="188"/>
    </row>
    <row r="34" spans="2:38" x14ac:dyDescent="0.3">
      <c r="B34" s="226" t="s">
        <v>147</v>
      </c>
      <c r="C34" s="226"/>
      <c r="D34" s="226"/>
      <c r="E34" s="198"/>
      <c r="F34" s="226"/>
      <c r="G34" s="234">
        <v>1</v>
      </c>
      <c r="H34" s="234">
        <f t="shared" ref="H34:AE34" si="8">G34*(1+$C6)</f>
        <v>1.0049999999999999</v>
      </c>
      <c r="I34" s="234">
        <f t="shared" si="8"/>
        <v>1.0100249999999997</v>
      </c>
      <c r="J34" s="234">
        <f t="shared" si="8"/>
        <v>1.0150751249999996</v>
      </c>
      <c r="K34" s="234">
        <f t="shared" si="8"/>
        <v>1.0201505006249996</v>
      </c>
      <c r="L34" s="234">
        <f t="shared" si="8"/>
        <v>1.0252512531281244</v>
      </c>
      <c r="M34" s="234">
        <f t="shared" si="8"/>
        <v>1.0303775093937648</v>
      </c>
      <c r="N34" s="234">
        <f t="shared" si="8"/>
        <v>1.0355293969407335</v>
      </c>
      <c r="O34" s="234">
        <f t="shared" si="8"/>
        <v>1.0407070439254371</v>
      </c>
      <c r="P34" s="234">
        <f t="shared" si="8"/>
        <v>1.0459105791450642</v>
      </c>
      <c r="Q34" s="234">
        <f t="shared" si="8"/>
        <v>1.0511401320407894</v>
      </c>
      <c r="R34" s="234">
        <f t="shared" si="8"/>
        <v>1.0563958327009932</v>
      </c>
      <c r="S34" s="234">
        <f t="shared" si="8"/>
        <v>1.0616778118644981</v>
      </c>
      <c r="T34" s="234">
        <f t="shared" si="8"/>
        <v>1.0669862009238205</v>
      </c>
      <c r="U34" s="234">
        <f t="shared" si="8"/>
        <v>1.0723211319284394</v>
      </c>
      <c r="V34" s="234">
        <f t="shared" si="8"/>
        <v>1.0776827375880815</v>
      </c>
      <c r="W34" s="234">
        <f t="shared" si="8"/>
        <v>1.0830711512760218</v>
      </c>
      <c r="X34" s="234">
        <f t="shared" si="8"/>
        <v>1.0884865070324019</v>
      </c>
      <c r="Y34" s="234">
        <f t="shared" si="8"/>
        <v>1.0939289395675638</v>
      </c>
      <c r="Z34" s="234">
        <f t="shared" si="8"/>
        <v>1.0993985842654015</v>
      </c>
      <c r="AA34" s="234">
        <f t="shared" si="8"/>
        <v>1.1048955771867284</v>
      </c>
      <c r="AB34" s="234">
        <f t="shared" si="8"/>
        <v>1.1104200550726619</v>
      </c>
      <c r="AC34" s="234">
        <f t="shared" si="8"/>
        <v>1.1159721553480251</v>
      </c>
      <c r="AD34" s="234">
        <f t="shared" si="8"/>
        <v>1.1215520161247652</v>
      </c>
      <c r="AE34" s="234">
        <f t="shared" si="8"/>
        <v>1.1271597762053889</v>
      </c>
      <c r="AF34" s="234">
        <f>AE34*(1+$C6)</f>
        <v>1.1327955750864156</v>
      </c>
      <c r="AG34" s="234">
        <f>AF34*(1+$C6)</f>
        <v>1.1384595529618475</v>
      </c>
      <c r="AH34" s="234">
        <f>AG34*(1+$C6)</f>
        <v>1.1441518507266566</v>
      </c>
      <c r="AI34" s="234">
        <f>AH34*(1+$C6)</f>
        <v>1.1498726099802898</v>
      </c>
      <c r="AJ34" s="234">
        <f>AI34*(1+$C6)</f>
        <v>1.1556219730301911</v>
      </c>
      <c r="AK34" s="234"/>
      <c r="AL34" s="188"/>
    </row>
    <row r="35" spans="2:38" ht="15.6" x14ac:dyDescent="0.3">
      <c r="B35" s="222" t="s">
        <v>148</v>
      </c>
      <c r="C35" s="223"/>
      <c r="D35" s="223"/>
      <c r="E35" s="223"/>
      <c r="F35" s="224" t="s">
        <v>117</v>
      </c>
      <c r="G35" s="240">
        <f>G30</f>
        <v>30192.498695527509</v>
      </c>
      <c r="H35" s="240">
        <f t="shared" ref="H35:AJ35" si="9">H30</f>
        <v>30192.498695527509</v>
      </c>
      <c r="I35" s="240">
        <f t="shared" si="9"/>
        <v>30192.498695527509</v>
      </c>
      <c r="J35" s="240">
        <f t="shared" si="9"/>
        <v>30192.498695527509</v>
      </c>
      <c r="K35" s="240">
        <f t="shared" si="9"/>
        <v>30192.498695527509</v>
      </c>
      <c r="L35" s="240">
        <f t="shared" si="9"/>
        <v>30192.498695527509</v>
      </c>
      <c r="M35" s="240">
        <f t="shared" si="9"/>
        <v>30192.498695527509</v>
      </c>
      <c r="N35" s="240">
        <f t="shared" si="9"/>
        <v>30192.498695527509</v>
      </c>
      <c r="O35" s="240">
        <f t="shared" si="9"/>
        <v>30192.498695527509</v>
      </c>
      <c r="P35" s="240">
        <f t="shared" si="9"/>
        <v>30192.498695527509</v>
      </c>
      <c r="Q35" s="240">
        <f t="shared" si="9"/>
        <v>30192.498695527509</v>
      </c>
      <c r="R35" s="240">
        <f t="shared" si="9"/>
        <v>30192.498695527509</v>
      </c>
      <c r="S35" s="240">
        <f t="shared" si="9"/>
        <v>30192.498695527509</v>
      </c>
      <c r="T35" s="240">
        <f t="shared" si="9"/>
        <v>30192.498695527509</v>
      </c>
      <c r="U35" s="240">
        <f t="shared" si="9"/>
        <v>30192.498695527509</v>
      </c>
      <c r="V35" s="240">
        <f t="shared" si="9"/>
        <v>30192.498695527509</v>
      </c>
      <c r="W35" s="240">
        <f t="shared" si="9"/>
        <v>30192.498695527509</v>
      </c>
      <c r="X35" s="240">
        <f t="shared" si="9"/>
        <v>30192.498695527509</v>
      </c>
      <c r="Y35" s="240">
        <f t="shared" si="9"/>
        <v>30192.498695527509</v>
      </c>
      <c r="Z35" s="240">
        <f t="shared" si="9"/>
        <v>30192.498695527509</v>
      </c>
      <c r="AA35" s="240">
        <f t="shared" si="9"/>
        <v>30192.498695527509</v>
      </c>
      <c r="AB35" s="240">
        <f t="shared" si="9"/>
        <v>30192.498695527509</v>
      </c>
      <c r="AC35" s="240">
        <f t="shared" si="9"/>
        <v>30192.498695527509</v>
      </c>
      <c r="AD35" s="240">
        <f t="shared" si="9"/>
        <v>30192.498695527509</v>
      </c>
      <c r="AE35" s="240">
        <f t="shared" si="9"/>
        <v>30192.498695527509</v>
      </c>
      <c r="AF35" s="240">
        <f t="shared" si="9"/>
        <v>30192.498695527509</v>
      </c>
      <c r="AG35" s="240">
        <f t="shared" si="9"/>
        <v>30192.498695527509</v>
      </c>
      <c r="AH35" s="240">
        <f t="shared" si="9"/>
        <v>30192.498695527509</v>
      </c>
      <c r="AI35" s="240">
        <f t="shared" si="9"/>
        <v>30192.498695527509</v>
      </c>
      <c r="AJ35" s="240">
        <f t="shared" si="9"/>
        <v>30192.498695527509</v>
      </c>
      <c r="AK35" s="240">
        <f>SUM(G35:AJ35)</f>
        <v>905774.96086582565</v>
      </c>
      <c r="AL35" s="225"/>
    </row>
    <row r="36" spans="2:38" x14ac:dyDescent="0.3">
      <c r="B36" s="226" t="s">
        <v>149</v>
      </c>
      <c r="C36" s="198"/>
      <c r="D36" s="241">
        <f>I12*G26</f>
        <v>2850.1414753487261</v>
      </c>
      <c r="E36" s="242"/>
      <c r="F36" s="232" t="s">
        <v>117</v>
      </c>
      <c r="G36" s="229">
        <f t="shared" ref="G36:AE36" si="10">$D$36*G34</f>
        <v>2850.1414753487261</v>
      </c>
      <c r="H36" s="229">
        <f t="shared" si="10"/>
        <v>2864.3921827254694</v>
      </c>
      <c r="I36" s="229">
        <f t="shared" si="10"/>
        <v>2878.7141436390962</v>
      </c>
      <c r="J36" s="229">
        <f t="shared" si="10"/>
        <v>2893.1077143572916</v>
      </c>
      <c r="K36" s="229">
        <f t="shared" si="10"/>
        <v>2907.5732529290776</v>
      </c>
      <c r="L36" s="229">
        <f t="shared" si="10"/>
        <v>2922.1111191937225</v>
      </c>
      <c r="M36" s="229">
        <f t="shared" si="10"/>
        <v>2936.721674789691</v>
      </c>
      <c r="N36" s="229">
        <f t="shared" si="10"/>
        <v>2951.4052831636391</v>
      </c>
      <c r="O36" s="229">
        <f t="shared" si="10"/>
        <v>2966.1623095794566</v>
      </c>
      <c r="P36" s="229">
        <f t="shared" si="10"/>
        <v>2980.9931211273538</v>
      </c>
      <c r="Q36" s="229">
        <f t="shared" si="10"/>
        <v>2995.8980867329901</v>
      </c>
      <c r="R36" s="229">
        <f t="shared" si="10"/>
        <v>3010.8775771666551</v>
      </c>
      <c r="S36" s="229">
        <f t="shared" si="10"/>
        <v>3025.9319650524876</v>
      </c>
      <c r="T36" s="229">
        <f t="shared" si="10"/>
        <v>3041.0616248777501</v>
      </c>
      <c r="U36" s="229">
        <f t="shared" si="10"/>
        <v>3056.2669330021381</v>
      </c>
      <c r="V36" s="229">
        <f t="shared" si="10"/>
        <v>3071.5482676671486</v>
      </c>
      <c r="W36" s="229">
        <f t="shared" si="10"/>
        <v>3086.9060090054841</v>
      </c>
      <c r="X36" s="229">
        <f t="shared" si="10"/>
        <v>3102.3405390505113</v>
      </c>
      <c r="Y36" s="229">
        <f t="shared" si="10"/>
        <v>3117.8522417457634</v>
      </c>
      <c r="Z36" s="229">
        <f t="shared" si="10"/>
        <v>3133.4415029544921</v>
      </c>
      <c r="AA36" s="229">
        <f t="shared" si="10"/>
        <v>3149.1087104692642</v>
      </c>
      <c r="AB36" s="229">
        <f t="shared" si="10"/>
        <v>3164.8542540216104</v>
      </c>
      <c r="AC36" s="229">
        <f t="shared" si="10"/>
        <v>3180.678525291718</v>
      </c>
      <c r="AD36" s="229">
        <f t="shared" si="10"/>
        <v>3196.5819179181763</v>
      </c>
      <c r="AE36" s="229">
        <f t="shared" si="10"/>
        <v>3212.5648275077669</v>
      </c>
      <c r="AF36" s="229">
        <f>$D$36*AF34</f>
        <v>3228.6276516453054</v>
      </c>
      <c r="AG36" s="229">
        <f>$D$36*AG34</f>
        <v>3244.7707899035313</v>
      </c>
      <c r="AH36" s="229">
        <f>$D$36*AH34</f>
        <v>3260.9946438530483</v>
      </c>
      <c r="AI36" s="229">
        <f>$D$36*AI34</f>
        <v>3277.2996170723136</v>
      </c>
      <c r="AJ36" s="229">
        <f>$D$36*AJ34</f>
        <v>3293.6861151576745</v>
      </c>
      <c r="AK36" s="229">
        <f>SUM(G36:AJ36)</f>
        <v>92002.61407694935</v>
      </c>
      <c r="AL36" s="188"/>
    </row>
    <row r="37" spans="2:38" x14ac:dyDescent="0.3">
      <c r="B37" s="226" t="s">
        <v>150</v>
      </c>
      <c r="C37" s="198"/>
      <c r="D37" s="241">
        <f>D36/2</f>
        <v>1425.070737674363</v>
      </c>
      <c r="E37" s="243"/>
      <c r="F37" s="232" t="s">
        <v>117</v>
      </c>
      <c r="G37" s="229">
        <f t="shared" ref="G37:AE37" si="11">$D$37*G34</f>
        <v>1425.070737674363</v>
      </c>
      <c r="H37" s="229">
        <f t="shared" si="11"/>
        <v>1432.1960913627347</v>
      </c>
      <c r="I37" s="229">
        <f t="shared" si="11"/>
        <v>1439.3570718195481</v>
      </c>
      <c r="J37" s="229">
        <f t="shared" si="11"/>
        <v>1446.5538571786458</v>
      </c>
      <c r="K37" s="229">
        <f t="shared" si="11"/>
        <v>1453.7866264645388</v>
      </c>
      <c r="L37" s="229">
        <f t="shared" si="11"/>
        <v>1461.0555595968613</v>
      </c>
      <c r="M37" s="229">
        <f t="shared" si="11"/>
        <v>1468.3608373948455</v>
      </c>
      <c r="N37" s="229">
        <f t="shared" si="11"/>
        <v>1475.7026415818195</v>
      </c>
      <c r="O37" s="229">
        <f t="shared" si="11"/>
        <v>1483.0811547897283</v>
      </c>
      <c r="P37" s="229">
        <f t="shared" si="11"/>
        <v>1490.4965605636769</v>
      </c>
      <c r="Q37" s="229">
        <f t="shared" si="11"/>
        <v>1497.9490433664951</v>
      </c>
      <c r="R37" s="229">
        <f t="shared" si="11"/>
        <v>1505.4387885833276</v>
      </c>
      <c r="S37" s="229">
        <f t="shared" si="11"/>
        <v>1512.9659825262438</v>
      </c>
      <c r="T37" s="229">
        <f t="shared" si="11"/>
        <v>1520.530812438875</v>
      </c>
      <c r="U37" s="229">
        <f t="shared" si="11"/>
        <v>1528.1334665010691</v>
      </c>
      <c r="V37" s="229">
        <f t="shared" si="11"/>
        <v>1535.7741338335743</v>
      </c>
      <c r="W37" s="229">
        <f t="shared" si="11"/>
        <v>1543.453004502742</v>
      </c>
      <c r="X37" s="229">
        <f t="shared" si="11"/>
        <v>1551.1702695252557</v>
      </c>
      <c r="Y37" s="229">
        <f t="shared" si="11"/>
        <v>1558.9261208728817</v>
      </c>
      <c r="Z37" s="229">
        <f t="shared" si="11"/>
        <v>1566.720751477246</v>
      </c>
      <c r="AA37" s="229">
        <f t="shared" si="11"/>
        <v>1574.5543552346321</v>
      </c>
      <c r="AB37" s="229">
        <f t="shared" si="11"/>
        <v>1582.4271270108052</v>
      </c>
      <c r="AC37" s="229">
        <f t="shared" si="11"/>
        <v>1590.339262645859</v>
      </c>
      <c r="AD37" s="229">
        <f t="shared" si="11"/>
        <v>1598.2909589590881</v>
      </c>
      <c r="AE37" s="229">
        <f t="shared" si="11"/>
        <v>1606.2824137538835</v>
      </c>
      <c r="AF37" s="229">
        <f>$D$37*AF34</f>
        <v>1614.3138258226527</v>
      </c>
      <c r="AG37" s="229">
        <f>$D$37*AG34</f>
        <v>1622.3853949517656</v>
      </c>
      <c r="AH37" s="229">
        <f>$D$37*AH34</f>
        <v>1630.4973219265241</v>
      </c>
      <c r="AI37" s="229">
        <f>$D$37*AI34</f>
        <v>1638.6498085361568</v>
      </c>
      <c r="AJ37" s="229">
        <f>$D$37*AJ34</f>
        <v>1646.8430575788373</v>
      </c>
      <c r="AK37" s="229">
        <f>SUM(G37:AJ37)</f>
        <v>46001.307038474675</v>
      </c>
      <c r="AL37" s="188"/>
    </row>
    <row r="38" spans="2:38" x14ac:dyDescent="0.3">
      <c r="B38" s="226" t="s">
        <v>151</v>
      </c>
      <c r="C38" s="198"/>
      <c r="D38" s="241">
        <f>D36/2</f>
        <v>1425.070737674363</v>
      </c>
      <c r="E38" s="243"/>
      <c r="F38" s="232" t="s">
        <v>117</v>
      </c>
      <c r="G38" s="229">
        <f t="shared" ref="G38:AE38" si="12">$D$38*G34</f>
        <v>1425.070737674363</v>
      </c>
      <c r="H38" s="229">
        <f t="shared" si="12"/>
        <v>1432.1960913627347</v>
      </c>
      <c r="I38" s="229">
        <f t="shared" si="12"/>
        <v>1439.3570718195481</v>
      </c>
      <c r="J38" s="229">
        <f t="shared" si="12"/>
        <v>1446.5538571786458</v>
      </c>
      <c r="K38" s="229">
        <f t="shared" si="12"/>
        <v>1453.7866264645388</v>
      </c>
      <c r="L38" s="229">
        <f t="shared" si="12"/>
        <v>1461.0555595968613</v>
      </c>
      <c r="M38" s="229">
        <f t="shared" si="12"/>
        <v>1468.3608373948455</v>
      </c>
      <c r="N38" s="229">
        <f t="shared" si="12"/>
        <v>1475.7026415818195</v>
      </c>
      <c r="O38" s="229">
        <f t="shared" si="12"/>
        <v>1483.0811547897283</v>
      </c>
      <c r="P38" s="229">
        <f t="shared" si="12"/>
        <v>1490.4965605636769</v>
      </c>
      <c r="Q38" s="229">
        <f t="shared" si="12"/>
        <v>1497.9490433664951</v>
      </c>
      <c r="R38" s="229">
        <f t="shared" si="12"/>
        <v>1505.4387885833276</v>
      </c>
      <c r="S38" s="229">
        <f t="shared" si="12"/>
        <v>1512.9659825262438</v>
      </c>
      <c r="T38" s="229">
        <f t="shared" si="12"/>
        <v>1520.530812438875</v>
      </c>
      <c r="U38" s="229">
        <f t="shared" si="12"/>
        <v>1528.1334665010691</v>
      </c>
      <c r="V38" s="229">
        <f t="shared" si="12"/>
        <v>1535.7741338335743</v>
      </c>
      <c r="W38" s="229">
        <f t="shared" si="12"/>
        <v>1543.453004502742</v>
      </c>
      <c r="X38" s="229">
        <f t="shared" si="12"/>
        <v>1551.1702695252557</v>
      </c>
      <c r="Y38" s="229">
        <f t="shared" si="12"/>
        <v>1558.9261208728817</v>
      </c>
      <c r="Z38" s="229">
        <f t="shared" si="12"/>
        <v>1566.720751477246</v>
      </c>
      <c r="AA38" s="229">
        <f t="shared" si="12"/>
        <v>1574.5543552346321</v>
      </c>
      <c r="AB38" s="229">
        <f t="shared" si="12"/>
        <v>1582.4271270108052</v>
      </c>
      <c r="AC38" s="229">
        <f t="shared" si="12"/>
        <v>1590.339262645859</v>
      </c>
      <c r="AD38" s="229">
        <f t="shared" si="12"/>
        <v>1598.2909589590881</v>
      </c>
      <c r="AE38" s="229">
        <f t="shared" si="12"/>
        <v>1606.2824137538835</v>
      </c>
      <c r="AF38" s="229">
        <f>$D$38*AF34</f>
        <v>1614.3138258226527</v>
      </c>
      <c r="AG38" s="229">
        <f>$D$38*AG34</f>
        <v>1622.3853949517656</v>
      </c>
      <c r="AH38" s="229">
        <f>$D$38*AH34</f>
        <v>1630.4973219265241</v>
      </c>
      <c r="AI38" s="229">
        <f>$D$38*AI34</f>
        <v>1638.6498085361568</v>
      </c>
      <c r="AJ38" s="229">
        <f>$D$38*AJ34</f>
        <v>1646.8430575788373</v>
      </c>
      <c r="AK38" s="229">
        <f>SUM(G38:AJ38)</f>
        <v>46001.307038474675</v>
      </c>
      <c r="AL38" s="188"/>
    </row>
    <row r="39" spans="2:38" x14ac:dyDescent="0.3">
      <c r="B39" s="226"/>
      <c r="C39" s="198"/>
      <c r="D39" s="241"/>
      <c r="E39" s="244"/>
      <c r="F39" s="232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188"/>
    </row>
    <row r="40" spans="2:38" ht="15.6" x14ac:dyDescent="0.3">
      <c r="B40" s="222" t="s">
        <v>152</v>
      </c>
      <c r="C40" s="223"/>
      <c r="D40" s="223"/>
      <c r="E40" s="223"/>
      <c r="F40" s="224" t="s">
        <v>117</v>
      </c>
      <c r="G40" s="240">
        <f t="shared" ref="G40:AE40" si="13">SUM(G36:G39)</f>
        <v>5700.2829506974522</v>
      </c>
      <c r="H40" s="240">
        <f t="shared" si="13"/>
        <v>5728.7843654509388</v>
      </c>
      <c r="I40" s="240">
        <f t="shared" si="13"/>
        <v>5757.4282872781923</v>
      </c>
      <c r="J40" s="240">
        <f t="shared" si="13"/>
        <v>5786.2154287145831</v>
      </c>
      <c r="K40" s="240">
        <f t="shared" si="13"/>
        <v>5815.1465058581553</v>
      </c>
      <c r="L40" s="240">
        <f t="shared" si="13"/>
        <v>5844.222238387445</v>
      </c>
      <c r="M40" s="240">
        <f t="shared" si="13"/>
        <v>5873.4433495793819</v>
      </c>
      <c r="N40" s="240">
        <f t="shared" si="13"/>
        <v>5902.8105663272781</v>
      </c>
      <c r="O40" s="240">
        <f t="shared" si="13"/>
        <v>5932.3246191589133</v>
      </c>
      <c r="P40" s="240">
        <f t="shared" si="13"/>
        <v>5961.9862422547076</v>
      </c>
      <c r="Q40" s="240">
        <f t="shared" si="13"/>
        <v>5991.7961734659802</v>
      </c>
      <c r="R40" s="240">
        <f t="shared" si="13"/>
        <v>6021.7551543333102</v>
      </c>
      <c r="S40" s="240">
        <f t="shared" si="13"/>
        <v>6051.8639301049752</v>
      </c>
      <c r="T40" s="240">
        <f t="shared" si="13"/>
        <v>6082.1232497555002</v>
      </c>
      <c r="U40" s="240">
        <f t="shared" si="13"/>
        <v>6112.5338660042762</v>
      </c>
      <c r="V40" s="240">
        <f t="shared" si="13"/>
        <v>6143.0965353342972</v>
      </c>
      <c r="W40" s="240">
        <f t="shared" si="13"/>
        <v>6173.8120180109681</v>
      </c>
      <c r="X40" s="240">
        <f t="shared" si="13"/>
        <v>6204.6810781010226</v>
      </c>
      <c r="Y40" s="240">
        <f t="shared" si="13"/>
        <v>6235.7044834915268</v>
      </c>
      <c r="Z40" s="240">
        <f t="shared" si="13"/>
        <v>6266.8830059089842</v>
      </c>
      <c r="AA40" s="240">
        <f t="shared" si="13"/>
        <v>6298.2174209385284</v>
      </c>
      <c r="AB40" s="240">
        <f t="shared" si="13"/>
        <v>6329.7085080432207</v>
      </c>
      <c r="AC40" s="240">
        <f t="shared" si="13"/>
        <v>6361.3570505834359</v>
      </c>
      <c r="AD40" s="240">
        <f t="shared" si="13"/>
        <v>6393.1638358363525</v>
      </c>
      <c r="AE40" s="240">
        <f t="shared" si="13"/>
        <v>6425.1296550155339</v>
      </c>
      <c r="AF40" s="240">
        <f>SUM(AF36:AF39)</f>
        <v>6457.2553032906108</v>
      </c>
      <c r="AG40" s="240">
        <f>SUM(AG36:AG39)</f>
        <v>6489.5415798070626</v>
      </c>
      <c r="AH40" s="240">
        <f>SUM(AH36:AH39)</f>
        <v>6521.9892877060965</v>
      </c>
      <c r="AI40" s="240">
        <f>SUM(AI36:AI39)</f>
        <v>6554.5992341446272</v>
      </c>
      <c r="AJ40" s="240">
        <f>SUM(AJ36:AJ39)</f>
        <v>6587.372230315349</v>
      </c>
      <c r="AK40" s="240">
        <f>SUM(G40:AJ40)</f>
        <v>184005.2281538987</v>
      </c>
      <c r="AL40" s="225"/>
    </row>
    <row r="41" spans="2:38" x14ac:dyDescent="0.3">
      <c r="B41" s="188"/>
      <c r="C41" s="188"/>
      <c r="D41" s="188"/>
      <c r="E41" s="188"/>
      <c r="F41" s="188"/>
      <c r="G41" s="188"/>
      <c r="H41" s="188"/>
      <c r="I41" s="188"/>
      <c r="J41" s="188"/>
      <c r="K41" s="188"/>
      <c r="L41" s="188"/>
      <c r="M41" s="188"/>
      <c r="N41" s="188"/>
      <c r="O41" s="188"/>
      <c r="P41" s="188"/>
      <c r="Q41" s="188"/>
      <c r="R41" s="188"/>
      <c r="S41" s="188"/>
      <c r="T41" s="188"/>
      <c r="U41" s="188"/>
      <c r="V41" s="188"/>
      <c r="W41" s="188"/>
      <c r="X41" s="188"/>
      <c r="Y41" s="188"/>
      <c r="Z41" s="188"/>
      <c r="AA41" s="188"/>
      <c r="AB41" s="188"/>
      <c r="AC41" s="188"/>
      <c r="AD41" s="188"/>
      <c r="AE41" s="188"/>
      <c r="AF41" s="188"/>
      <c r="AG41" s="188"/>
      <c r="AH41" s="188"/>
      <c r="AI41" s="188"/>
      <c r="AJ41" s="188"/>
      <c r="AK41" s="188"/>
      <c r="AL41" s="188"/>
    </row>
    <row r="42" spans="2:38" ht="15.6" x14ac:dyDescent="0.3">
      <c r="B42" s="222" t="s">
        <v>153</v>
      </c>
      <c r="C42" s="223"/>
      <c r="D42" s="223"/>
      <c r="E42" s="223"/>
      <c r="F42" s="224" t="s">
        <v>117</v>
      </c>
      <c r="G42" s="240">
        <f t="shared" ref="G42:AE42" si="14">G35-G40</f>
        <v>24492.215744830057</v>
      </c>
      <c r="H42" s="240">
        <f t="shared" si="14"/>
        <v>24463.714330076571</v>
      </c>
      <c r="I42" s="240">
        <f t="shared" si="14"/>
        <v>24435.070408249318</v>
      </c>
      <c r="J42" s="240">
        <f t="shared" si="14"/>
        <v>24406.283266812927</v>
      </c>
      <c r="K42" s="240">
        <f t="shared" si="14"/>
        <v>24377.352189669353</v>
      </c>
      <c r="L42" s="240">
        <f t="shared" si="14"/>
        <v>24348.276457140062</v>
      </c>
      <c r="M42" s="240">
        <f t="shared" si="14"/>
        <v>24319.055345948127</v>
      </c>
      <c r="N42" s="240">
        <f t="shared" si="14"/>
        <v>24289.688129200229</v>
      </c>
      <c r="O42" s="240">
        <f t="shared" si="14"/>
        <v>24260.174076368596</v>
      </c>
      <c r="P42" s="240">
        <f t="shared" si="14"/>
        <v>24230.5124532728</v>
      </c>
      <c r="Q42" s="240">
        <f t="shared" si="14"/>
        <v>24200.702522061529</v>
      </c>
      <c r="R42" s="240">
        <f t="shared" si="14"/>
        <v>24170.743541194199</v>
      </c>
      <c r="S42" s="240">
        <f t="shared" si="14"/>
        <v>24140.634765422532</v>
      </c>
      <c r="T42" s="240">
        <f t="shared" si="14"/>
        <v>24110.37544577201</v>
      </c>
      <c r="U42" s="240">
        <f t="shared" si="14"/>
        <v>24079.964829523233</v>
      </c>
      <c r="V42" s="240">
        <f t="shared" si="14"/>
        <v>24049.402160193211</v>
      </c>
      <c r="W42" s="240">
        <f t="shared" si="14"/>
        <v>24018.68667751654</v>
      </c>
      <c r="X42" s="240">
        <f t="shared" si="14"/>
        <v>23987.817617426488</v>
      </c>
      <c r="Y42" s="240">
        <f t="shared" si="14"/>
        <v>23956.79421203598</v>
      </c>
      <c r="Z42" s="240">
        <f t="shared" si="14"/>
        <v>23925.615689618524</v>
      </c>
      <c r="AA42" s="240">
        <f t="shared" si="14"/>
        <v>23894.281274588982</v>
      </c>
      <c r="AB42" s="240">
        <f t="shared" si="14"/>
        <v>23862.790187484286</v>
      </c>
      <c r="AC42" s="240">
        <f t="shared" si="14"/>
        <v>23831.141644944073</v>
      </c>
      <c r="AD42" s="240">
        <f t="shared" si="14"/>
        <v>23799.334859691156</v>
      </c>
      <c r="AE42" s="240">
        <f t="shared" si="14"/>
        <v>23767.369040511974</v>
      </c>
      <c r="AF42" s="240">
        <f>AF35-AF40</f>
        <v>23735.243392236898</v>
      </c>
      <c r="AG42" s="240">
        <f>AG35-AG40</f>
        <v>23702.957115720448</v>
      </c>
      <c r="AH42" s="240">
        <f>AH35-AH40</f>
        <v>23670.509407821413</v>
      </c>
      <c r="AI42" s="240">
        <f>AI35-AI40</f>
        <v>23637.899461382884</v>
      </c>
      <c r="AJ42" s="240">
        <f>AJ35-AJ40</f>
        <v>23605.126465212161</v>
      </c>
      <c r="AK42" s="240">
        <f>SUM(G42:AJ42)</f>
        <v>721769.7327119268</v>
      </c>
      <c r="AL42" s="225"/>
    </row>
    <row r="43" spans="2:38" x14ac:dyDescent="0.3">
      <c r="B43" s="188"/>
      <c r="C43" s="188"/>
      <c r="D43" s="188"/>
      <c r="E43" s="188"/>
      <c r="F43" s="188"/>
      <c r="G43" s="188"/>
      <c r="H43" s="188"/>
      <c r="I43" s="188"/>
      <c r="J43" s="188"/>
      <c r="K43" s="188"/>
      <c r="L43" s="188"/>
      <c r="M43" s="188"/>
      <c r="N43" s="188"/>
      <c r="O43" s="188"/>
      <c r="P43" s="188"/>
      <c r="Q43" s="188"/>
      <c r="R43" s="188"/>
      <c r="S43" s="188"/>
      <c r="T43" s="188"/>
      <c r="U43" s="188"/>
      <c r="V43" s="188"/>
      <c r="W43" s="188"/>
      <c r="X43" s="188"/>
      <c r="Y43" s="188"/>
      <c r="Z43" s="188"/>
      <c r="AA43" s="188"/>
      <c r="AB43" s="188"/>
      <c r="AC43" s="188"/>
      <c r="AD43" s="188"/>
      <c r="AE43" s="188"/>
      <c r="AF43" s="188"/>
      <c r="AG43" s="188"/>
      <c r="AH43" s="188"/>
      <c r="AI43" s="188"/>
      <c r="AJ43" s="188"/>
      <c r="AK43" s="188"/>
      <c r="AL43" s="188"/>
    </row>
    <row r="44" spans="2:38" x14ac:dyDescent="0.3">
      <c r="B44" s="226" t="s">
        <v>154</v>
      </c>
      <c r="C44" s="226"/>
      <c r="D44" s="226"/>
      <c r="E44" s="226"/>
      <c r="F44" s="232" t="s">
        <v>117</v>
      </c>
      <c r="G44" s="229">
        <f t="shared" ref="G44:AJ44" si="15">IF(G23=$E$15,$I$3/12*11,$I$3)</f>
        <v>0</v>
      </c>
      <c r="H44" s="229">
        <f t="shared" si="15"/>
        <v>0</v>
      </c>
      <c r="I44" s="229">
        <f t="shared" si="15"/>
        <v>0</v>
      </c>
      <c r="J44" s="229">
        <f t="shared" si="15"/>
        <v>0</v>
      </c>
      <c r="K44" s="229">
        <f t="shared" si="15"/>
        <v>0</v>
      </c>
      <c r="L44" s="229">
        <f t="shared" si="15"/>
        <v>0</v>
      </c>
      <c r="M44" s="229">
        <f t="shared" si="15"/>
        <v>0</v>
      </c>
      <c r="N44" s="229">
        <f t="shared" si="15"/>
        <v>0</v>
      </c>
      <c r="O44" s="229">
        <f t="shared" si="15"/>
        <v>0</v>
      </c>
      <c r="P44" s="229">
        <f t="shared" si="15"/>
        <v>0</v>
      </c>
      <c r="Q44" s="229">
        <f t="shared" si="15"/>
        <v>0</v>
      </c>
      <c r="R44" s="229">
        <f t="shared" si="15"/>
        <v>0</v>
      </c>
      <c r="S44" s="229">
        <f t="shared" si="15"/>
        <v>0</v>
      </c>
      <c r="T44" s="229">
        <f t="shared" si="15"/>
        <v>0</v>
      </c>
      <c r="U44" s="229">
        <f t="shared" si="15"/>
        <v>0</v>
      </c>
      <c r="V44" s="229">
        <f t="shared" si="15"/>
        <v>0</v>
      </c>
      <c r="W44" s="229">
        <f t="shared" si="15"/>
        <v>0</v>
      </c>
      <c r="X44" s="229">
        <f t="shared" si="15"/>
        <v>0</v>
      </c>
      <c r="Y44" s="229">
        <f t="shared" si="15"/>
        <v>0</v>
      </c>
      <c r="Z44" s="229">
        <f t="shared" si="15"/>
        <v>0</v>
      </c>
      <c r="AA44" s="229">
        <f t="shared" si="15"/>
        <v>0</v>
      </c>
      <c r="AB44" s="229">
        <f t="shared" si="15"/>
        <v>0</v>
      </c>
      <c r="AC44" s="229">
        <f t="shared" si="15"/>
        <v>0</v>
      </c>
      <c r="AD44" s="229">
        <f t="shared" si="15"/>
        <v>0</v>
      </c>
      <c r="AE44" s="229">
        <f t="shared" si="15"/>
        <v>0</v>
      </c>
      <c r="AF44" s="229">
        <f t="shared" si="15"/>
        <v>0</v>
      </c>
      <c r="AG44" s="229">
        <f t="shared" si="15"/>
        <v>0</v>
      </c>
      <c r="AH44" s="229">
        <f t="shared" si="15"/>
        <v>0</v>
      </c>
      <c r="AI44" s="229">
        <f t="shared" si="15"/>
        <v>0</v>
      </c>
      <c r="AJ44" s="229">
        <f t="shared" si="15"/>
        <v>0</v>
      </c>
      <c r="AK44" s="229">
        <v>0</v>
      </c>
      <c r="AL44" s="188"/>
    </row>
    <row r="45" spans="2:38" x14ac:dyDescent="0.3">
      <c r="B45" s="226" t="s">
        <v>155</v>
      </c>
      <c r="C45" s="226"/>
      <c r="D45" s="226"/>
      <c r="E45" s="226"/>
      <c r="F45" s="232" t="s">
        <v>117</v>
      </c>
      <c r="G45" s="229">
        <f>$C$10/$E$10</f>
        <v>26950.784900014485</v>
      </c>
      <c r="H45" s="229">
        <f t="shared" ref="H45:AJ45" si="16">$C$10/$E$10</f>
        <v>26950.784900014485</v>
      </c>
      <c r="I45" s="229">
        <f t="shared" si="16"/>
        <v>26950.784900014485</v>
      </c>
      <c r="J45" s="229">
        <f t="shared" si="16"/>
        <v>26950.784900014485</v>
      </c>
      <c r="K45" s="229">
        <f t="shared" si="16"/>
        <v>26950.784900014485</v>
      </c>
      <c r="L45" s="229">
        <f t="shared" si="16"/>
        <v>26950.784900014485</v>
      </c>
      <c r="M45" s="229">
        <f t="shared" si="16"/>
        <v>26950.784900014485</v>
      </c>
      <c r="N45" s="229">
        <f t="shared" si="16"/>
        <v>26950.784900014485</v>
      </c>
      <c r="O45" s="229">
        <f t="shared" si="16"/>
        <v>26950.784900014485</v>
      </c>
      <c r="P45" s="229">
        <f t="shared" si="16"/>
        <v>26950.784900014485</v>
      </c>
      <c r="Q45" s="229">
        <f t="shared" si="16"/>
        <v>26950.784900014485</v>
      </c>
      <c r="R45" s="229">
        <f t="shared" si="16"/>
        <v>26950.784900014485</v>
      </c>
      <c r="S45" s="229">
        <f t="shared" si="16"/>
        <v>26950.784900014485</v>
      </c>
      <c r="T45" s="229">
        <f t="shared" si="16"/>
        <v>26950.784900014485</v>
      </c>
      <c r="U45" s="229">
        <f t="shared" si="16"/>
        <v>26950.784900014485</v>
      </c>
      <c r="V45" s="229">
        <f t="shared" si="16"/>
        <v>26950.784900014485</v>
      </c>
      <c r="W45" s="229">
        <f t="shared" si="16"/>
        <v>26950.784900014485</v>
      </c>
      <c r="X45" s="229">
        <f t="shared" si="16"/>
        <v>26950.784900014485</v>
      </c>
      <c r="Y45" s="229">
        <f t="shared" si="16"/>
        <v>26950.784900014485</v>
      </c>
      <c r="Z45" s="229">
        <f t="shared" si="16"/>
        <v>26950.784900014485</v>
      </c>
      <c r="AA45" s="229">
        <f t="shared" si="16"/>
        <v>26950.784900014485</v>
      </c>
      <c r="AB45" s="229">
        <f t="shared" si="16"/>
        <v>26950.784900014485</v>
      </c>
      <c r="AC45" s="229">
        <f t="shared" si="16"/>
        <v>26950.784900014485</v>
      </c>
      <c r="AD45" s="229">
        <f t="shared" si="16"/>
        <v>26950.784900014485</v>
      </c>
      <c r="AE45" s="229">
        <f t="shared" si="16"/>
        <v>26950.784900014485</v>
      </c>
      <c r="AF45" s="229">
        <f t="shared" si="16"/>
        <v>26950.784900014485</v>
      </c>
      <c r="AG45" s="229">
        <f t="shared" si="16"/>
        <v>26950.784900014485</v>
      </c>
      <c r="AH45" s="229">
        <f t="shared" si="16"/>
        <v>26950.784900014485</v>
      </c>
      <c r="AI45" s="229">
        <f t="shared" si="16"/>
        <v>26950.784900014485</v>
      </c>
      <c r="AJ45" s="229">
        <f t="shared" si="16"/>
        <v>26950.784900014485</v>
      </c>
      <c r="AK45" s="229">
        <v>0</v>
      </c>
      <c r="AL45" s="188"/>
    </row>
    <row r="46" spans="2:38" x14ac:dyDescent="0.3">
      <c r="B46" s="226"/>
      <c r="C46" s="226"/>
      <c r="D46" s="226"/>
      <c r="E46" s="226"/>
      <c r="F46" s="232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188"/>
    </row>
    <row r="47" spans="2:38" x14ac:dyDescent="0.3">
      <c r="B47" s="188"/>
      <c r="C47" s="188"/>
      <c r="D47" s="188"/>
      <c r="E47" s="188"/>
      <c r="F47" s="188"/>
      <c r="G47" s="188"/>
      <c r="H47" s="188"/>
      <c r="I47" s="188"/>
      <c r="J47" s="188"/>
      <c r="K47" s="188"/>
      <c r="L47" s="188"/>
      <c r="M47" s="188"/>
      <c r="N47" s="188"/>
      <c r="O47" s="188"/>
      <c r="P47" s="188"/>
      <c r="Q47" s="188"/>
      <c r="R47" s="188"/>
      <c r="S47" s="188"/>
      <c r="T47" s="188"/>
      <c r="U47" s="188"/>
      <c r="V47" s="188"/>
      <c r="W47" s="188"/>
      <c r="X47" s="188"/>
      <c r="Y47" s="188"/>
      <c r="Z47" s="188"/>
      <c r="AA47" s="188"/>
      <c r="AB47" s="188"/>
      <c r="AC47" s="188"/>
      <c r="AD47" s="188"/>
      <c r="AE47" s="188"/>
      <c r="AF47" s="188"/>
      <c r="AG47" s="188"/>
      <c r="AH47" s="188"/>
      <c r="AI47" s="188"/>
      <c r="AJ47" s="188"/>
      <c r="AK47" s="188"/>
      <c r="AL47" s="188"/>
    </row>
    <row r="48" spans="2:38" ht="15.6" x14ac:dyDescent="0.3">
      <c r="B48" s="222" t="s">
        <v>156</v>
      </c>
      <c r="C48" s="223"/>
      <c r="D48" s="223"/>
      <c r="E48" s="223"/>
      <c r="F48" s="224" t="s">
        <v>117</v>
      </c>
      <c r="G48" s="265">
        <f>G42-G45</f>
        <v>-2458.5691551844284</v>
      </c>
      <c r="H48" s="265">
        <f t="shared" ref="H48:AJ48" si="17">H42-H45</f>
        <v>-2487.0705699379141</v>
      </c>
      <c r="I48" s="265">
        <f t="shared" si="17"/>
        <v>-2515.7144917651676</v>
      </c>
      <c r="J48" s="265">
        <f t="shared" si="17"/>
        <v>-2544.5016332015584</v>
      </c>
      <c r="K48" s="265">
        <f t="shared" si="17"/>
        <v>-2573.4327103451324</v>
      </c>
      <c r="L48" s="265">
        <f t="shared" si="17"/>
        <v>-2602.5084428744231</v>
      </c>
      <c r="M48" s="265">
        <f t="shared" si="17"/>
        <v>-2631.7295540663581</v>
      </c>
      <c r="N48" s="265">
        <f t="shared" si="17"/>
        <v>-2661.0967708142562</v>
      </c>
      <c r="O48" s="265">
        <f t="shared" si="17"/>
        <v>-2690.6108236458895</v>
      </c>
      <c r="P48" s="265">
        <f t="shared" si="17"/>
        <v>-2720.2724467416847</v>
      </c>
      <c r="Q48" s="265">
        <f t="shared" si="17"/>
        <v>-2750.0823779529564</v>
      </c>
      <c r="R48" s="265">
        <f t="shared" si="17"/>
        <v>-2780.0413588202864</v>
      </c>
      <c r="S48" s="265">
        <f t="shared" si="17"/>
        <v>-2810.1501345919532</v>
      </c>
      <c r="T48" s="265">
        <f t="shared" si="17"/>
        <v>-2840.4094542424755</v>
      </c>
      <c r="U48" s="265">
        <f t="shared" si="17"/>
        <v>-2870.8200704912524</v>
      </c>
      <c r="V48" s="265">
        <f t="shared" si="17"/>
        <v>-2901.3827398212743</v>
      </c>
      <c r="W48" s="265">
        <f t="shared" si="17"/>
        <v>-2932.0982224979452</v>
      </c>
      <c r="X48" s="265">
        <f t="shared" si="17"/>
        <v>-2962.967282587997</v>
      </c>
      <c r="Y48" s="265">
        <f t="shared" si="17"/>
        <v>-2993.9906879785049</v>
      </c>
      <c r="Z48" s="265">
        <f t="shared" si="17"/>
        <v>-3025.1692103959613</v>
      </c>
      <c r="AA48" s="265">
        <f t="shared" si="17"/>
        <v>-3056.5036254255028</v>
      </c>
      <c r="AB48" s="265">
        <f t="shared" si="17"/>
        <v>-3087.9947125301987</v>
      </c>
      <c r="AC48" s="265">
        <f t="shared" si="17"/>
        <v>-3119.6432550704121</v>
      </c>
      <c r="AD48" s="265">
        <f t="shared" si="17"/>
        <v>-3151.4500403233287</v>
      </c>
      <c r="AE48" s="265">
        <f t="shared" si="17"/>
        <v>-3183.415859502511</v>
      </c>
      <c r="AF48" s="265">
        <f t="shared" si="17"/>
        <v>-3215.541507777587</v>
      </c>
      <c r="AG48" s="265">
        <f t="shared" si="17"/>
        <v>-3247.827784294037</v>
      </c>
      <c r="AH48" s="265">
        <f t="shared" si="17"/>
        <v>-3280.2754921930718</v>
      </c>
      <c r="AI48" s="265">
        <f t="shared" si="17"/>
        <v>-3312.8854386316016</v>
      </c>
      <c r="AJ48" s="265">
        <f t="shared" si="17"/>
        <v>-3345.6584348023243</v>
      </c>
      <c r="AK48" s="265">
        <f>SUM(G48:AJ48)</f>
        <v>-86753.814288507972</v>
      </c>
      <c r="AL48" s="225"/>
    </row>
    <row r="49" spans="2:38" x14ac:dyDescent="0.3">
      <c r="B49" s="188"/>
      <c r="C49" s="188"/>
      <c r="D49" s="188"/>
      <c r="E49" s="188"/>
      <c r="F49" s="188"/>
      <c r="G49" s="188"/>
      <c r="H49" s="188"/>
      <c r="I49" s="188"/>
      <c r="J49" s="188"/>
      <c r="K49" s="188"/>
      <c r="L49" s="188"/>
      <c r="M49" s="188"/>
      <c r="N49" s="188"/>
      <c r="O49" s="188"/>
      <c r="P49" s="188"/>
      <c r="Q49" s="188"/>
      <c r="R49" s="188"/>
      <c r="S49" s="188"/>
      <c r="T49" s="188"/>
      <c r="U49" s="188"/>
      <c r="V49" s="188"/>
      <c r="W49" s="188"/>
      <c r="X49" s="188"/>
      <c r="Y49" s="188"/>
      <c r="Z49" s="188"/>
      <c r="AA49" s="188"/>
      <c r="AB49" s="188"/>
      <c r="AC49" s="188"/>
      <c r="AD49" s="188"/>
      <c r="AE49" s="188"/>
      <c r="AF49" s="188"/>
      <c r="AG49" s="188"/>
      <c r="AH49" s="188"/>
      <c r="AI49" s="188"/>
      <c r="AJ49" s="188"/>
      <c r="AK49" s="188"/>
      <c r="AL49" s="188"/>
    </row>
    <row r="50" spans="2:38" x14ac:dyDescent="0.3">
      <c r="B50" s="226" t="s">
        <v>157</v>
      </c>
      <c r="C50" s="226"/>
      <c r="D50" s="226"/>
      <c r="E50" s="226"/>
      <c r="F50" s="228" t="s">
        <v>117</v>
      </c>
      <c r="G50" s="229">
        <f>IF(G48&gt;0,G48*$I$8,0)</f>
        <v>0</v>
      </c>
      <c r="H50" s="229">
        <f t="shared" ref="H50:AJ50" si="18">IF(H48&gt;0,H48*$I$8,0)</f>
        <v>0</v>
      </c>
      <c r="I50" s="229">
        <f t="shared" si="18"/>
        <v>0</v>
      </c>
      <c r="J50" s="229">
        <f t="shared" si="18"/>
        <v>0</v>
      </c>
      <c r="K50" s="229">
        <f t="shared" si="18"/>
        <v>0</v>
      </c>
      <c r="L50" s="229">
        <f t="shared" si="18"/>
        <v>0</v>
      </c>
      <c r="M50" s="229">
        <f t="shared" si="18"/>
        <v>0</v>
      </c>
      <c r="N50" s="229">
        <f t="shared" si="18"/>
        <v>0</v>
      </c>
      <c r="O50" s="229">
        <f t="shared" si="18"/>
        <v>0</v>
      </c>
      <c r="P50" s="229">
        <f t="shared" si="18"/>
        <v>0</v>
      </c>
      <c r="Q50" s="229">
        <f t="shared" si="18"/>
        <v>0</v>
      </c>
      <c r="R50" s="229">
        <f t="shared" si="18"/>
        <v>0</v>
      </c>
      <c r="S50" s="229">
        <f t="shared" si="18"/>
        <v>0</v>
      </c>
      <c r="T50" s="229">
        <f t="shared" si="18"/>
        <v>0</v>
      </c>
      <c r="U50" s="229">
        <f t="shared" si="18"/>
        <v>0</v>
      </c>
      <c r="V50" s="229">
        <f t="shared" si="18"/>
        <v>0</v>
      </c>
      <c r="W50" s="229">
        <f t="shared" si="18"/>
        <v>0</v>
      </c>
      <c r="X50" s="229">
        <f t="shared" si="18"/>
        <v>0</v>
      </c>
      <c r="Y50" s="229">
        <f t="shared" si="18"/>
        <v>0</v>
      </c>
      <c r="Z50" s="229">
        <f t="shared" si="18"/>
        <v>0</v>
      </c>
      <c r="AA50" s="229">
        <f t="shared" si="18"/>
        <v>0</v>
      </c>
      <c r="AB50" s="229">
        <f t="shared" si="18"/>
        <v>0</v>
      </c>
      <c r="AC50" s="229">
        <f t="shared" si="18"/>
        <v>0</v>
      </c>
      <c r="AD50" s="229">
        <f t="shared" si="18"/>
        <v>0</v>
      </c>
      <c r="AE50" s="229">
        <f t="shared" si="18"/>
        <v>0</v>
      </c>
      <c r="AF50" s="229">
        <f t="shared" si="18"/>
        <v>0</v>
      </c>
      <c r="AG50" s="229">
        <f t="shared" si="18"/>
        <v>0</v>
      </c>
      <c r="AH50" s="229">
        <f t="shared" si="18"/>
        <v>0</v>
      </c>
      <c r="AI50" s="229">
        <f t="shared" si="18"/>
        <v>0</v>
      </c>
      <c r="AJ50" s="229">
        <f t="shared" si="18"/>
        <v>0</v>
      </c>
      <c r="AK50" s="229">
        <f>SUM(G50:AJ50)</f>
        <v>0</v>
      </c>
      <c r="AL50" s="188"/>
    </row>
    <row r="51" spans="2:38" x14ac:dyDescent="0.3">
      <c r="B51" s="226" t="s">
        <v>158</v>
      </c>
      <c r="C51" s="226"/>
      <c r="D51" s="226"/>
      <c r="E51" s="226"/>
      <c r="F51" s="228" t="s">
        <v>117</v>
      </c>
      <c r="G51" s="229">
        <f>IF(G48&gt;0,G48*$I$9,0)</f>
        <v>0</v>
      </c>
      <c r="H51" s="229">
        <f t="shared" ref="H51:AJ51" si="19">IF(H48&gt;0,H48*$I$9,0)</f>
        <v>0</v>
      </c>
      <c r="I51" s="229">
        <f t="shared" si="19"/>
        <v>0</v>
      </c>
      <c r="J51" s="229">
        <f t="shared" si="19"/>
        <v>0</v>
      </c>
      <c r="K51" s="229">
        <f t="shared" si="19"/>
        <v>0</v>
      </c>
      <c r="L51" s="229">
        <f t="shared" si="19"/>
        <v>0</v>
      </c>
      <c r="M51" s="229">
        <f t="shared" si="19"/>
        <v>0</v>
      </c>
      <c r="N51" s="229">
        <f t="shared" si="19"/>
        <v>0</v>
      </c>
      <c r="O51" s="229">
        <f t="shared" si="19"/>
        <v>0</v>
      </c>
      <c r="P51" s="229">
        <f t="shared" si="19"/>
        <v>0</v>
      </c>
      <c r="Q51" s="229">
        <f t="shared" si="19"/>
        <v>0</v>
      </c>
      <c r="R51" s="229">
        <f t="shared" si="19"/>
        <v>0</v>
      </c>
      <c r="S51" s="229">
        <f t="shared" si="19"/>
        <v>0</v>
      </c>
      <c r="T51" s="229">
        <f t="shared" si="19"/>
        <v>0</v>
      </c>
      <c r="U51" s="229">
        <f t="shared" si="19"/>
        <v>0</v>
      </c>
      <c r="V51" s="229">
        <f t="shared" si="19"/>
        <v>0</v>
      </c>
      <c r="W51" s="229">
        <f t="shared" si="19"/>
        <v>0</v>
      </c>
      <c r="X51" s="229">
        <f t="shared" si="19"/>
        <v>0</v>
      </c>
      <c r="Y51" s="229">
        <f t="shared" si="19"/>
        <v>0</v>
      </c>
      <c r="Z51" s="229">
        <f t="shared" si="19"/>
        <v>0</v>
      </c>
      <c r="AA51" s="229">
        <f t="shared" si="19"/>
        <v>0</v>
      </c>
      <c r="AB51" s="229">
        <f t="shared" si="19"/>
        <v>0</v>
      </c>
      <c r="AC51" s="229">
        <f t="shared" si="19"/>
        <v>0</v>
      </c>
      <c r="AD51" s="229">
        <f t="shared" si="19"/>
        <v>0</v>
      </c>
      <c r="AE51" s="229">
        <f t="shared" si="19"/>
        <v>0</v>
      </c>
      <c r="AF51" s="229">
        <f t="shared" si="19"/>
        <v>0</v>
      </c>
      <c r="AG51" s="229">
        <f t="shared" si="19"/>
        <v>0</v>
      </c>
      <c r="AH51" s="229">
        <f t="shared" si="19"/>
        <v>0</v>
      </c>
      <c r="AI51" s="229">
        <f t="shared" si="19"/>
        <v>0</v>
      </c>
      <c r="AJ51" s="229">
        <f t="shared" si="19"/>
        <v>0</v>
      </c>
      <c r="AK51" s="229">
        <f>SUM(G51:AJ51)</f>
        <v>0</v>
      </c>
      <c r="AL51" s="188"/>
    </row>
    <row r="52" spans="2:38" ht="16.8" x14ac:dyDescent="0.4">
      <c r="B52" s="226" t="s">
        <v>130</v>
      </c>
      <c r="C52" s="226"/>
      <c r="D52" s="245"/>
      <c r="E52" s="246">
        <f>+C7/2.1*0.02*1.05*65*I10*0.05</f>
        <v>278.53636194164972</v>
      </c>
      <c r="F52" s="228" t="s">
        <v>117</v>
      </c>
      <c r="G52" s="229">
        <f t="shared" ref="G52:AJ52" si="20">$E$52</f>
        <v>278.53636194164972</v>
      </c>
      <c r="H52" s="229">
        <f t="shared" si="20"/>
        <v>278.53636194164972</v>
      </c>
      <c r="I52" s="229">
        <f t="shared" si="20"/>
        <v>278.53636194164972</v>
      </c>
      <c r="J52" s="229">
        <f t="shared" si="20"/>
        <v>278.53636194164972</v>
      </c>
      <c r="K52" s="229">
        <f t="shared" si="20"/>
        <v>278.53636194164972</v>
      </c>
      <c r="L52" s="229">
        <f t="shared" si="20"/>
        <v>278.53636194164972</v>
      </c>
      <c r="M52" s="229">
        <f t="shared" si="20"/>
        <v>278.53636194164972</v>
      </c>
      <c r="N52" s="229">
        <f t="shared" si="20"/>
        <v>278.53636194164972</v>
      </c>
      <c r="O52" s="229">
        <f t="shared" si="20"/>
        <v>278.53636194164972</v>
      </c>
      <c r="P52" s="229">
        <f t="shared" si="20"/>
        <v>278.53636194164972</v>
      </c>
      <c r="Q52" s="229">
        <f t="shared" si="20"/>
        <v>278.53636194164972</v>
      </c>
      <c r="R52" s="229">
        <f t="shared" si="20"/>
        <v>278.53636194164972</v>
      </c>
      <c r="S52" s="229">
        <f t="shared" si="20"/>
        <v>278.53636194164972</v>
      </c>
      <c r="T52" s="229">
        <f t="shared" si="20"/>
        <v>278.53636194164972</v>
      </c>
      <c r="U52" s="229">
        <f t="shared" si="20"/>
        <v>278.53636194164972</v>
      </c>
      <c r="V52" s="229">
        <f t="shared" si="20"/>
        <v>278.53636194164972</v>
      </c>
      <c r="W52" s="229">
        <f t="shared" si="20"/>
        <v>278.53636194164972</v>
      </c>
      <c r="X52" s="229">
        <f t="shared" si="20"/>
        <v>278.53636194164972</v>
      </c>
      <c r="Y52" s="229">
        <f t="shared" si="20"/>
        <v>278.53636194164972</v>
      </c>
      <c r="Z52" s="229">
        <f t="shared" si="20"/>
        <v>278.53636194164972</v>
      </c>
      <c r="AA52" s="229">
        <f t="shared" si="20"/>
        <v>278.53636194164972</v>
      </c>
      <c r="AB52" s="229">
        <f t="shared" si="20"/>
        <v>278.53636194164972</v>
      </c>
      <c r="AC52" s="229">
        <f t="shared" si="20"/>
        <v>278.53636194164972</v>
      </c>
      <c r="AD52" s="229">
        <f t="shared" si="20"/>
        <v>278.53636194164972</v>
      </c>
      <c r="AE52" s="229">
        <f t="shared" si="20"/>
        <v>278.53636194164972</v>
      </c>
      <c r="AF52" s="229">
        <f t="shared" si="20"/>
        <v>278.53636194164972</v>
      </c>
      <c r="AG52" s="229">
        <f t="shared" si="20"/>
        <v>278.53636194164972</v>
      </c>
      <c r="AH52" s="229">
        <f t="shared" si="20"/>
        <v>278.53636194164972</v>
      </c>
      <c r="AI52" s="229">
        <f t="shared" si="20"/>
        <v>278.53636194164972</v>
      </c>
      <c r="AJ52" s="229">
        <f t="shared" si="20"/>
        <v>278.53636194164972</v>
      </c>
      <c r="AK52" s="229">
        <f>SUM(G52:AJ52)</f>
        <v>8356.0908582494885</v>
      </c>
      <c r="AL52" s="188"/>
    </row>
    <row r="53" spans="2:38" x14ac:dyDescent="0.3">
      <c r="B53" s="188"/>
      <c r="C53" s="188"/>
      <c r="D53" s="188"/>
      <c r="E53" s="188"/>
      <c r="F53" s="188"/>
      <c r="G53" s="188"/>
      <c r="H53" s="188"/>
      <c r="I53" s="188"/>
      <c r="J53" s="188"/>
      <c r="K53" s="188"/>
      <c r="L53" s="188"/>
      <c r="M53" s="188"/>
      <c r="N53" s="188"/>
      <c r="O53" s="188"/>
      <c r="P53" s="188"/>
      <c r="Q53" s="188"/>
      <c r="R53" s="188"/>
      <c r="S53" s="188"/>
      <c r="T53" s="188"/>
      <c r="U53" s="188"/>
      <c r="V53" s="188"/>
      <c r="W53" s="188"/>
      <c r="X53" s="188"/>
      <c r="Y53" s="188"/>
      <c r="Z53" s="188"/>
      <c r="AA53" s="188"/>
      <c r="AB53" s="188"/>
      <c r="AC53" s="188"/>
      <c r="AD53" s="188"/>
      <c r="AE53" s="188"/>
      <c r="AF53" s="188"/>
      <c r="AG53" s="188"/>
      <c r="AH53" s="188"/>
      <c r="AI53" s="188"/>
      <c r="AJ53" s="188"/>
      <c r="AK53" s="188"/>
      <c r="AL53" s="188"/>
    </row>
    <row r="54" spans="2:38" ht="15.6" x14ac:dyDescent="0.3">
      <c r="B54" s="222" t="s">
        <v>159</v>
      </c>
      <c r="C54" s="223"/>
      <c r="D54" s="223"/>
      <c r="E54" s="223"/>
      <c r="F54" s="247">
        <f>-C10</f>
        <v>-808523.5470004346</v>
      </c>
      <c r="G54" s="240">
        <f>G42-G50-G51-G52</f>
        <v>24213.679382888407</v>
      </c>
      <c r="H54" s="240">
        <f t="shared" ref="H54:AJ54" si="21">H42-H50-H51-H52</f>
        <v>24185.177968134922</v>
      </c>
      <c r="I54" s="240">
        <f t="shared" si="21"/>
        <v>24156.534046307668</v>
      </c>
      <c r="J54" s="240">
        <f t="shared" si="21"/>
        <v>24127.746904871277</v>
      </c>
      <c r="K54" s="240">
        <f t="shared" si="21"/>
        <v>24098.815827727703</v>
      </c>
      <c r="L54" s="240">
        <f t="shared" si="21"/>
        <v>24069.740095198413</v>
      </c>
      <c r="M54" s="240">
        <f t="shared" si="21"/>
        <v>24040.518984006478</v>
      </c>
      <c r="N54" s="240">
        <f t="shared" si="21"/>
        <v>24011.15176725858</v>
      </c>
      <c r="O54" s="240">
        <f t="shared" si="21"/>
        <v>23981.637714426946</v>
      </c>
      <c r="P54" s="240">
        <f t="shared" si="21"/>
        <v>23951.976091331151</v>
      </c>
      <c r="Q54" s="240">
        <f t="shared" si="21"/>
        <v>23922.166160119879</v>
      </c>
      <c r="R54" s="240">
        <f t="shared" si="21"/>
        <v>23892.207179252549</v>
      </c>
      <c r="S54" s="240">
        <f t="shared" si="21"/>
        <v>23862.098403480883</v>
      </c>
      <c r="T54" s="240">
        <f t="shared" si="21"/>
        <v>23831.83908383036</v>
      </c>
      <c r="U54" s="240">
        <f t="shared" si="21"/>
        <v>23801.428467581583</v>
      </c>
      <c r="V54" s="240">
        <f t="shared" si="21"/>
        <v>23770.865798251562</v>
      </c>
      <c r="W54" s="240">
        <f t="shared" si="21"/>
        <v>23740.150315574891</v>
      </c>
      <c r="X54" s="240">
        <f t="shared" si="21"/>
        <v>23709.281255484839</v>
      </c>
      <c r="Y54" s="240">
        <f t="shared" si="21"/>
        <v>23678.257850094331</v>
      </c>
      <c r="Z54" s="240">
        <f t="shared" si="21"/>
        <v>23647.079327676875</v>
      </c>
      <c r="AA54" s="240">
        <f t="shared" si="21"/>
        <v>23615.744912647333</v>
      </c>
      <c r="AB54" s="240">
        <f t="shared" si="21"/>
        <v>23584.253825542637</v>
      </c>
      <c r="AC54" s="240">
        <f t="shared" si="21"/>
        <v>23552.605283002424</v>
      </c>
      <c r="AD54" s="240">
        <f t="shared" si="21"/>
        <v>23520.798497749507</v>
      </c>
      <c r="AE54" s="240">
        <f t="shared" si="21"/>
        <v>23488.832678570325</v>
      </c>
      <c r="AF54" s="240">
        <f t="shared" si="21"/>
        <v>23456.707030295249</v>
      </c>
      <c r="AG54" s="240">
        <f t="shared" si="21"/>
        <v>23424.420753778799</v>
      </c>
      <c r="AH54" s="240">
        <f t="shared" si="21"/>
        <v>23391.973045879764</v>
      </c>
      <c r="AI54" s="240">
        <f t="shared" si="21"/>
        <v>23359.363099441234</v>
      </c>
      <c r="AJ54" s="240">
        <f t="shared" si="21"/>
        <v>23326.590103270511</v>
      </c>
      <c r="AK54" s="240">
        <f>SUM(F54:AJ54)</f>
        <v>-95109.905146757621</v>
      </c>
      <c r="AL54" s="225"/>
    </row>
    <row r="55" spans="2:38" x14ac:dyDescent="0.3">
      <c r="B55" s="188"/>
      <c r="C55" s="188"/>
      <c r="D55" s="188"/>
      <c r="E55" s="188"/>
      <c r="F55" s="188"/>
      <c r="G55" s="21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188"/>
      <c r="W55" s="188"/>
      <c r="X55" s="188"/>
      <c r="Y55" s="188"/>
      <c r="Z55" s="188"/>
      <c r="AA55" s="188"/>
      <c r="AB55" s="188"/>
      <c r="AC55" s="188"/>
      <c r="AD55" s="188"/>
      <c r="AE55" s="188"/>
      <c r="AF55" s="188"/>
      <c r="AG55" s="188"/>
      <c r="AH55" s="188"/>
      <c r="AI55" s="188"/>
      <c r="AJ55" s="188"/>
      <c r="AK55" s="188"/>
      <c r="AL55" s="188"/>
    </row>
    <row r="56" spans="2:38" ht="15.6" x14ac:dyDescent="0.3">
      <c r="B56" s="222" t="s">
        <v>160</v>
      </c>
      <c r="C56" s="248">
        <f>+F54</f>
        <v>-808523.5470004346</v>
      </c>
      <c r="D56" s="249"/>
      <c r="E56" s="249"/>
      <c r="F56" s="250"/>
      <c r="G56" s="248">
        <f>F54+G54</f>
        <v>-784309.86761754623</v>
      </c>
      <c r="H56" s="248">
        <f t="shared" ref="H56:AD56" si="22">+G56+H54</f>
        <v>-760124.68964941136</v>
      </c>
      <c r="I56" s="248">
        <f t="shared" si="22"/>
        <v>-735968.15560310369</v>
      </c>
      <c r="J56" s="248">
        <f t="shared" si="22"/>
        <v>-711840.40869823238</v>
      </c>
      <c r="K56" s="248">
        <f t="shared" si="22"/>
        <v>-687741.59287050471</v>
      </c>
      <c r="L56" s="248">
        <f t="shared" si="22"/>
        <v>-663671.85277530632</v>
      </c>
      <c r="M56" s="248">
        <f t="shared" si="22"/>
        <v>-639631.33379129984</v>
      </c>
      <c r="N56" s="248">
        <f t="shared" si="22"/>
        <v>-615620.18202404131</v>
      </c>
      <c r="O56" s="248">
        <f t="shared" si="22"/>
        <v>-591638.54430961434</v>
      </c>
      <c r="P56" s="248">
        <f t="shared" si="22"/>
        <v>-567686.56821828324</v>
      </c>
      <c r="Q56" s="248">
        <f t="shared" si="22"/>
        <v>-543764.40205816331</v>
      </c>
      <c r="R56" s="248">
        <f t="shared" si="22"/>
        <v>-519872.19487891078</v>
      </c>
      <c r="S56" s="248">
        <f t="shared" si="22"/>
        <v>-496010.09647542989</v>
      </c>
      <c r="T56" s="248">
        <f t="shared" si="22"/>
        <v>-472178.25739159953</v>
      </c>
      <c r="U56" s="248">
        <f t="shared" si="22"/>
        <v>-448376.82892401796</v>
      </c>
      <c r="V56" s="248">
        <f t="shared" si="22"/>
        <v>-424605.96312576637</v>
      </c>
      <c r="W56" s="248">
        <f t="shared" si="22"/>
        <v>-400865.81281019148</v>
      </c>
      <c r="X56" s="248">
        <f t="shared" si="22"/>
        <v>-377156.53155470663</v>
      </c>
      <c r="Y56" s="248">
        <f t="shared" si="22"/>
        <v>-353478.27370461228</v>
      </c>
      <c r="Z56" s="248">
        <f t="shared" si="22"/>
        <v>-329831.19437693543</v>
      </c>
      <c r="AA56" s="248">
        <f t="shared" si="22"/>
        <v>-306215.44946428807</v>
      </c>
      <c r="AB56" s="248">
        <f t="shared" si="22"/>
        <v>-282631.19563874544</v>
      </c>
      <c r="AC56" s="248">
        <f t="shared" si="22"/>
        <v>-259078.59035574301</v>
      </c>
      <c r="AD56" s="248">
        <f t="shared" si="22"/>
        <v>-235557.79185799352</v>
      </c>
      <c r="AE56" s="248">
        <f t="shared" ref="AE56:AJ56" si="23">+AD56+AE54</f>
        <v>-212068.9591794232</v>
      </c>
      <c r="AF56" s="248">
        <f t="shared" si="23"/>
        <v>-188612.25214912795</v>
      </c>
      <c r="AG56" s="248">
        <f t="shared" si="23"/>
        <v>-165187.83139534915</v>
      </c>
      <c r="AH56" s="248">
        <f t="shared" si="23"/>
        <v>-141795.85834946937</v>
      </c>
      <c r="AI56" s="248">
        <f t="shared" si="23"/>
        <v>-118436.49525002814</v>
      </c>
      <c r="AJ56" s="248">
        <f t="shared" si="23"/>
        <v>-95109.905146757621</v>
      </c>
      <c r="AK56" s="188"/>
      <c r="AL56" s="188"/>
    </row>
    <row r="57" spans="2:38" x14ac:dyDescent="0.3">
      <c r="B57" s="188"/>
      <c r="C57" s="188"/>
      <c r="D57" s="188"/>
      <c r="E57" s="188"/>
      <c r="F57" s="188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188"/>
      <c r="W57" s="188"/>
      <c r="X57" s="188"/>
      <c r="Y57" s="188"/>
      <c r="Z57" s="188"/>
      <c r="AA57" s="188"/>
      <c r="AB57" s="188"/>
      <c r="AC57" s="188"/>
      <c r="AD57" s="188"/>
      <c r="AE57" s="188"/>
      <c r="AF57" s="188"/>
      <c r="AG57" s="188"/>
      <c r="AH57" s="188"/>
      <c r="AI57" s="188"/>
      <c r="AJ57" s="188"/>
      <c r="AK57" s="188"/>
      <c r="AL57" s="188"/>
    </row>
    <row r="58" spans="2:38" x14ac:dyDescent="0.3">
      <c r="B58" s="188"/>
      <c r="C58" s="188"/>
      <c r="D58" s="188"/>
      <c r="E58" s="188"/>
      <c r="F58" s="188"/>
      <c r="G58" s="189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188"/>
      <c r="W58" s="188"/>
      <c r="X58" s="188"/>
      <c r="Y58" s="188"/>
      <c r="Z58" s="188"/>
      <c r="AA58" s="188"/>
      <c r="AB58" s="188"/>
      <c r="AC58" s="188"/>
      <c r="AD58" s="188"/>
      <c r="AE58" s="188"/>
      <c r="AF58" s="188"/>
      <c r="AG58" s="188"/>
      <c r="AH58" s="188"/>
      <c r="AI58" s="188"/>
      <c r="AJ58" s="188"/>
      <c r="AK58" s="188"/>
      <c r="AL58" s="188"/>
    </row>
    <row r="59" spans="2:38" ht="15.6" x14ac:dyDescent="0.3">
      <c r="B59" s="222" t="s">
        <v>161</v>
      </c>
      <c r="C59" s="223"/>
      <c r="D59" s="223"/>
      <c r="E59" s="223"/>
      <c r="F59" s="223"/>
      <c r="G59" s="251">
        <f>AK54</f>
        <v>-95109.905146757621</v>
      </c>
      <c r="H59" s="252"/>
      <c r="I59" s="252"/>
      <c r="J59" s="252"/>
      <c r="K59" s="252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25"/>
    </row>
    <row r="60" spans="2:38" ht="15.6" x14ac:dyDescent="0.3">
      <c r="B60" s="188"/>
      <c r="C60" s="188"/>
      <c r="D60" s="188"/>
      <c r="E60" s="188"/>
      <c r="F60" s="188"/>
      <c r="G60" s="189"/>
      <c r="H60" s="252"/>
      <c r="I60" s="252"/>
      <c r="J60" s="252"/>
      <c r="K60" s="252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2"/>
      <c r="W60" s="252"/>
      <c r="X60" s="252"/>
      <c r="Y60" s="252"/>
      <c r="Z60" s="252"/>
      <c r="AA60" s="252"/>
      <c r="AB60" s="252"/>
      <c r="AC60" s="252"/>
      <c r="AD60" s="252"/>
      <c r="AE60" s="252"/>
      <c r="AF60" s="252"/>
      <c r="AG60" s="252"/>
      <c r="AH60" s="252"/>
      <c r="AI60" s="252"/>
      <c r="AJ60" s="252"/>
      <c r="AK60" s="252"/>
      <c r="AL60" s="188"/>
    </row>
    <row r="61" spans="2:38" ht="15.6" x14ac:dyDescent="0.3">
      <c r="B61" s="188"/>
      <c r="C61" s="188"/>
      <c r="D61" s="188"/>
      <c r="E61" s="188"/>
      <c r="F61" s="188"/>
      <c r="G61" s="189"/>
      <c r="H61" s="252"/>
      <c r="I61" s="252"/>
      <c r="J61" s="252"/>
      <c r="K61" s="252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2"/>
      <c r="W61" s="252"/>
      <c r="X61" s="252"/>
      <c r="Y61" s="252"/>
      <c r="Z61" s="252"/>
      <c r="AA61" s="252"/>
      <c r="AB61" s="252"/>
      <c r="AC61" s="252"/>
      <c r="AD61" s="252"/>
      <c r="AE61" s="252"/>
      <c r="AF61" s="252"/>
      <c r="AG61" s="252"/>
      <c r="AH61" s="252"/>
      <c r="AI61" s="252"/>
      <c r="AJ61" s="252"/>
      <c r="AK61" s="252"/>
      <c r="AL61" s="188"/>
    </row>
    <row r="62" spans="2:38" ht="15.6" x14ac:dyDescent="0.3">
      <c r="B62" s="222" t="s">
        <v>162</v>
      </c>
      <c r="C62" s="223"/>
      <c r="D62" s="223"/>
      <c r="E62" s="223"/>
      <c r="F62" s="223"/>
      <c r="G62" s="253">
        <f>G42/C8</f>
        <v>3.0292520033206767E-2</v>
      </c>
      <c r="H62" s="225"/>
      <c r="I62" s="254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</row>
    <row r="63" spans="2:38" ht="15" thickBot="1" x14ac:dyDescent="0.35">
      <c r="B63" s="188"/>
      <c r="C63" s="188"/>
      <c r="D63" s="188"/>
      <c r="E63" s="188"/>
      <c r="F63" s="188"/>
      <c r="G63" s="189"/>
      <c r="H63" s="191"/>
      <c r="I63" s="191"/>
      <c r="J63" s="191"/>
      <c r="K63" s="191"/>
      <c r="L63" s="191"/>
      <c r="M63" s="191"/>
      <c r="N63" s="191"/>
      <c r="O63" s="191"/>
      <c r="P63" s="191"/>
      <c r="Q63" s="191"/>
      <c r="R63" s="191"/>
      <c r="S63" s="191"/>
      <c r="T63" s="191"/>
      <c r="U63" s="191"/>
      <c r="V63" s="188"/>
      <c r="W63" s="188"/>
      <c r="X63" s="188"/>
      <c r="Y63" s="188"/>
      <c r="Z63" s="188"/>
      <c r="AA63" s="188"/>
      <c r="AB63" s="188"/>
      <c r="AC63" s="188"/>
      <c r="AD63" s="188"/>
      <c r="AE63" s="188"/>
      <c r="AF63" s="188"/>
      <c r="AG63" s="188"/>
      <c r="AH63" s="188"/>
      <c r="AI63" s="188"/>
      <c r="AJ63" s="188"/>
      <c r="AK63" s="188"/>
      <c r="AL63" s="188"/>
    </row>
    <row r="64" spans="2:38" ht="16.2" thickBot="1" x14ac:dyDescent="0.35">
      <c r="B64" s="255" t="s">
        <v>163</v>
      </c>
      <c r="C64" s="256"/>
      <c r="D64" s="256"/>
      <c r="E64" s="256"/>
      <c r="F64" s="256"/>
      <c r="G64" s="257">
        <f>G54/C10</f>
        <v>2.9948020033206766E-2</v>
      </c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</row>
    <row r="65" spans="2:38" x14ac:dyDescent="0.3">
      <c r="B65" s="188"/>
      <c r="C65" s="188"/>
      <c r="D65" s="188"/>
      <c r="E65" s="188"/>
      <c r="F65" s="188"/>
      <c r="G65" s="189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  <c r="S65" s="191"/>
      <c r="T65" s="191"/>
      <c r="U65" s="191"/>
      <c r="V65" s="188"/>
      <c r="W65" s="188"/>
      <c r="X65" s="188"/>
      <c r="Y65" s="188"/>
      <c r="Z65" s="188"/>
      <c r="AA65" s="188"/>
      <c r="AB65" s="188"/>
      <c r="AC65" s="188"/>
      <c r="AD65" s="188"/>
      <c r="AE65" s="188"/>
      <c r="AF65" s="188"/>
      <c r="AG65" s="188"/>
      <c r="AH65" s="188"/>
      <c r="AI65" s="188"/>
      <c r="AJ65" s="188"/>
      <c r="AK65" s="188"/>
      <c r="AL65" s="188"/>
    </row>
    <row r="66" spans="2:38" ht="15.6" x14ac:dyDescent="0.3">
      <c r="B66" s="258" t="s">
        <v>164</v>
      </c>
      <c r="C66" s="259"/>
      <c r="D66" s="259"/>
      <c r="E66" s="259"/>
      <c r="F66" s="259"/>
      <c r="G66" s="260">
        <f>COUNTIF(G56:AJ56,"&lt;0")+1</f>
        <v>31</v>
      </c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</row>
    <row r="67" spans="2:38" x14ac:dyDescent="0.3">
      <c r="B67" s="261"/>
      <c r="C67" s="262"/>
      <c r="D67" s="262"/>
      <c r="E67" s="262"/>
      <c r="F67" s="262"/>
      <c r="G67" s="263"/>
      <c r="H67" s="188"/>
      <c r="I67" s="188"/>
      <c r="J67" s="188"/>
      <c r="K67" s="188"/>
      <c r="L67" s="188"/>
      <c r="M67" s="188"/>
      <c r="N67" s="188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88"/>
      <c r="AA67" s="188"/>
      <c r="AB67" s="188"/>
      <c r="AC67" s="188"/>
      <c r="AD67" s="188"/>
      <c r="AE67" s="188"/>
      <c r="AF67" s="188"/>
      <c r="AG67" s="188"/>
      <c r="AH67" s="188"/>
      <c r="AI67" s="188"/>
      <c r="AJ67" s="188"/>
      <c r="AK67" s="188"/>
      <c r="AL67" s="188"/>
    </row>
    <row r="68" spans="2:38" x14ac:dyDescent="0.3">
      <c r="B68" s="219" t="s">
        <v>165</v>
      </c>
      <c r="C68" s="188"/>
      <c r="D68" s="188"/>
      <c r="E68" s="188"/>
      <c r="F68" s="188"/>
      <c r="G68" s="188"/>
      <c r="H68" s="188"/>
      <c r="I68" s="188"/>
      <c r="J68" s="188"/>
      <c r="K68" s="188"/>
      <c r="L68" s="188"/>
      <c r="M68" s="188"/>
      <c r="N68" s="188"/>
      <c r="O68" s="188"/>
      <c r="P68" s="188"/>
      <c r="Q68" s="188"/>
      <c r="R68" s="188"/>
      <c r="S68" s="188"/>
      <c r="T68" s="188"/>
      <c r="U68" s="188"/>
      <c r="V68" s="188"/>
      <c r="W68" s="188"/>
      <c r="X68" s="188"/>
      <c r="Y68" s="188"/>
      <c r="Z68" s="188"/>
      <c r="AA68" s="188"/>
      <c r="AB68" s="188"/>
      <c r="AC68" s="188"/>
      <c r="AD68" s="188"/>
      <c r="AE68" s="188"/>
      <c r="AF68" s="188"/>
      <c r="AG68" s="188"/>
      <c r="AH68" s="188"/>
      <c r="AI68" s="188"/>
      <c r="AJ68" s="188"/>
      <c r="AK68" s="188"/>
      <c r="AL68" s="188"/>
    </row>
    <row r="69" spans="2:38" x14ac:dyDescent="0.3">
      <c r="B69" s="219" t="s">
        <v>166</v>
      </c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  <c r="R69" s="188"/>
      <c r="S69" s="188"/>
      <c r="T69" s="188"/>
      <c r="U69" s="188"/>
      <c r="V69" s="188"/>
      <c r="W69" s="188"/>
      <c r="X69" s="188"/>
      <c r="Y69" s="188"/>
      <c r="Z69" s="188"/>
      <c r="AA69" s="188"/>
      <c r="AB69" s="188"/>
      <c r="AC69" s="188"/>
      <c r="AD69" s="188"/>
      <c r="AE69" s="188"/>
      <c r="AF69" s="188"/>
      <c r="AG69" s="188"/>
      <c r="AH69" s="188"/>
      <c r="AI69" s="188"/>
      <c r="AJ69" s="188"/>
      <c r="AK69" s="188"/>
      <c r="AL69" s="188"/>
    </row>
    <row r="70" spans="2:38" x14ac:dyDescent="0.3">
      <c r="B70" s="219" t="s">
        <v>167</v>
      </c>
      <c r="C70" s="188"/>
      <c r="D70" s="188"/>
      <c r="E70" s="188"/>
      <c r="F70" s="188"/>
      <c r="G70" s="188"/>
      <c r="H70" s="188"/>
      <c r="I70" s="188"/>
      <c r="J70" s="188"/>
      <c r="K70" s="188"/>
      <c r="L70" s="188"/>
      <c r="M70" s="188"/>
      <c r="N70" s="188"/>
      <c r="O70" s="188"/>
      <c r="P70" s="188"/>
      <c r="Q70" s="188"/>
      <c r="R70" s="188"/>
      <c r="S70" s="188"/>
      <c r="T70" s="188"/>
      <c r="U70" s="188"/>
      <c r="V70" s="188"/>
      <c r="W70" s="188"/>
      <c r="X70" s="188"/>
      <c r="Y70" s="188"/>
      <c r="Z70" s="188"/>
      <c r="AA70" s="188"/>
      <c r="AB70" s="188"/>
      <c r="AC70" s="188"/>
      <c r="AD70" s="188"/>
      <c r="AE70" s="188"/>
      <c r="AF70" s="188"/>
      <c r="AG70" s="188"/>
      <c r="AH70" s="188"/>
      <c r="AI70" s="188"/>
      <c r="AJ70" s="188"/>
      <c r="AK70" s="188"/>
      <c r="AL70" s="188"/>
    </row>
    <row r="71" spans="2:38" x14ac:dyDescent="0.3">
      <c r="B71" s="219" t="s">
        <v>168</v>
      </c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  <c r="R71" s="188"/>
      <c r="S71" s="188"/>
      <c r="T71" s="188"/>
      <c r="U71" s="188"/>
      <c r="V71" s="188"/>
      <c r="W71" s="188"/>
      <c r="X71" s="188"/>
      <c r="Y71" s="188"/>
      <c r="Z71" s="188"/>
      <c r="AA71" s="188"/>
      <c r="AB71" s="188"/>
      <c r="AC71" s="188"/>
      <c r="AD71" s="188"/>
      <c r="AE71" s="188"/>
      <c r="AF71" s="188"/>
      <c r="AG71" s="188"/>
      <c r="AH71" s="188"/>
      <c r="AI71" s="188"/>
      <c r="AJ71" s="188"/>
      <c r="AK71" s="188"/>
      <c r="AL71" s="188"/>
    </row>
    <row r="72" spans="2:38" x14ac:dyDescent="0.3">
      <c r="B72" s="264"/>
      <c r="C72" s="188"/>
      <c r="D72" s="188"/>
      <c r="E72" s="188"/>
      <c r="F72" s="188"/>
      <c r="G72" s="188"/>
      <c r="H72" s="188"/>
      <c r="I72" s="188"/>
      <c r="J72" s="188"/>
      <c r="K72" s="188"/>
      <c r="L72" s="188"/>
      <c r="M72" s="188"/>
      <c r="N72" s="188"/>
      <c r="O72" s="188"/>
      <c r="P72" s="188"/>
      <c r="Q72" s="188"/>
      <c r="R72" s="188"/>
      <c r="S72" s="188"/>
      <c r="T72" s="188"/>
      <c r="U72" s="188"/>
      <c r="V72" s="188"/>
      <c r="W72" s="188"/>
      <c r="X72" s="188"/>
      <c r="Y72" s="188"/>
      <c r="Z72" s="188"/>
      <c r="AA72" s="188"/>
      <c r="AB72" s="188"/>
      <c r="AC72" s="188"/>
      <c r="AD72" s="188"/>
      <c r="AE72" s="188"/>
      <c r="AF72" s="188"/>
      <c r="AG72" s="188"/>
      <c r="AH72" s="188"/>
      <c r="AI72" s="188"/>
      <c r="AJ72" s="188"/>
      <c r="AK72" s="188"/>
      <c r="AL72" s="188"/>
    </row>
  </sheetData>
  <dataValidations disablePrompts="1" count="1">
    <dataValidation type="list" allowBlank="1" showInputMessage="1" showErrorMessage="1" sqref="C17:C21" xr:uid="{2BF3EDEA-6024-4F24-B64C-CF3AE83A49DB}">
      <formula1>"180,200"</formula1>
    </dataValidation>
  </dataValidations>
  <hyperlinks>
    <hyperlink ref="D11" r:id="rId1" xr:uid="{D814CB72-8E3A-4B3C-9DE2-112786D7E206}"/>
  </hyperlinks>
  <pageMargins left="0.7" right="0.7" top="0.75" bottom="0.75" header="0.3" footer="0.3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AC883-D880-4189-BB22-C90B45473237}">
  <dimension ref="B1:AL72"/>
  <sheetViews>
    <sheetView topLeftCell="A31" zoomScale="70" zoomScaleNormal="70" workbookViewId="0">
      <selection activeCell="J66" sqref="J66"/>
    </sheetView>
  </sheetViews>
  <sheetFormatPr defaultRowHeight="14.4" x14ac:dyDescent="0.3"/>
  <cols>
    <col min="2" max="38" width="20.77734375" customWidth="1"/>
  </cols>
  <sheetData>
    <row r="1" spans="2:38" x14ac:dyDescent="0.3">
      <c r="B1" s="187"/>
      <c r="C1" s="188"/>
      <c r="D1" s="188"/>
      <c r="E1" s="188"/>
      <c r="F1" s="188"/>
      <c r="G1" s="189"/>
      <c r="H1" s="190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</row>
    <row r="2" spans="2:38" ht="15.6" x14ac:dyDescent="0.3">
      <c r="B2" s="192" t="s">
        <v>114</v>
      </c>
      <c r="C2" s="193">
        <f>'Producibilità Vasca di carico F'!Q6</f>
        <v>95</v>
      </c>
      <c r="D2" s="194" t="s">
        <v>115</v>
      </c>
      <c r="E2" s="195"/>
      <c r="F2" s="195"/>
      <c r="G2" s="196"/>
      <c r="H2" s="195"/>
      <c r="I2" s="195"/>
      <c r="J2" s="195"/>
      <c r="K2" s="195"/>
      <c r="L2" s="191"/>
      <c r="M2" s="191"/>
      <c r="N2" s="191"/>
      <c r="O2" s="191"/>
      <c r="P2" s="191"/>
      <c r="Q2" s="191"/>
      <c r="R2" s="191"/>
      <c r="S2" s="191"/>
      <c r="T2" s="195"/>
      <c r="U2" s="195"/>
      <c r="V2" s="195"/>
      <c r="W2" s="195"/>
      <c r="X2" s="195"/>
      <c r="Y2" s="195"/>
      <c r="Z2" s="195"/>
      <c r="AA2" s="195"/>
      <c r="AB2" s="195"/>
      <c r="AC2" s="195"/>
      <c r="AD2" s="195"/>
      <c r="AE2" s="195"/>
      <c r="AF2" s="195"/>
      <c r="AG2" s="195"/>
      <c r="AH2" s="195"/>
      <c r="AI2" s="195"/>
      <c r="AJ2" s="195"/>
      <c r="AK2" s="195"/>
      <c r="AL2" s="195"/>
    </row>
    <row r="3" spans="2:38" ht="15.6" x14ac:dyDescent="0.3">
      <c r="B3" s="192"/>
      <c r="C3" s="197"/>
      <c r="D3" s="194"/>
      <c r="E3" s="188"/>
      <c r="F3" s="188"/>
      <c r="G3" s="188"/>
      <c r="H3" s="194" t="s">
        <v>116</v>
      </c>
      <c r="I3" s="197">
        <f>PMT(C13,C15/12,C8*(1-C9))</f>
        <v>0</v>
      </c>
      <c r="J3" s="198" t="s">
        <v>117</v>
      </c>
      <c r="K3" s="188"/>
      <c r="L3" s="191"/>
      <c r="M3" s="191"/>
      <c r="N3" s="191"/>
      <c r="O3" s="191"/>
      <c r="P3" s="191"/>
      <c r="Q3" s="191"/>
      <c r="R3" s="191"/>
      <c r="S3" s="191"/>
      <c r="T3" s="188"/>
      <c r="U3" s="188"/>
      <c r="V3" s="188"/>
      <c r="W3" s="188"/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  <c r="AL3" s="188"/>
    </row>
    <row r="4" spans="2:38" x14ac:dyDescent="0.3">
      <c r="B4" s="199"/>
      <c r="C4" s="200"/>
      <c r="D4" s="194"/>
      <c r="E4" s="188"/>
      <c r="F4" s="188"/>
      <c r="G4" s="188"/>
      <c r="H4" s="194" t="s">
        <v>118</v>
      </c>
      <c r="I4" s="201">
        <v>0</v>
      </c>
      <c r="J4" s="198"/>
      <c r="K4" s="188"/>
      <c r="L4" s="191"/>
      <c r="M4" s="191"/>
      <c r="N4" s="191"/>
      <c r="O4" s="191"/>
      <c r="P4" s="191"/>
      <c r="Q4" s="191"/>
      <c r="R4" s="191"/>
      <c r="S4" s="191"/>
      <c r="T4" s="188"/>
      <c r="U4" s="188"/>
      <c r="V4" s="188"/>
      <c r="W4" s="188"/>
      <c r="X4" s="188"/>
      <c r="Y4" s="188"/>
      <c r="Z4" s="188"/>
      <c r="AA4" s="188"/>
      <c r="AB4" s="188"/>
      <c r="AC4" s="188"/>
      <c r="AD4" s="188"/>
      <c r="AE4" s="188"/>
      <c r="AF4" s="188"/>
      <c r="AG4" s="188"/>
      <c r="AH4" s="188"/>
      <c r="AI4" s="188"/>
      <c r="AJ4" s="188"/>
      <c r="AK4" s="188"/>
      <c r="AL4" s="188"/>
    </row>
    <row r="5" spans="2:38" x14ac:dyDescent="0.3">
      <c r="B5" s="194" t="s">
        <v>119</v>
      </c>
      <c r="C5" s="202">
        <v>0</v>
      </c>
      <c r="D5" s="194"/>
      <c r="E5" s="188"/>
      <c r="F5" s="188"/>
      <c r="G5" s="188"/>
      <c r="H5" s="194" t="s">
        <v>120</v>
      </c>
      <c r="I5" s="201">
        <v>0</v>
      </c>
      <c r="J5" s="198" t="s">
        <v>121</v>
      </c>
      <c r="K5" s="188"/>
      <c r="L5" s="191"/>
      <c r="M5" s="191"/>
      <c r="N5" s="191"/>
      <c r="O5" s="191"/>
      <c r="P5" s="191"/>
      <c r="Q5" s="191"/>
      <c r="R5" s="191"/>
      <c r="S5" s="191"/>
      <c r="T5" s="188"/>
      <c r="U5" s="188"/>
      <c r="V5" s="188"/>
      <c r="W5" s="188"/>
      <c r="X5" s="188"/>
      <c r="Y5" s="188"/>
      <c r="Z5" s="188"/>
      <c r="AA5" s="188"/>
      <c r="AB5" s="188"/>
      <c r="AC5" s="188"/>
      <c r="AD5" s="188"/>
      <c r="AE5" s="188"/>
      <c r="AF5" s="188"/>
      <c r="AG5" s="188"/>
      <c r="AH5" s="188"/>
      <c r="AI5" s="188"/>
      <c r="AJ5" s="188"/>
      <c r="AK5" s="188"/>
      <c r="AL5" s="188"/>
    </row>
    <row r="6" spans="2:38" x14ac:dyDescent="0.3">
      <c r="B6" s="194" t="s">
        <v>122</v>
      </c>
      <c r="C6" s="203">
        <v>5.0000000000000001E-3</v>
      </c>
      <c r="D6" s="194"/>
      <c r="E6" s="188"/>
      <c r="F6" s="188"/>
      <c r="G6" s="188"/>
      <c r="H6" s="194"/>
      <c r="I6" s="204"/>
      <c r="J6" s="198"/>
      <c r="K6" s="188"/>
      <c r="L6" s="191"/>
      <c r="M6" s="191"/>
      <c r="N6" s="191"/>
      <c r="O6" s="191"/>
      <c r="P6" s="191"/>
      <c r="Q6" s="191"/>
      <c r="R6" s="191"/>
      <c r="S6" s="191"/>
      <c r="T6" s="188"/>
      <c r="U6" s="188"/>
      <c r="V6" s="188"/>
      <c r="W6" s="188"/>
      <c r="X6" s="188"/>
      <c r="Y6" s="188"/>
      <c r="Z6" s="188"/>
      <c r="AA6" s="188"/>
      <c r="AB6" s="188"/>
      <c r="AC6" s="188"/>
      <c r="AD6" s="188"/>
      <c r="AE6" s="188"/>
      <c r="AF6" s="188"/>
      <c r="AG6" s="188"/>
      <c r="AH6" s="188"/>
      <c r="AI6" s="188"/>
      <c r="AJ6" s="188"/>
      <c r="AK6" s="188"/>
      <c r="AL6" s="188"/>
    </row>
    <row r="7" spans="2:38" x14ac:dyDescent="0.3">
      <c r="B7" s="194" t="s">
        <v>123</v>
      </c>
      <c r="C7" s="197">
        <f>'max energia vasca di carico F'!H4</f>
        <v>920683.5470004346</v>
      </c>
      <c r="D7" s="194"/>
      <c r="E7" s="188"/>
      <c r="F7" s="188"/>
      <c r="G7" s="188"/>
      <c r="H7" s="194" t="s">
        <v>124</v>
      </c>
      <c r="I7" s="204">
        <v>0.159</v>
      </c>
      <c r="J7" s="198" t="s">
        <v>121</v>
      </c>
      <c r="K7" s="188"/>
      <c r="L7" s="191"/>
      <c r="M7" s="191"/>
      <c r="N7" s="191"/>
      <c r="O7" s="191"/>
      <c r="P7" s="191"/>
      <c r="Q7" s="191"/>
      <c r="R7" s="191"/>
      <c r="S7" s="191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8"/>
      <c r="AG7" s="188"/>
      <c r="AH7" s="188"/>
      <c r="AI7" s="188"/>
      <c r="AJ7" s="188"/>
      <c r="AK7" s="188"/>
      <c r="AL7" s="188"/>
    </row>
    <row r="8" spans="2:38" x14ac:dyDescent="0.3">
      <c r="B8" s="194" t="s">
        <v>125</v>
      </c>
      <c r="C8" s="197">
        <f>C7</f>
        <v>920683.5470004346</v>
      </c>
      <c r="D8" s="194" t="s">
        <v>117</v>
      </c>
      <c r="E8" s="188"/>
      <c r="F8" s="188"/>
      <c r="G8" s="188"/>
      <c r="H8" s="194" t="s">
        <v>126</v>
      </c>
      <c r="I8" s="203">
        <v>0.24</v>
      </c>
      <c r="J8" s="198"/>
      <c r="K8" s="188"/>
      <c r="L8" s="191"/>
      <c r="M8" s="191"/>
      <c r="N8" s="191"/>
      <c r="O8" s="191"/>
      <c r="P8" s="191"/>
      <c r="Q8" s="191"/>
      <c r="R8" s="191"/>
      <c r="S8" s="191"/>
      <c r="T8" s="188"/>
      <c r="U8" s="188"/>
      <c r="V8" s="188"/>
      <c r="W8" s="188"/>
      <c r="X8" s="188"/>
      <c r="Y8" s="188"/>
      <c r="Z8" s="188"/>
      <c r="AA8" s="188"/>
      <c r="AB8" s="188"/>
      <c r="AC8" s="188"/>
      <c r="AD8" s="188"/>
      <c r="AE8" s="188"/>
      <c r="AF8" s="188"/>
      <c r="AG8" s="188"/>
      <c r="AH8" s="188"/>
      <c r="AI8" s="188"/>
      <c r="AJ8" s="188"/>
      <c r="AK8" s="188"/>
      <c r="AL8" s="188"/>
    </row>
    <row r="9" spans="2:38" x14ac:dyDescent="0.3">
      <c r="B9" s="194"/>
      <c r="C9" s="205">
        <v>1</v>
      </c>
      <c r="D9" s="194"/>
      <c r="E9" s="188"/>
      <c r="F9" s="188"/>
      <c r="G9" s="188"/>
      <c r="H9" s="194" t="s">
        <v>127</v>
      </c>
      <c r="I9" s="203">
        <v>3.9E-2</v>
      </c>
      <c r="J9" s="198"/>
      <c r="K9" s="188"/>
      <c r="L9" s="191"/>
      <c r="M9" s="191"/>
      <c r="N9" s="191"/>
      <c r="O9" s="191"/>
      <c r="P9" s="191"/>
      <c r="Q9" s="191"/>
      <c r="R9" s="191"/>
      <c r="S9" s="191"/>
      <c r="T9" s="188"/>
      <c r="U9" s="188"/>
      <c r="V9" s="188"/>
      <c r="W9" s="188"/>
      <c r="X9" s="188"/>
      <c r="Y9" s="188"/>
      <c r="Z9" s="188"/>
      <c r="AA9" s="188"/>
      <c r="AB9" s="188"/>
      <c r="AC9" s="188"/>
      <c r="AD9" s="188"/>
      <c r="AE9" s="188"/>
      <c r="AF9" s="188"/>
      <c r="AG9" s="188"/>
      <c r="AH9" s="188"/>
      <c r="AI9" s="188"/>
      <c r="AJ9" s="188"/>
      <c r="AK9" s="188"/>
      <c r="AL9" s="188"/>
    </row>
    <row r="10" spans="2:38" x14ac:dyDescent="0.3">
      <c r="B10" s="194" t="s">
        <v>128</v>
      </c>
      <c r="C10" s="197">
        <f>+C8*C9</f>
        <v>920683.5470004346</v>
      </c>
      <c r="D10" s="194"/>
      <c r="E10" s="188">
        <v>30</v>
      </c>
      <c r="F10" s="188" t="s">
        <v>129</v>
      </c>
      <c r="G10" s="188"/>
      <c r="H10" s="194" t="s">
        <v>130</v>
      </c>
      <c r="I10" s="203">
        <v>1.06E-2</v>
      </c>
      <c r="J10" s="198"/>
      <c r="K10" s="188"/>
      <c r="L10" s="191"/>
      <c r="M10" s="191"/>
      <c r="N10" s="191"/>
      <c r="O10" s="191"/>
      <c r="P10" s="191"/>
      <c r="Q10" s="191"/>
      <c r="R10" s="191"/>
      <c r="S10" s="191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</row>
    <row r="11" spans="2:38" x14ac:dyDescent="0.3">
      <c r="B11" s="206" t="s">
        <v>131</v>
      </c>
      <c r="C11" s="207">
        <v>5.0000000000000001E-3</v>
      </c>
      <c r="D11" s="208" t="s">
        <v>132</v>
      </c>
      <c r="E11" s="209"/>
      <c r="G11" s="188"/>
      <c r="H11" s="210"/>
      <c r="I11" s="188"/>
      <c r="J11" s="188"/>
      <c r="K11" s="188"/>
      <c r="L11" s="191"/>
      <c r="M11" s="191"/>
      <c r="N11" s="191"/>
      <c r="O11" s="191"/>
      <c r="P11" s="191"/>
      <c r="Q11" s="191"/>
      <c r="R11" s="191"/>
      <c r="S11" s="191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</row>
    <row r="12" spans="2:38" x14ac:dyDescent="0.3">
      <c r="B12" s="206" t="s">
        <v>133</v>
      </c>
      <c r="C12" s="207">
        <v>0.02</v>
      </c>
      <c r="D12" s="206"/>
      <c r="E12" s="211"/>
      <c r="F12" s="188"/>
      <c r="G12" s="212"/>
      <c r="H12" s="210" t="s">
        <v>169</v>
      </c>
      <c r="I12" s="187">
        <f>0.015</f>
        <v>1.4999999999999999E-2</v>
      </c>
      <c r="J12" s="188"/>
      <c r="K12" s="188"/>
      <c r="L12" s="191"/>
      <c r="M12" s="191"/>
      <c r="N12" s="191"/>
      <c r="O12" s="191"/>
      <c r="P12" s="191"/>
      <c r="Q12" s="191"/>
      <c r="R12" s="191"/>
      <c r="S12" s="191"/>
      <c r="T12" s="188"/>
      <c r="U12" s="188"/>
      <c r="V12" s="188"/>
      <c r="W12" s="188"/>
      <c r="X12" s="188"/>
      <c r="Y12" s="188"/>
      <c r="Z12" s="188"/>
      <c r="AA12" s="188"/>
      <c r="AB12" s="188"/>
      <c r="AC12" s="188"/>
      <c r="AD12" s="188"/>
      <c r="AE12" s="188"/>
      <c r="AF12" s="188"/>
      <c r="AG12" s="188"/>
      <c r="AH12" s="188"/>
      <c r="AI12" s="188"/>
      <c r="AJ12" s="188"/>
      <c r="AK12" s="188"/>
      <c r="AL12" s="188"/>
    </row>
    <row r="13" spans="2:38" x14ac:dyDescent="0.3">
      <c r="B13" s="206" t="s">
        <v>134</v>
      </c>
      <c r="C13" s="207">
        <f>C11+C12</f>
        <v>2.5000000000000001E-2</v>
      </c>
      <c r="D13" s="206"/>
      <c r="E13" s="211"/>
      <c r="F13" s="188"/>
      <c r="G13" s="188"/>
      <c r="H13" s="188"/>
      <c r="I13" s="213"/>
      <c r="J13" s="188"/>
      <c r="K13" s="188"/>
      <c r="L13" s="191"/>
      <c r="M13" s="191"/>
      <c r="N13" s="191"/>
      <c r="O13" s="191"/>
      <c r="P13" s="191"/>
      <c r="Q13" s="191"/>
      <c r="R13" s="191"/>
      <c r="S13" s="191"/>
      <c r="T13" s="188"/>
      <c r="U13" s="188"/>
      <c r="V13" s="188"/>
      <c r="W13" s="188"/>
      <c r="X13" s="188"/>
      <c r="Y13" s="188"/>
      <c r="Z13" s="188"/>
      <c r="AA13" s="188"/>
      <c r="AB13" s="188"/>
      <c r="AC13" s="188"/>
      <c r="AD13" s="188"/>
      <c r="AE13" s="188"/>
      <c r="AF13" s="188"/>
      <c r="AG13" s="188"/>
      <c r="AH13" s="188"/>
      <c r="AI13" s="188"/>
      <c r="AJ13" s="188"/>
      <c r="AK13" s="188"/>
      <c r="AL13" s="188"/>
    </row>
    <row r="14" spans="2:38" x14ac:dyDescent="0.3">
      <c r="B14" s="206" t="s">
        <v>135</v>
      </c>
      <c r="C14" s="207">
        <v>5.5E-2</v>
      </c>
      <c r="D14" s="206"/>
      <c r="E14" s="211"/>
      <c r="F14" s="188"/>
      <c r="G14" s="214"/>
      <c r="H14" s="188"/>
      <c r="I14" s="188"/>
      <c r="J14" s="188"/>
      <c r="K14" s="188"/>
      <c r="L14" s="188"/>
      <c r="M14" s="188"/>
      <c r="N14" s="188"/>
      <c r="O14" s="188"/>
      <c r="P14" s="188"/>
      <c r="Q14" s="188"/>
      <c r="R14" s="188"/>
      <c r="S14" s="188"/>
      <c r="T14" s="188"/>
      <c r="U14" s="188"/>
      <c r="V14" s="188"/>
      <c r="W14" s="188"/>
      <c r="X14" s="188"/>
      <c r="Y14" s="188"/>
      <c r="Z14" s="188"/>
      <c r="AA14" s="188"/>
      <c r="AB14" s="188"/>
      <c r="AC14" s="188"/>
      <c r="AD14" s="188"/>
      <c r="AE14" s="188"/>
      <c r="AF14" s="188"/>
      <c r="AG14" s="188"/>
      <c r="AH14" s="188"/>
      <c r="AI14" s="188"/>
      <c r="AJ14" s="188"/>
      <c r="AK14" s="188"/>
      <c r="AL14" s="188"/>
    </row>
    <row r="15" spans="2:38" x14ac:dyDescent="0.3">
      <c r="B15" s="206" t="s">
        <v>136</v>
      </c>
      <c r="C15" s="206">
        <f>12*E15</f>
        <v>180</v>
      </c>
      <c r="D15" s="206" t="s">
        <v>137</v>
      </c>
      <c r="E15" s="211">
        <v>15</v>
      </c>
      <c r="F15" s="188" t="s">
        <v>129</v>
      </c>
      <c r="G15" s="188"/>
      <c r="H15" s="188"/>
      <c r="I15" s="214"/>
      <c r="J15" s="188"/>
      <c r="K15" s="215"/>
      <c r="L15" s="188"/>
      <c r="M15" s="188"/>
      <c r="N15" s="188"/>
      <c r="O15" s="188"/>
      <c r="P15" s="188"/>
      <c r="Q15" s="188"/>
      <c r="R15" s="188"/>
      <c r="S15" s="188"/>
      <c r="T15" s="188"/>
      <c r="U15" s="188"/>
      <c r="V15" s="188"/>
      <c r="W15" s="188"/>
      <c r="X15" s="188"/>
      <c r="Y15" s="188"/>
      <c r="Z15" s="188"/>
      <c r="AA15" s="188"/>
      <c r="AB15" s="188"/>
      <c r="AC15" s="188"/>
      <c r="AD15" s="188"/>
      <c r="AE15" s="188"/>
      <c r="AF15" s="188"/>
      <c r="AG15" s="188"/>
      <c r="AH15" s="188"/>
      <c r="AI15" s="188"/>
      <c r="AJ15" s="188"/>
      <c r="AK15" s="188"/>
      <c r="AL15" s="188"/>
    </row>
    <row r="16" spans="2:38" x14ac:dyDescent="0.3">
      <c r="B16" s="206" t="s">
        <v>138</v>
      </c>
      <c r="C16" s="206">
        <f>+C15+36*0</f>
        <v>180</v>
      </c>
      <c r="D16" s="206" t="s">
        <v>137</v>
      </c>
      <c r="E16" s="216"/>
      <c r="F16" s="188"/>
      <c r="G16" s="188"/>
      <c r="H16" s="188"/>
      <c r="I16" s="188"/>
      <c r="J16" s="188"/>
      <c r="K16" s="188"/>
      <c r="L16" s="188"/>
      <c r="M16" s="188"/>
      <c r="N16" s="188"/>
      <c r="O16" s="188"/>
      <c r="P16" s="188"/>
      <c r="Q16" s="188"/>
      <c r="R16" s="188"/>
      <c r="S16" s="188"/>
      <c r="T16" s="188"/>
      <c r="U16" s="188"/>
      <c r="V16" s="188"/>
      <c r="W16" s="188"/>
      <c r="X16" s="188"/>
      <c r="Y16" s="188"/>
      <c r="Z16" s="188"/>
      <c r="AA16" s="188"/>
      <c r="AB16" s="188"/>
      <c r="AC16" s="188"/>
      <c r="AD16" s="188"/>
      <c r="AE16" s="188"/>
      <c r="AF16" s="188"/>
      <c r="AG16" s="188"/>
      <c r="AH16" s="188"/>
      <c r="AI16" s="188"/>
      <c r="AJ16" s="188"/>
      <c r="AK16" s="188"/>
      <c r="AL16" s="188"/>
    </row>
    <row r="17" spans="2:38" x14ac:dyDescent="0.3">
      <c r="B17" s="216"/>
      <c r="C17" s="217"/>
      <c r="D17" s="216"/>
      <c r="E17" s="216"/>
      <c r="F17" s="188"/>
      <c r="G17" s="188"/>
      <c r="H17" s="188"/>
      <c r="I17" s="188"/>
      <c r="J17" s="188"/>
      <c r="K17" s="188"/>
      <c r="L17" s="188"/>
      <c r="M17" s="188"/>
      <c r="N17" s="188"/>
      <c r="O17" s="188"/>
      <c r="P17" s="188"/>
      <c r="Q17" s="188"/>
      <c r="R17" s="188"/>
      <c r="S17" s="188"/>
      <c r="T17" s="188"/>
      <c r="U17" s="188"/>
      <c r="V17" s="188"/>
      <c r="W17" s="188"/>
      <c r="X17" s="188"/>
      <c r="Y17" s="188"/>
      <c r="Z17" s="188"/>
      <c r="AA17" s="188"/>
      <c r="AB17" s="188"/>
      <c r="AC17" s="188"/>
      <c r="AD17" s="188"/>
      <c r="AE17" s="188"/>
      <c r="AF17" s="188"/>
      <c r="AG17" s="188"/>
      <c r="AH17" s="188"/>
      <c r="AI17" s="188"/>
      <c r="AJ17" s="188"/>
      <c r="AK17" s="188"/>
      <c r="AL17" s="188"/>
    </row>
    <row r="18" spans="2:38" ht="17.399999999999999" x14ac:dyDescent="0.35">
      <c r="B18" s="218" t="s">
        <v>139</v>
      </c>
      <c r="C18" s="187"/>
      <c r="D18" s="188"/>
      <c r="E18" s="188"/>
      <c r="F18" s="188"/>
      <c r="G18" s="188"/>
      <c r="H18" s="188"/>
      <c r="I18" s="188"/>
      <c r="J18" s="188"/>
      <c r="K18" s="188"/>
      <c r="L18" s="188"/>
      <c r="M18" s="188"/>
      <c r="N18" s="188"/>
      <c r="O18" s="188"/>
      <c r="P18" s="188"/>
      <c r="Q18" s="188"/>
      <c r="R18" s="188"/>
      <c r="S18" s="188"/>
      <c r="T18" s="188"/>
      <c r="U18" s="188"/>
      <c r="V18" s="188"/>
      <c r="W18" s="188"/>
      <c r="X18" s="188"/>
      <c r="Y18" s="188"/>
      <c r="Z18" s="188"/>
      <c r="AA18" s="188"/>
      <c r="AB18" s="188"/>
      <c r="AC18" s="188"/>
      <c r="AD18" s="188"/>
      <c r="AE18" s="188"/>
      <c r="AF18" s="188"/>
      <c r="AG18" s="188"/>
      <c r="AH18" s="188"/>
      <c r="AI18" s="188"/>
      <c r="AJ18" s="188"/>
      <c r="AK18" s="188"/>
      <c r="AL18" s="188"/>
    </row>
    <row r="19" spans="2:38" ht="17.399999999999999" x14ac:dyDescent="0.35">
      <c r="B19" s="218"/>
      <c r="C19" s="187"/>
      <c r="D19" s="219"/>
      <c r="E19" s="219"/>
      <c r="F19" s="188"/>
      <c r="G19" s="188"/>
      <c r="H19" s="188"/>
      <c r="I19" s="188"/>
      <c r="J19" s="188"/>
      <c r="K19" s="188"/>
      <c r="L19" s="188"/>
      <c r="M19" s="188"/>
      <c r="N19" s="188"/>
      <c r="O19" s="188"/>
      <c r="P19" s="188"/>
      <c r="Q19" s="188"/>
      <c r="R19" s="188"/>
      <c r="S19" s="188"/>
      <c r="T19" s="188"/>
      <c r="U19" s="188"/>
      <c r="V19" s="188"/>
      <c r="W19" s="188"/>
      <c r="X19" s="188"/>
      <c r="Y19" s="188"/>
      <c r="Z19" s="188"/>
      <c r="AA19" s="188"/>
      <c r="AB19" s="188"/>
      <c r="AC19" s="188"/>
      <c r="AD19" s="188"/>
      <c r="AE19" s="188"/>
      <c r="AF19" s="188"/>
      <c r="AG19" s="188"/>
      <c r="AH19" s="188"/>
      <c r="AI19" s="188"/>
      <c r="AJ19" s="188"/>
      <c r="AK19" s="188"/>
      <c r="AL19" s="188"/>
    </row>
    <row r="20" spans="2:38" ht="17.399999999999999" x14ac:dyDescent="0.35">
      <c r="B20" s="218"/>
      <c r="C20" s="187"/>
      <c r="D20" s="219"/>
      <c r="E20" s="219"/>
      <c r="F20" s="188"/>
      <c r="G20" s="188"/>
      <c r="H20" s="188"/>
      <c r="I20" s="188"/>
      <c r="J20" s="188"/>
      <c r="K20" s="188"/>
      <c r="L20" s="188"/>
      <c r="M20" s="188"/>
      <c r="N20" s="188"/>
      <c r="O20" s="188"/>
      <c r="P20" s="188"/>
      <c r="Q20" s="188"/>
      <c r="R20" s="188"/>
      <c r="S20" s="188"/>
      <c r="T20" s="188"/>
      <c r="U20" s="188"/>
      <c r="V20" s="188"/>
      <c r="W20" s="188"/>
      <c r="X20" s="188"/>
      <c r="Y20" s="188"/>
      <c r="Z20" s="188"/>
      <c r="AA20" s="188"/>
      <c r="AB20" s="188"/>
      <c r="AC20" s="188"/>
      <c r="AD20" s="188"/>
      <c r="AE20" s="188"/>
      <c r="AF20" s="188"/>
      <c r="AG20" s="188"/>
      <c r="AH20" s="188"/>
      <c r="AI20" s="188"/>
      <c r="AJ20" s="188"/>
      <c r="AK20" s="188"/>
      <c r="AL20" s="188"/>
    </row>
    <row r="21" spans="2:38" x14ac:dyDescent="0.3">
      <c r="B21" s="220"/>
      <c r="C21" s="187"/>
      <c r="D21" s="219"/>
      <c r="E21" s="219"/>
      <c r="F21" s="188"/>
      <c r="G21" s="188"/>
      <c r="H21" s="188"/>
      <c r="I21" s="188"/>
      <c r="J21" s="188"/>
      <c r="K21" s="188"/>
      <c r="L21" s="188"/>
      <c r="M21" s="188"/>
      <c r="N21" s="188"/>
      <c r="O21" s="188"/>
      <c r="P21" s="188"/>
      <c r="Q21" s="188"/>
      <c r="R21" s="188"/>
      <c r="S21" s="188"/>
      <c r="T21" s="188"/>
      <c r="U21" s="188"/>
      <c r="V21" s="188"/>
      <c r="W21" s="188"/>
      <c r="X21" s="188"/>
      <c r="Y21" s="188"/>
      <c r="Z21" s="188"/>
      <c r="AA21" s="188"/>
      <c r="AB21" s="188"/>
      <c r="AC21" s="188"/>
      <c r="AD21" s="188"/>
      <c r="AE21" s="188"/>
      <c r="AF21" s="188"/>
      <c r="AG21" s="188"/>
      <c r="AH21" s="188"/>
      <c r="AI21" s="188"/>
      <c r="AJ21" s="188"/>
      <c r="AK21" s="188"/>
      <c r="AL21" s="188"/>
    </row>
    <row r="22" spans="2:38" x14ac:dyDescent="0.3">
      <c r="B22" s="219"/>
      <c r="C22" s="188"/>
      <c r="D22" s="188"/>
      <c r="E22" s="188"/>
      <c r="F22" s="188"/>
      <c r="G22" s="188"/>
      <c r="H22" s="188"/>
      <c r="I22" s="188"/>
      <c r="J22" s="188"/>
      <c r="K22" s="188"/>
      <c r="L22" s="188"/>
      <c r="M22" s="188"/>
      <c r="N22" s="188"/>
      <c r="O22" s="188"/>
      <c r="P22" s="188"/>
      <c r="Q22" s="188"/>
      <c r="R22" s="188"/>
      <c r="S22" s="188"/>
      <c r="T22" s="188"/>
      <c r="U22" s="188"/>
      <c r="V22" s="188"/>
      <c r="W22" s="188"/>
      <c r="X22" s="188"/>
      <c r="Y22" s="188"/>
      <c r="Z22" s="188"/>
      <c r="AA22" s="188"/>
      <c r="AB22" s="188"/>
      <c r="AC22" s="188"/>
      <c r="AD22" s="188"/>
      <c r="AE22" s="188"/>
      <c r="AF22" s="188"/>
      <c r="AG22" s="188"/>
      <c r="AH22" s="188"/>
      <c r="AI22" s="188"/>
      <c r="AJ22" s="188"/>
      <c r="AK22" s="188"/>
      <c r="AL22" s="188"/>
    </row>
    <row r="23" spans="2:38" x14ac:dyDescent="0.3">
      <c r="B23" s="188"/>
      <c r="C23" s="188"/>
      <c r="D23" s="188"/>
      <c r="E23" s="188"/>
      <c r="F23" s="221">
        <v>0</v>
      </c>
      <c r="G23" s="221">
        <v>1</v>
      </c>
      <c r="H23" s="221">
        <v>2</v>
      </c>
      <c r="I23" s="221">
        <v>3</v>
      </c>
      <c r="J23" s="221">
        <v>4</v>
      </c>
      <c r="K23" s="221">
        <v>5</v>
      </c>
      <c r="L23" s="221">
        <v>6</v>
      </c>
      <c r="M23" s="221">
        <v>7</v>
      </c>
      <c r="N23" s="221">
        <v>8</v>
      </c>
      <c r="O23" s="221">
        <v>9</v>
      </c>
      <c r="P23" s="221">
        <v>10</v>
      </c>
      <c r="Q23" s="221">
        <v>11</v>
      </c>
      <c r="R23" s="221">
        <v>12</v>
      </c>
      <c r="S23" s="221">
        <v>13</v>
      </c>
      <c r="T23" s="221">
        <v>14</v>
      </c>
      <c r="U23" s="221">
        <v>15</v>
      </c>
      <c r="V23" s="221">
        <v>16</v>
      </c>
      <c r="W23" s="221">
        <v>17</v>
      </c>
      <c r="X23" s="221">
        <v>18</v>
      </c>
      <c r="Y23" s="221">
        <v>19</v>
      </c>
      <c r="Z23" s="221">
        <v>20</v>
      </c>
      <c r="AA23" s="221">
        <v>21</v>
      </c>
      <c r="AB23" s="221">
        <v>22</v>
      </c>
      <c r="AC23" s="221">
        <v>23</v>
      </c>
      <c r="AD23" s="221">
        <v>24</v>
      </c>
      <c r="AE23" s="221">
        <v>25</v>
      </c>
      <c r="AF23" s="221">
        <v>26</v>
      </c>
      <c r="AG23" s="221">
        <v>27</v>
      </c>
      <c r="AH23" s="221">
        <v>28</v>
      </c>
      <c r="AI23" s="221">
        <v>29</v>
      </c>
      <c r="AJ23" s="221">
        <v>30</v>
      </c>
      <c r="AK23" s="221"/>
      <c r="AL23" s="188"/>
    </row>
    <row r="24" spans="2:38" ht="15.6" x14ac:dyDescent="0.3">
      <c r="B24" s="222" t="s">
        <v>140</v>
      </c>
      <c r="C24" s="223"/>
      <c r="D24" s="223"/>
      <c r="E24" s="223"/>
      <c r="F24" s="224">
        <v>2025</v>
      </c>
      <c r="G24" s="224">
        <f>+F24+1</f>
        <v>2026</v>
      </c>
      <c r="H24" s="224">
        <f t="shared" ref="H24:AD24" si="0">+G24+1</f>
        <v>2027</v>
      </c>
      <c r="I24" s="224">
        <f t="shared" si="0"/>
        <v>2028</v>
      </c>
      <c r="J24" s="224">
        <f t="shared" si="0"/>
        <v>2029</v>
      </c>
      <c r="K24" s="224">
        <f t="shared" si="0"/>
        <v>2030</v>
      </c>
      <c r="L24" s="224">
        <f t="shared" si="0"/>
        <v>2031</v>
      </c>
      <c r="M24" s="224">
        <f t="shared" si="0"/>
        <v>2032</v>
      </c>
      <c r="N24" s="224">
        <f t="shared" si="0"/>
        <v>2033</v>
      </c>
      <c r="O24" s="224">
        <f t="shared" si="0"/>
        <v>2034</v>
      </c>
      <c r="P24" s="224">
        <f t="shared" si="0"/>
        <v>2035</v>
      </c>
      <c r="Q24" s="224">
        <f t="shared" si="0"/>
        <v>2036</v>
      </c>
      <c r="R24" s="224">
        <f t="shared" si="0"/>
        <v>2037</v>
      </c>
      <c r="S24" s="224">
        <f t="shared" si="0"/>
        <v>2038</v>
      </c>
      <c r="T24" s="224">
        <f t="shared" si="0"/>
        <v>2039</v>
      </c>
      <c r="U24" s="224">
        <f t="shared" si="0"/>
        <v>2040</v>
      </c>
      <c r="V24" s="224">
        <f t="shared" si="0"/>
        <v>2041</v>
      </c>
      <c r="W24" s="224">
        <f t="shared" si="0"/>
        <v>2042</v>
      </c>
      <c r="X24" s="224">
        <f t="shared" si="0"/>
        <v>2043</v>
      </c>
      <c r="Y24" s="224">
        <f t="shared" si="0"/>
        <v>2044</v>
      </c>
      <c r="Z24" s="224">
        <f t="shared" si="0"/>
        <v>2045</v>
      </c>
      <c r="AA24" s="224">
        <f t="shared" si="0"/>
        <v>2046</v>
      </c>
      <c r="AB24" s="224">
        <f t="shared" si="0"/>
        <v>2047</v>
      </c>
      <c r="AC24" s="224">
        <f t="shared" si="0"/>
        <v>2048</v>
      </c>
      <c r="AD24" s="224">
        <f t="shared" si="0"/>
        <v>2049</v>
      </c>
      <c r="AE24" s="224">
        <f t="shared" ref="AE24:AJ24" si="1">+AD24+1</f>
        <v>2050</v>
      </c>
      <c r="AF24" s="224">
        <f t="shared" si="1"/>
        <v>2051</v>
      </c>
      <c r="AG24" s="224">
        <f t="shared" si="1"/>
        <v>2052</v>
      </c>
      <c r="AH24" s="224">
        <f t="shared" si="1"/>
        <v>2053</v>
      </c>
      <c r="AI24" s="224">
        <f t="shared" si="1"/>
        <v>2054</v>
      </c>
      <c r="AJ24" s="224">
        <f t="shared" si="1"/>
        <v>2055</v>
      </c>
      <c r="AK24" s="224" t="s">
        <v>141</v>
      </c>
      <c r="AL24" s="225"/>
    </row>
    <row r="25" spans="2:38" x14ac:dyDescent="0.3">
      <c r="B25" s="226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198"/>
      <c r="N25" s="198"/>
      <c r="O25" s="198"/>
      <c r="P25" s="198"/>
      <c r="Q25" s="198"/>
      <c r="R25" s="198"/>
      <c r="S25" s="198"/>
      <c r="T25" s="198"/>
      <c r="U25" s="198"/>
      <c r="V25" s="198"/>
      <c r="W25" s="198"/>
      <c r="X25" s="198"/>
      <c r="Y25" s="198"/>
      <c r="Z25" s="198"/>
      <c r="AA25" s="198"/>
      <c r="AB25" s="198"/>
      <c r="AC25" s="198"/>
      <c r="AD25" s="198"/>
      <c r="AE25" s="198"/>
      <c r="AF25" s="198"/>
      <c r="AG25" s="198"/>
      <c r="AH25" s="198"/>
      <c r="AI25" s="198"/>
      <c r="AJ25" s="198"/>
      <c r="AK25" s="198"/>
      <c r="AL25" s="188"/>
    </row>
    <row r="26" spans="2:38" x14ac:dyDescent="0.3">
      <c r="B26" s="198" t="s">
        <v>142</v>
      </c>
      <c r="C26" s="198"/>
      <c r="D26" s="198"/>
      <c r="E26" s="227"/>
      <c r="F26" s="228" t="s">
        <v>143</v>
      </c>
      <c r="G26" s="227">
        <f>'Producibilità Vasca di carico F'!Y15</f>
        <v>171333.24378682382</v>
      </c>
      <c r="H26" s="229">
        <f>G26</f>
        <v>171333.24378682382</v>
      </c>
      <c r="I26" s="229">
        <f t="shared" ref="I26:AD26" si="2">H26</f>
        <v>171333.24378682382</v>
      </c>
      <c r="J26" s="229">
        <f t="shared" si="2"/>
        <v>171333.24378682382</v>
      </c>
      <c r="K26" s="229">
        <f t="shared" si="2"/>
        <v>171333.24378682382</v>
      </c>
      <c r="L26" s="229">
        <f t="shared" si="2"/>
        <v>171333.24378682382</v>
      </c>
      <c r="M26" s="229">
        <f t="shared" si="2"/>
        <v>171333.24378682382</v>
      </c>
      <c r="N26" s="229">
        <f t="shared" si="2"/>
        <v>171333.24378682382</v>
      </c>
      <c r="O26" s="229">
        <f t="shared" si="2"/>
        <v>171333.24378682382</v>
      </c>
      <c r="P26" s="229">
        <f t="shared" si="2"/>
        <v>171333.24378682382</v>
      </c>
      <c r="Q26" s="229">
        <f t="shared" si="2"/>
        <v>171333.24378682382</v>
      </c>
      <c r="R26" s="229">
        <f t="shared" si="2"/>
        <v>171333.24378682382</v>
      </c>
      <c r="S26" s="229">
        <f t="shared" si="2"/>
        <v>171333.24378682382</v>
      </c>
      <c r="T26" s="229">
        <f t="shared" si="2"/>
        <v>171333.24378682382</v>
      </c>
      <c r="U26" s="229">
        <f t="shared" si="2"/>
        <v>171333.24378682382</v>
      </c>
      <c r="V26" s="229">
        <f t="shared" si="2"/>
        <v>171333.24378682382</v>
      </c>
      <c r="W26" s="229">
        <f t="shared" si="2"/>
        <v>171333.24378682382</v>
      </c>
      <c r="X26" s="229">
        <f t="shared" si="2"/>
        <v>171333.24378682382</v>
      </c>
      <c r="Y26" s="229">
        <f t="shared" si="2"/>
        <v>171333.24378682382</v>
      </c>
      <c r="Z26" s="229">
        <f t="shared" si="2"/>
        <v>171333.24378682382</v>
      </c>
      <c r="AA26" s="229">
        <f t="shared" si="2"/>
        <v>171333.24378682382</v>
      </c>
      <c r="AB26" s="229">
        <f t="shared" si="2"/>
        <v>171333.24378682382</v>
      </c>
      <c r="AC26" s="229">
        <f t="shared" si="2"/>
        <v>171333.24378682382</v>
      </c>
      <c r="AD26" s="229">
        <f t="shared" si="2"/>
        <v>171333.24378682382</v>
      </c>
      <c r="AE26" s="229">
        <f t="shared" ref="AE26:AJ26" si="3">AD26</f>
        <v>171333.24378682382</v>
      </c>
      <c r="AF26" s="229">
        <f t="shared" si="3"/>
        <v>171333.24378682382</v>
      </c>
      <c r="AG26" s="229">
        <f t="shared" si="3"/>
        <v>171333.24378682382</v>
      </c>
      <c r="AH26" s="229">
        <f t="shared" si="3"/>
        <v>171333.24378682382</v>
      </c>
      <c r="AI26" s="229">
        <f t="shared" si="3"/>
        <v>171333.24378682382</v>
      </c>
      <c r="AJ26" s="229">
        <f t="shared" si="3"/>
        <v>171333.24378682382</v>
      </c>
      <c r="AK26" s="229">
        <f>SUM(G26:AJ26)</f>
        <v>5139997.3136047171</v>
      </c>
      <c r="AL26" s="188"/>
    </row>
    <row r="27" spans="2:38" x14ac:dyDescent="0.3">
      <c r="B27" s="226"/>
      <c r="C27" s="226"/>
      <c r="D27" s="226"/>
      <c r="E27" s="226"/>
      <c r="F27" s="229"/>
      <c r="G27" s="230"/>
      <c r="H27" s="230"/>
      <c r="I27" s="230"/>
      <c r="J27" s="230"/>
      <c r="K27" s="230"/>
      <c r="L27" s="230"/>
      <c r="M27" s="198"/>
      <c r="N27" s="198"/>
      <c r="O27" s="198"/>
      <c r="P27" s="198"/>
      <c r="Q27" s="198"/>
      <c r="R27" s="198"/>
      <c r="S27" s="198"/>
      <c r="T27" s="198"/>
      <c r="U27" s="198"/>
      <c r="V27" s="198"/>
      <c r="W27" s="198"/>
      <c r="X27" s="198"/>
      <c r="Y27" s="198"/>
      <c r="Z27" s="198"/>
      <c r="AA27" s="198"/>
      <c r="AB27" s="198"/>
      <c r="AC27" s="198"/>
      <c r="AD27" s="198"/>
      <c r="AE27" s="198"/>
      <c r="AF27" s="198"/>
      <c r="AG27" s="198"/>
      <c r="AH27" s="198"/>
      <c r="AI27" s="198"/>
      <c r="AJ27" s="198"/>
      <c r="AK27" s="198"/>
      <c r="AL27" s="188"/>
    </row>
    <row r="28" spans="2:38" x14ac:dyDescent="0.3">
      <c r="B28" s="226" t="s">
        <v>144</v>
      </c>
      <c r="C28" s="198"/>
      <c r="D28" s="198"/>
      <c r="E28" s="231">
        <f>'max energia e costi Condomini'!D4</f>
        <v>0.15890000000000001</v>
      </c>
      <c r="F28" s="232" t="s">
        <v>121</v>
      </c>
      <c r="G28" s="233">
        <f>E28</f>
        <v>0.15890000000000001</v>
      </c>
      <c r="H28" s="234">
        <f t="shared" ref="H28:AD28" si="4">G28</f>
        <v>0.15890000000000001</v>
      </c>
      <c r="I28" s="234">
        <f t="shared" si="4"/>
        <v>0.15890000000000001</v>
      </c>
      <c r="J28" s="234">
        <f t="shared" si="4"/>
        <v>0.15890000000000001</v>
      </c>
      <c r="K28" s="234">
        <f t="shared" si="4"/>
        <v>0.15890000000000001</v>
      </c>
      <c r="L28" s="234">
        <f t="shared" si="4"/>
        <v>0.15890000000000001</v>
      </c>
      <c r="M28" s="234">
        <f t="shared" si="4"/>
        <v>0.15890000000000001</v>
      </c>
      <c r="N28" s="234">
        <f t="shared" si="4"/>
        <v>0.15890000000000001</v>
      </c>
      <c r="O28" s="234">
        <f t="shared" si="4"/>
        <v>0.15890000000000001</v>
      </c>
      <c r="P28" s="234">
        <f t="shared" si="4"/>
        <v>0.15890000000000001</v>
      </c>
      <c r="Q28" s="234">
        <f t="shared" si="4"/>
        <v>0.15890000000000001</v>
      </c>
      <c r="R28" s="234">
        <f t="shared" si="4"/>
        <v>0.15890000000000001</v>
      </c>
      <c r="S28" s="234">
        <f t="shared" si="4"/>
        <v>0.15890000000000001</v>
      </c>
      <c r="T28" s="234">
        <f t="shared" si="4"/>
        <v>0.15890000000000001</v>
      </c>
      <c r="U28" s="234">
        <f t="shared" si="4"/>
        <v>0.15890000000000001</v>
      </c>
      <c r="V28" s="234">
        <f t="shared" si="4"/>
        <v>0.15890000000000001</v>
      </c>
      <c r="W28" s="234">
        <f t="shared" si="4"/>
        <v>0.15890000000000001</v>
      </c>
      <c r="X28" s="234">
        <f t="shared" si="4"/>
        <v>0.15890000000000001</v>
      </c>
      <c r="Y28" s="234">
        <f t="shared" si="4"/>
        <v>0.15890000000000001</v>
      </c>
      <c r="Z28" s="234">
        <f t="shared" si="4"/>
        <v>0.15890000000000001</v>
      </c>
      <c r="AA28" s="234">
        <f t="shared" si="4"/>
        <v>0.15890000000000001</v>
      </c>
      <c r="AB28" s="234">
        <f t="shared" si="4"/>
        <v>0.15890000000000001</v>
      </c>
      <c r="AC28" s="234">
        <f t="shared" si="4"/>
        <v>0.15890000000000001</v>
      </c>
      <c r="AD28" s="234">
        <f t="shared" si="4"/>
        <v>0.15890000000000001</v>
      </c>
      <c r="AE28" s="234">
        <f t="shared" ref="AE28:AJ28" si="5">AD28</f>
        <v>0.15890000000000001</v>
      </c>
      <c r="AF28" s="234">
        <f t="shared" si="5"/>
        <v>0.15890000000000001</v>
      </c>
      <c r="AG28" s="234">
        <f t="shared" si="5"/>
        <v>0.15890000000000001</v>
      </c>
      <c r="AH28" s="234">
        <f t="shared" si="5"/>
        <v>0.15890000000000001</v>
      </c>
      <c r="AI28" s="234">
        <f t="shared" si="5"/>
        <v>0.15890000000000001</v>
      </c>
      <c r="AJ28" s="234">
        <f t="shared" si="5"/>
        <v>0.15890000000000001</v>
      </c>
      <c r="AK28" s="234"/>
      <c r="AL28" s="188"/>
    </row>
    <row r="29" spans="2:38" x14ac:dyDescent="0.3">
      <c r="B29" s="226"/>
      <c r="C29" s="226"/>
      <c r="D29" s="226"/>
      <c r="E29" s="226"/>
      <c r="F29" s="226"/>
      <c r="G29" s="226"/>
      <c r="H29" s="235"/>
      <c r="I29" s="235"/>
      <c r="J29" s="235"/>
      <c r="K29" s="235"/>
      <c r="L29" s="235"/>
      <c r="M29" s="198"/>
      <c r="N29" s="198"/>
      <c r="O29" s="198"/>
      <c r="P29" s="198"/>
      <c r="Q29" s="198"/>
      <c r="R29" s="198"/>
      <c r="S29" s="198"/>
      <c r="T29" s="198"/>
      <c r="U29" s="198"/>
      <c r="V29" s="198"/>
      <c r="W29" s="198"/>
      <c r="X29" s="198"/>
      <c r="Y29" s="198"/>
      <c r="Z29" s="198"/>
      <c r="AA29" s="198"/>
      <c r="AB29" s="198"/>
      <c r="AC29" s="198"/>
      <c r="AD29" s="198"/>
      <c r="AE29" s="198"/>
      <c r="AF29" s="198"/>
      <c r="AG29" s="198"/>
      <c r="AH29" s="198"/>
      <c r="AI29" s="198"/>
      <c r="AJ29" s="198"/>
      <c r="AK29" s="198"/>
      <c r="AL29" s="188"/>
    </row>
    <row r="30" spans="2:38" x14ac:dyDescent="0.3">
      <c r="B30" s="226" t="s">
        <v>145</v>
      </c>
      <c r="C30" s="198"/>
      <c r="D30" s="198"/>
      <c r="E30" s="226"/>
      <c r="F30" s="232" t="s">
        <v>117</v>
      </c>
      <c r="G30" s="229">
        <f t="shared" ref="G30:AJ30" si="6">G26*G28</f>
        <v>27224.852437726306</v>
      </c>
      <c r="H30" s="229">
        <f t="shared" si="6"/>
        <v>27224.852437726306</v>
      </c>
      <c r="I30" s="229">
        <f t="shared" si="6"/>
        <v>27224.852437726306</v>
      </c>
      <c r="J30" s="229">
        <f t="shared" si="6"/>
        <v>27224.852437726306</v>
      </c>
      <c r="K30" s="229">
        <f t="shared" si="6"/>
        <v>27224.852437726306</v>
      </c>
      <c r="L30" s="229">
        <f t="shared" si="6"/>
        <v>27224.852437726306</v>
      </c>
      <c r="M30" s="229">
        <f t="shared" si="6"/>
        <v>27224.852437726306</v>
      </c>
      <c r="N30" s="229">
        <f t="shared" si="6"/>
        <v>27224.852437726306</v>
      </c>
      <c r="O30" s="229">
        <f t="shared" si="6"/>
        <v>27224.852437726306</v>
      </c>
      <c r="P30" s="229">
        <f t="shared" si="6"/>
        <v>27224.852437726306</v>
      </c>
      <c r="Q30" s="229">
        <f t="shared" si="6"/>
        <v>27224.852437726306</v>
      </c>
      <c r="R30" s="229">
        <f t="shared" si="6"/>
        <v>27224.852437726306</v>
      </c>
      <c r="S30" s="229">
        <f t="shared" si="6"/>
        <v>27224.852437726306</v>
      </c>
      <c r="T30" s="229">
        <f t="shared" si="6"/>
        <v>27224.852437726306</v>
      </c>
      <c r="U30" s="229">
        <f t="shared" si="6"/>
        <v>27224.852437726306</v>
      </c>
      <c r="V30" s="229">
        <f t="shared" si="6"/>
        <v>27224.852437726306</v>
      </c>
      <c r="W30" s="229">
        <f t="shared" si="6"/>
        <v>27224.852437726306</v>
      </c>
      <c r="X30" s="229">
        <f t="shared" si="6"/>
        <v>27224.852437726306</v>
      </c>
      <c r="Y30" s="229">
        <f t="shared" si="6"/>
        <v>27224.852437726306</v>
      </c>
      <c r="Z30" s="229">
        <f t="shared" si="6"/>
        <v>27224.852437726306</v>
      </c>
      <c r="AA30" s="229">
        <f t="shared" si="6"/>
        <v>27224.852437726306</v>
      </c>
      <c r="AB30" s="229">
        <f t="shared" si="6"/>
        <v>27224.852437726306</v>
      </c>
      <c r="AC30" s="229">
        <f t="shared" si="6"/>
        <v>27224.852437726306</v>
      </c>
      <c r="AD30" s="229">
        <f t="shared" si="6"/>
        <v>27224.852437726306</v>
      </c>
      <c r="AE30" s="229">
        <f t="shared" si="6"/>
        <v>27224.852437726306</v>
      </c>
      <c r="AF30" s="229">
        <f t="shared" si="6"/>
        <v>27224.852437726306</v>
      </c>
      <c r="AG30" s="229">
        <f t="shared" si="6"/>
        <v>27224.852437726306</v>
      </c>
      <c r="AH30" s="229">
        <f t="shared" si="6"/>
        <v>27224.852437726306</v>
      </c>
      <c r="AI30" s="229">
        <f t="shared" si="6"/>
        <v>27224.852437726306</v>
      </c>
      <c r="AJ30" s="229">
        <f t="shared" si="6"/>
        <v>27224.852437726306</v>
      </c>
      <c r="AK30" s="229">
        <f>SUM(G30:AJ30)</f>
        <v>816745.57313178922</v>
      </c>
      <c r="AL30" s="188"/>
    </row>
    <row r="31" spans="2:38" ht="15" thickBot="1" x14ac:dyDescent="0.35">
      <c r="B31" s="236"/>
      <c r="C31" s="236"/>
      <c r="D31" s="236"/>
      <c r="E31" s="236"/>
      <c r="F31" s="236"/>
      <c r="G31" s="236"/>
      <c r="H31" s="236"/>
      <c r="I31" s="236"/>
      <c r="J31" s="236"/>
      <c r="K31" s="236"/>
      <c r="L31" s="236"/>
      <c r="M31" s="236"/>
      <c r="N31" s="236"/>
      <c r="O31" s="236"/>
      <c r="P31" s="236"/>
      <c r="Q31" s="236"/>
      <c r="R31" s="236"/>
      <c r="S31" s="236"/>
      <c r="T31" s="236"/>
      <c r="U31" s="236"/>
      <c r="V31" s="236"/>
      <c r="W31" s="23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  <c r="AJ31" s="236"/>
      <c r="AK31" s="236"/>
      <c r="AL31" s="188"/>
    </row>
    <row r="32" spans="2:38" x14ac:dyDescent="0.3">
      <c r="B32" s="226"/>
      <c r="C32" s="226"/>
      <c r="D32" s="226"/>
      <c r="E32" s="237"/>
      <c r="F32" s="232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188"/>
    </row>
    <row r="33" spans="2:38" x14ac:dyDescent="0.3">
      <c r="B33" s="226" t="s">
        <v>146</v>
      </c>
      <c r="C33" s="226"/>
      <c r="D33" s="226"/>
      <c r="E33" s="226"/>
      <c r="F33" s="238"/>
      <c r="G33" s="239">
        <v>0</v>
      </c>
      <c r="H33" s="239">
        <f t="shared" ref="H33:AJ33" si="7">+$C$6</f>
        <v>5.0000000000000001E-3</v>
      </c>
      <c r="I33" s="239">
        <f t="shared" si="7"/>
        <v>5.0000000000000001E-3</v>
      </c>
      <c r="J33" s="239">
        <f t="shared" si="7"/>
        <v>5.0000000000000001E-3</v>
      </c>
      <c r="K33" s="239">
        <f t="shared" si="7"/>
        <v>5.0000000000000001E-3</v>
      </c>
      <c r="L33" s="239">
        <f t="shared" si="7"/>
        <v>5.0000000000000001E-3</v>
      </c>
      <c r="M33" s="239">
        <f t="shared" si="7"/>
        <v>5.0000000000000001E-3</v>
      </c>
      <c r="N33" s="239">
        <f t="shared" si="7"/>
        <v>5.0000000000000001E-3</v>
      </c>
      <c r="O33" s="239">
        <f t="shared" si="7"/>
        <v>5.0000000000000001E-3</v>
      </c>
      <c r="P33" s="239">
        <f t="shared" si="7"/>
        <v>5.0000000000000001E-3</v>
      </c>
      <c r="Q33" s="239">
        <f t="shared" si="7"/>
        <v>5.0000000000000001E-3</v>
      </c>
      <c r="R33" s="239">
        <f t="shared" si="7"/>
        <v>5.0000000000000001E-3</v>
      </c>
      <c r="S33" s="239">
        <f t="shared" si="7"/>
        <v>5.0000000000000001E-3</v>
      </c>
      <c r="T33" s="239">
        <f t="shared" si="7"/>
        <v>5.0000000000000001E-3</v>
      </c>
      <c r="U33" s="239">
        <f t="shared" si="7"/>
        <v>5.0000000000000001E-3</v>
      </c>
      <c r="V33" s="239">
        <f t="shared" si="7"/>
        <v>5.0000000000000001E-3</v>
      </c>
      <c r="W33" s="239">
        <f t="shared" si="7"/>
        <v>5.0000000000000001E-3</v>
      </c>
      <c r="X33" s="239">
        <f t="shared" si="7"/>
        <v>5.0000000000000001E-3</v>
      </c>
      <c r="Y33" s="239">
        <f t="shared" si="7"/>
        <v>5.0000000000000001E-3</v>
      </c>
      <c r="Z33" s="239">
        <f t="shared" si="7"/>
        <v>5.0000000000000001E-3</v>
      </c>
      <c r="AA33" s="239">
        <f t="shared" si="7"/>
        <v>5.0000000000000001E-3</v>
      </c>
      <c r="AB33" s="239">
        <f t="shared" si="7"/>
        <v>5.0000000000000001E-3</v>
      </c>
      <c r="AC33" s="239">
        <f t="shared" si="7"/>
        <v>5.0000000000000001E-3</v>
      </c>
      <c r="AD33" s="239">
        <f t="shared" si="7"/>
        <v>5.0000000000000001E-3</v>
      </c>
      <c r="AE33" s="239">
        <f t="shared" si="7"/>
        <v>5.0000000000000001E-3</v>
      </c>
      <c r="AF33" s="239">
        <f t="shared" si="7"/>
        <v>5.0000000000000001E-3</v>
      </c>
      <c r="AG33" s="239">
        <f t="shared" si="7"/>
        <v>5.0000000000000001E-3</v>
      </c>
      <c r="AH33" s="239">
        <f t="shared" si="7"/>
        <v>5.0000000000000001E-3</v>
      </c>
      <c r="AI33" s="239">
        <f t="shared" si="7"/>
        <v>5.0000000000000001E-3</v>
      </c>
      <c r="AJ33" s="239">
        <f t="shared" si="7"/>
        <v>5.0000000000000001E-3</v>
      </c>
      <c r="AK33" s="239"/>
      <c r="AL33" s="188"/>
    </row>
    <row r="34" spans="2:38" x14ac:dyDescent="0.3">
      <c r="B34" s="226" t="s">
        <v>147</v>
      </c>
      <c r="C34" s="226"/>
      <c r="D34" s="226"/>
      <c r="E34" s="198"/>
      <c r="F34" s="226"/>
      <c r="G34" s="234">
        <v>1</v>
      </c>
      <c r="H34" s="234">
        <f t="shared" ref="H34:AJ34" si="8">G34*(1+$C6)</f>
        <v>1.0049999999999999</v>
      </c>
      <c r="I34" s="234">
        <f t="shared" si="8"/>
        <v>1.0100249999999997</v>
      </c>
      <c r="J34" s="234">
        <f t="shared" si="8"/>
        <v>1.0150751249999996</v>
      </c>
      <c r="K34" s="234">
        <f t="shared" si="8"/>
        <v>1.0201505006249996</v>
      </c>
      <c r="L34" s="234">
        <f t="shared" si="8"/>
        <v>1.0252512531281244</v>
      </c>
      <c r="M34" s="234">
        <f t="shared" si="8"/>
        <v>1.0303775093937648</v>
      </c>
      <c r="N34" s="234">
        <f t="shared" si="8"/>
        <v>1.0355293969407335</v>
      </c>
      <c r="O34" s="234">
        <f t="shared" si="8"/>
        <v>1.0407070439254371</v>
      </c>
      <c r="P34" s="234">
        <f t="shared" si="8"/>
        <v>1.0459105791450642</v>
      </c>
      <c r="Q34" s="234">
        <f t="shared" si="8"/>
        <v>1.0511401320407894</v>
      </c>
      <c r="R34" s="234">
        <f t="shared" si="8"/>
        <v>1.0563958327009932</v>
      </c>
      <c r="S34" s="234">
        <f t="shared" si="8"/>
        <v>1.0616778118644981</v>
      </c>
      <c r="T34" s="234">
        <f t="shared" si="8"/>
        <v>1.0669862009238205</v>
      </c>
      <c r="U34" s="234">
        <f t="shared" si="8"/>
        <v>1.0723211319284394</v>
      </c>
      <c r="V34" s="234">
        <f t="shared" si="8"/>
        <v>1.0776827375880815</v>
      </c>
      <c r="W34" s="234">
        <f t="shared" si="8"/>
        <v>1.0830711512760218</v>
      </c>
      <c r="X34" s="234">
        <f t="shared" si="8"/>
        <v>1.0884865070324019</v>
      </c>
      <c r="Y34" s="234">
        <f t="shared" si="8"/>
        <v>1.0939289395675638</v>
      </c>
      <c r="Z34" s="234">
        <f t="shared" si="8"/>
        <v>1.0993985842654015</v>
      </c>
      <c r="AA34" s="234">
        <f t="shared" si="8"/>
        <v>1.1048955771867284</v>
      </c>
      <c r="AB34" s="234">
        <f t="shared" si="8"/>
        <v>1.1104200550726619</v>
      </c>
      <c r="AC34" s="234">
        <f t="shared" si="8"/>
        <v>1.1159721553480251</v>
      </c>
      <c r="AD34" s="234">
        <f t="shared" si="8"/>
        <v>1.1215520161247652</v>
      </c>
      <c r="AE34" s="234">
        <f t="shared" si="8"/>
        <v>1.1271597762053889</v>
      </c>
      <c r="AF34" s="234">
        <f t="shared" si="8"/>
        <v>1.1327955750864156</v>
      </c>
      <c r="AG34" s="234">
        <f t="shared" si="8"/>
        <v>1.1384595529618475</v>
      </c>
      <c r="AH34" s="234">
        <f t="shared" si="8"/>
        <v>1.1441518507266566</v>
      </c>
      <c r="AI34" s="234">
        <f t="shared" si="8"/>
        <v>1.1498726099802898</v>
      </c>
      <c r="AJ34" s="234">
        <f t="shared" si="8"/>
        <v>1.1556219730301911</v>
      </c>
      <c r="AK34" s="234"/>
      <c r="AL34" s="188"/>
    </row>
    <row r="35" spans="2:38" ht="15.6" x14ac:dyDescent="0.3">
      <c r="B35" s="222" t="s">
        <v>148</v>
      </c>
      <c r="C35" s="223"/>
      <c r="D35" s="223"/>
      <c r="E35" s="223"/>
      <c r="F35" s="224" t="s">
        <v>117</v>
      </c>
      <c r="G35" s="240">
        <f>G30</f>
        <v>27224.852437726306</v>
      </c>
      <c r="H35" s="240">
        <f t="shared" ref="H35:AJ35" si="9">H30</f>
        <v>27224.852437726306</v>
      </c>
      <c r="I35" s="240">
        <f t="shared" si="9"/>
        <v>27224.852437726306</v>
      </c>
      <c r="J35" s="240">
        <f t="shared" si="9"/>
        <v>27224.852437726306</v>
      </c>
      <c r="K35" s="240">
        <f t="shared" si="9"/>
        <v>27224.852437726306</v>
      </c>
      <c r="L35" s="240">
        <f t="shared" si="9"/>
        <v>27224.852437726306</v>
      </c>
      <c r="M35" s="240">
        <f t="shared" si="9"/>
        <v>27224.852437726306</v>
      </c>
      <c r="N35" s="240">
        <f t="shared" si="9"/>
        <v>27224.852437726306</v>
      </c>
      <c r="O35" s="240">
        <f t="shared" si="9"/>
        <v>27224.852437726306</v>
      </c>
      <c r="P35" s="240">
        <f t="shared" si="9"/>
        <v>27224.852437726306</v>
      </c>
      <c r="Q35" s="240">
        <f t="shared" si="9"/>
        <v>27224.852437726306</v>
      </c>
      <c r="R35" s="240">
        <f t="shared" si="9"/>
        <v>27224.852437726306</v>
      </c>
      <c r="S35" s="240">
        <f t="shared" si="9"/>
        <v>27224.852437726306</v>
      </c>
      <c r="T35" s="240">
        <f t="shared" si="9"/>
        <v>27224.852437726306</v>
      </c>
      <c r="U35" s="240">
        <f t="shared" si="9"/>
        <v>27224.852437726306</v>
      </c>
      <c r="V35" s="240">
        <f t="shared" si="9"/>
        <v>27224.852437726306</v>
      </c>
      <c r="W35" s="240">
        <f t="shared" si="9"/>
        <v>27224.852437726306</v>
      </c>
      <c r="X35" s="240">
        <f t="shared" si="9"/>
        <v>27224.852437726306</v>
      </c>
      <c r="Y35" s="240">
        <f t="shared" si="9"/>
        <v>27224.852437726306</v>
      </c>
      <c r="Z35" s="240">
        <f t="shared" si="9"/>
        <v>27224.852437726306</v>
      </c>
      <c r="AA35" s="240">
        <f t="shared" si="9"/>
        <v>27224.852437726306</v>
      </c>
      <c r="AB35" s="240">
        <f t="shared" si="9"/>
        <v>27224.852437726306</v>
      </c>
      <c r="AC35" s="240">
        <f t="shared" si="9"/>
        <v>27224.852437726306</v>
      </c>
      <c r="AD35" s="240">
        <f t="shared" si="9"/>
        <v>27224.852437726306</v>
      </c>
      <c r="AE35" s="240">
        <f t="shared" si="9"/>
        <v>27224.852437726306</v>
      </c>
      <c r="AF35" s="240">
        <f t="shared" si="9"/>
        <v>27224.852437726306</v>
      </c>
      <c r="AG35" s="240">
        <f t="shared" si="9"/>
        <v>27224.852437726306</v>
      </c>
      <c r="AH35" s="240">
        <f t="shared" si="9"/>
        <v>27224.852437726306</v>
      </c>
      <c r="AI35" s="240">
        <f t="shared" si="9"/>
        <v>27224.852437726306</v>
      </c>
      <c r="AJ35" s="240">
        <f t="shared" si="9"/>
        <v>27224.852437726306</v>
      </c>
      <c r="AK35" s="240">
        <f>SUM(G35:AJ35)</f>
        <v>816745.57313178922</v>
      </c>
      <c r="AL35" s="225"/>
    </row>
    <row r="36" spans="2:38" x14ac:dyDescent="0.3">
      <c r="B36" s="226" t="s">
        <v>149</v>
      </c>
      <c r="C36" s="198"/>
      <c r="D36" s="241">
        <f>I12*G26</f>
        <v>2569.9986568023573</v>
      </c>
      <c r="E36" s="242"/>
      <c r="F36" s="232" t="s">
        <v>117</v>
      </c>
      <c r="G36" s="229">
        <f t="shared" ref="G36:AJ36" si="10">$D$36*G34</f>
        <v>2569.9986568023573</v>
      </c>
      <c r="H36" s="229">
        <f t="shared" si="10"/>
        <v>2582.8486500863687</v>
      </c>
      <c r="I36" s="229">
        <f t="shared" si="10"/>
        <v>2595.7628933368001</v>
      </c>
      <c r="J36" s="229">
        <f t="shared" si="10"/>
        <v>2608.7417078034841</v>
      </c>
      <c r="K36" s="229">
        <f t="shared" si="10"/>
        <v>2621.7854163425013</v>
      </c>
      <c r="L36" s="229">
        <f t="shared" si="10"/>
        <v>2634.8943434242133</v>
      </c>
      <c r="M36" s="229">
        <f t="shared" si="10"/>
        <v>2648.0688151413337</v>
      </c>
      <c r="N36" s="229">
        <f t="shared" si="10"/>
        <v>2661.3091592170404</v>
      </c>
      <c r="O36" s="229">
        <f t="shared" si="10"/>
        <v>2674.6157050131251</v>
      </c>
      <c r="P36" s="229">
        <f t="shared" si="10"/>
        <v>2687.988783538191</v>
      </c>
      <c r="Q36" s="229">
        <f t="shared" si="10"/>
        <v>2701.428727455881</v>
      </c>
      <c r="R36" s="229">
        <f t="shared" si="10"/>
        <v>2714.9358710931606</v>
      </c>
      <c r="S36" s="229">
        <f t="shared" si="10"/>
        <v>2728.510550448626</v>
      </c>
      <c r="T36" s="229">
        <f t="shared" si="10"/>
        <v>2742.1531032008688</v>
      </c>
      <c r="U36" s="229">
        <f t="shared" si="10"/>
        <v>2755.8638687168727</v>
      </c>
      <c r="V36" s="229">
        <f t="shared" si="10"/>
        <v>2769.6431880604569</v>
      </c>
      <c r="W36" s="229">
        <f t="shared" si="10"/>
        <v>2783.4914040007588</v>
      </c>
      <c r="X36" s="229">
        <f t="shared" si="10"/>
        <v>2797.4088610207627</v>
      </c>
      <c r="Y36" s="229">
        <f t="shared" si="10"/>
        <v>2811.3959053258659</v>
      </c>
      <c r="Z36" s="229">
        <f t="shared" si="10"/>
        <v>2825.4528848524951</v>
      </c>
      <c r="AA36" s="229">
        <f t="shared" si="10"/>
        <v>2839.5801492767573</v>
      </c>
      <c r="AB36" s="229">
        <f t="shared" si="10"/>
        <v>2853.7780500231411</v>
      </c>
      <c r="AC36" s="229">
        <f t="shared" si="10"/>
        <v>2868.046940273256</v>
      </c>
      <c r="AD36" s="229">
        <f t="shared" si="10"/>
        <v>2882.3871749746222</v>
      </c>
      <c r="AE36" s="229">
        <f t="shared" si="10"/>
        <v>2896.7991108494953</v>
      </c>
      <c r="AF36" s="229">
        <f t="shared" si="10"/>
        <v>2911.2831064037418</v>
      </c>
      <c r="AG36" s="229">
        <f t="shared" si="10"/>
        <v>2925.8395219357603</v>
      </c>
      <c r="AH36" s="229">
        <f t="shared" si="10"/>
        <v>2940.4687195454385</v>
      </c>
      <c r="AI36" s="229">
        <f t="shared" si="10"/>
        <v>2955.1710631431656</v>
      </c>
      <c r="AJ36" s="229">
        <f t="shared" si="10"/>
        <v>2969.9469184588811</v>
      </c>
      <c r="AK36" s="229">
        <f>SUM(G36:AJ36)</f>
        <v>82959.599249765408</v>
      </c>
      <c r="AL36" s="188"/>
    </row>
    <row r="37" spans="2:38" x14ac:dyDescent="0.3">
      <c r="B37" s="226" t="s">
        <v>150</v>
      </c>
      <c r="C37" s="198"/>
      <c r="D37" s="241">
        <f>D36/2</f>
        <v>1284.9993284011787</v>
      </c>
      <c r="E37" s="243"/>
      <c r="F37" s="232" t="s">
        <v>117</v>
      </c>
      <c r="G37" s="229">
        <f t="shared" ref="G37:AJ37" si="11">$D$37*G34</f>
        <v>1284.9993284011787</v>
      </c>
      <c r="H37" s="229">
        <f t="shared" si="11"/>
        <v>1291.4243250431844</v>
      </c>
      <c r="I37" s="229">
        <f t="shared" si="11"/>
        <v>1297.8814466684</v>
      </c>
      <c r="J37" s="229">
        <f t="shared" si="11"/>
        <v>1304.3708539017421</v>
      </c>
      <c r="K37" s="229">
        <f t="shared" si="11"/>
        <v>1310.8927081712507</v>
      </c>
      <c r="L37" s="229">
        <f t="shared" si="11"/>
        <v>1317.4471717121066</v>
      </c>
      <c r="M37" s="229">
        <f t="shared" si="11"/>
        <v>1324.0344075706669</v>
      </c>
      <c r="N37" s="229">
        <f t="shared" si="11"/>
        <v>1330.6545796085202</v>
      </c>
      <c r="O37" s="229">
        <f t="shared" si="11"/>
        <v>1337.3078525065625</v>
      </c>
      <c r="P37" s="229">
        <f t="shared" si="11"/>
        <v>1343.9943917690955</v>
      </c>
      <c r="Q37" s="229">
        <f t="shared" si="11"/>
        <v>1350.7143637279405</v>
      </c>
      <c r="R37" s="229">
        <f t="shared" si="11"/>
        <v>1357.4679355465803</v>
      </c>
      <c r="S37" s="229">
        <f t="shared" si="11"/>
        <v>1364.255275224313</v>
      </c>
      <c r="T37" s="229">
        <f t="shared" si="11"/>
        <v>1371.0765516004344</v>
      </c>
      <c r="U37" s="229">
        <f t="shared" si="11"/>
        <v>1377.9319343584364</v>
      </c>
      <c r="V37" s="229">
        <f t="shared" si="11"/>
        <v>1384.8215940302284</v>
      </c>
      <c r="W37" s="229">
        <f t="shared" si="11"/>
        <v>1391.7457020003794</v>
      </c>
      <c r="X37" s="229">
        <f t="shared" si="11"/>
        <v>1398.7044305103814</v>
      </c>
      <c r="Y37" s="229">
        <f t="shared" si="11"/>
        <v>1405.6979526629329</v>
      </c>
      <c r="Z37" s="229">
        <f t="shared" si="11"/>
        <v>1412.7264424262476</v>
      </c>
      <c r="AA37" s="229">
        <f t="shared" si="11"/>
        <v>1419.7900746383787</v>
      </c>
      <c r="AB37" s="229">
        <f t="shared" si="11"/>
        <v>1426.8890250115705</v>
      </c>
      <c r="AC37" s="229">
        <f t="shared" si="11"/>
        <v>1434.023470136628</v>
      </c>
      <c r="AD37" s="229">
        <f t="shared" si="11"/>
        <v>1441.1935874873111</v>
      </c>
      <c r="AE37" s="229">
        <f t="shared" si="11"/>
        <v>1448.3995554247476</v>
      </c>
      <c r="AF37" s="229">
        <f t="shared" si="11"/>
        <v>1455.6415532018709</v>
      </c>
      <c r="AG37" s="229">
        <f t="shared" si="11"/>
        <v>1462.9197609678802</v>
      </c>
      <c r="AH37" s="229">
        <f t="shared" si="11"/>
        <v>1470.2343597727192</v>
      </c>
      <c r="AI37" s="229">
        <f t="shared" si="11"/>
        <v>1477.5855315715828</v>
      </c>
      <c r="AJ37" s="229">
        <f t="shared" si="11"/>
        <v>1484.9734592294406</v>
      </c>
      <c r="AK37" s="229">
        <f>SUM(G37:AJ37)</f>
        <v>41479.799624882704</v>
      </c>
      <c r="AL37" s="188"/>
    </row>
    <row r="38" spans="2:38" x14ac:dyDescent="0.3">
      <c r="B38" s="226" t="s">
        <v>151</v>
      </c>
      <c r="C38" s="198"/>
      <c r="D38" s="241">
        <f>D36/2</f>
        <v>1284.9993284011787</v>
      </c>
      <c r="E38" s="243"/>
      <c r="F38" s="232" t="s">
        <v>117</v>
      </c>
      <c r="G38" s="229">
        <f t="shared" ref="G38:AJ38" si="12">$D$38*G34</f>
        <v>1284.9993284011787</v>
      </c>
      <c r="H38" s="229">
        <f t="shared" si="12"/>
        <v>1291.4243250431844</v>
      </c>
      <c r="I38" s="229">
        <f t="shared" si="12"/>
        <v>1297.8814466684</v>
      </c>
      <c r="J38" s="229">
        <f t="shared" si="12"/>
        <v>1304.3708539017421</v>
      </c>
      <c r="K38" s="229">
        <f t="shared" si="12"/>
        <v>1310.8927081712507</v>
      </c>
      <c r="L38" s="229">
        <f t="shared" si="12"/>
        <v>1317.4471717121066</v>
      </c>
      <c r="M38" s="229">
        <f t="shared" si="12"/>
        <v>1324.0344075706669</v>
      </c>
      <c r="N38" s="229">
        <f t="shared" si="12"/>
        <v>1330.6545796085202</v>
      </c>
      <c r="O38" s="229">
        <f t="shared" si="12"/>
        <v>1337.3078525065625</v>
      </c>
      <c r="P38" s="229">
        <f t="shared" si="12"/>
        <v>1343.9943917690955</v>
      </c>
      <c r="Q38" s="229">
        <f t="shared" si="12"/>
        <v>1350.7143637279405</v>
      </c>
      <c r="R38" s="229">
        <f t="shared" si="12"/>
        <v>1357.4679355465803</v>
      </c>
      <c r="S38" s="229">
        <f t="shared" si="12"/>
        <v>1364.255275224313</v>
      </c>
      <c r="T38" s="229">
        <f t="shared" si="12"/>
        <v>1371.0765516004344</v>
      </c>
      <c r="U38" s="229">
        <f t="shared" si="12"/>
        <v>1377.9319343584364</v>
      </c>
      <c r="V38" s="229">
        <f t="shared" si="12"/>
        <v>1384.8215940302284</v>
      </c>
      <c r="W38" s="229">
        <f t="shared" si="12"/>
        <v>1391.7457020003794</v>
      </c>
      <c r="X38" s="229">
        <f t="shared" si="12"/>
        <v>1398.7044305103814</v>
      </c>
      <c r="Y38" s="229">
        <f t="shared" si="12"/>
        <v>1405.6979526629329</v>
      </c>
      <c r="Z38" s="229">
        <f t="shared" si="12"/>
        <v>1412.7264424262476</v>
      </c>
      <c r="AA38" s="229">
        <f t="shared" si="12"/>
        <v>1419.7900746383787</v>
      </c>
      <c r="AB38" s="229">
        <f t="shared" si="12"/>
        <v>1426.8890250115705</v>
      </c>
      <c r="AC38" s="229">
        <f t="shared" si="12"/>
        <v>1434.023470136628</v>
      </c>
      <c r="AD38" s="229">
        <f t="shared" si="12"/>
        <v>1441.1935874873111</v>
      </c>
      <c r="AE38" s="229">
        <f t="shared" si="12"/>
        <v>1448.3995554247476</v>
      </c>
      <c r="AF38" s="229">
        <f t="shared" si="12"/>
        <v>1455.6415532018709</v>
      </c>
      <c r="AG38" s="229">
        <f t="shared" si="12"/>
        <v>1462.9197609678802</v>
      </c>
      <c r="AH38" s="229">
        <f t="shared" si="12"/>
        <v>1470.2343597727192</v>
      </c>
      <c r="AI38" s="229">
        <f t="shared" si="12"/>
        <v>1477.5855315715828</v>
      </c>
      <c r="AJ38" s="229">
        <f t="shared" si="12"/>
        <v>1484.9734592294406</v>
      </c>
      <c r="AK38" s="229">
        <f>SUM(G38:AJ38)</f>
        <v>41479.799624882704</v>
      </c>
      <c r="AL38" s="188"/>
    </row>
    <row r="39" spans="2:38" x14ac:dyDescent="0.3">
      <c r="B39" s="226"/>
      <c r="C39" s="198"/>
      <c r="D39" s="241"/>
      <c r="E39" s="244"/>
      <c r="F39" s="232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188"/>
    </row>
    <row r="40" spans="2:38" ht="15.6" x14ac:dyDescent="0.3">
      <c r="B40" s="222" t="s">
        <v>152</v>
      </c>
      <c r="C40" s="223"/>
      <c r="D40" s="223"/>
      <c r="E40" s="223"/>
      <c r="F40" s="224" t="s">
        <v>117</v>
      </c>
      <c r="G40" s="240">
        <f t="shared" ref="G40:AJ40" si="13">SUM(G36:G39)</f>
        <v>5139.9973136047147</v>
      </c>
      <c r="H40" s="240">
        <f t="shared" si="13"/>
        <v>5165.6973001727374</v>
      </c>
      <c r="I40" s="240">
        <f t="shared" si="13"/>
        <v>5191.5257866736001</v>
      </c>
      <c r="J40" s="240">
        <f t="shared" si="13"/>
        <v>5217.4834156069683</v>
      </c>
      <c r="K40" s="240">
        <f t="shared" si="13"/>
        <v>5243.5708326850026</v>
      </c>
      <c r="L40" s="240">
        <f t="shared" si="13"/>
        <v>5269.7886868484266</v>
      </c>
      <c r="M40" s="240">
        <f t="shared" si="13"/>
        <v>5296.1376302826675</v>
      </c>
      <c r="N40" s="240">
        <f t="shared" si="13"/>
        <v>5322.6183184340807</v>
      </c>
      <c r="O40" s="240">
        <f t="shared" si="13"/>
        <v>5349.2314100262502</v>
      </c>
      <c r="P40" s="240">
        <f t="shared" si="13"/>
        <v>5375.977567076382</v>
      </c>
      <c r="Q40" s="240">
        <f t="shared" si="13"/>
        <v>5402.857454911762</v>
      </c>
      <c r="R40" s="240">
        <f t="shared" si="13"/>
        <v>5429.8717421863212</v>
      </c>
      <c r="S40" s="240">
        <f t="shared" si="13"/>
        <v>5457.0211008972519</v>
      </c>
      <c r="T40" s="240">
        <f t="shared" si="13"/>
        <v>5484.3062064017377</v>
      </c>
      <c r="U40" s="240">
        <f t="shared" si="13"/>
        <v>5511.7277374337455</v>
      </c>
      <c r="V40" s="240">
        <f t="shared" si="13"/>
        <v>5539.2863761209137</v>
      </c>
      <c r="W40" s="240">
        <f t="shared" si="13"/>
        <v>5566.9828080015177</v>
      </c>
      <c r="X40" s="240">
        <f t="shared" si="13"/>
        <v>5594.8177220415255</v>
      </c>
      <c r="Y40" s="240">
        <f t="shared" si="13"/>
        <v>5622.7918106517318</v>
      </c>
      <c r="Z40" s="240">
        <f t="shared" si="13"/>
        <v>5650.9057697049902</v>
      </c>
      <c r="AA40" s="240">
        <f t="shared" si="13"/>
        <v>5679.1602985535146</v>
      </c>
      <c r="AB40" s="240">
        <f t="shared" si="13"/>
        <v>5707.5561000462822</v>
      </c>
      <c r="AC40" s="240">
        <f t="shared" si="13"/>
        <v>5736.0938805465121</v>
      </c>
      <c r="AD40" s="240">
        <f t="shared" si="13"/>
        <v>5764.7743499492444</v>
      </c>
      <c r="AE40" s="240">
        <f t="shared" si="13"/>
        <v>5793.5982216989905</v>
      </c>
      <c r="AF40" s="240">
        <f t="shared" si="13"/>
        <v>5822.5662128074837</v>
      </c>
      <c r="AG40" s="240">
        <f t="shared" si="13"/>
        <v>5851.6790438715207</v>
      </c>
      <c r="AH40" s="240">
        <f t="shared" si="13"/>
        <v>5880.937439090877</v>
      </c>
      <c r="AI40" s="240">
        <f t="shared" si="13"/>
        <v>5910.3421262863312</v>
      </c>
      <c r="AJ40" s="240">
        <f t="shared" si="13"/>
        <v>5939.8938369177622</v>
      </c>
      <c r="AK40" s="240">
        <f>SUM(G40:AJ40)</f>
        <v>165919.19849953082</v>
      </c>
      <c r="AL40" s="225"/>
    </row>
    <row r="41" spans="2:38" x14ac:dyDescent="0.3">
      <c r="B41" s="188"/>
      <c r="C41" s="188"/>
      <c r="D41" s="188"/>
      <c r="E41" s="188"/>
      <c r="F41" s="188"/>
      <c r="G41" s="188"/>
      <c r="H41" s="188"/>
      <c r="I41" s="188"/>
      <c r="J41" s="188"/>
      <c r="K41" s="188"/>
      <c r="L41" s="188"/>
      <c r="M41" s="188"/>
      <c r="N41" s="188"/>
      <c r="O41" s="188"/>
      <c r="P41" s="188"/>
      <c r="Q41" s="188"/>
      <c r="R41" s="188"/>
      <c r="S41" s="188"/>
      <c r="T41" s="188"/>
      <c r="U41" s="188"/>
      <c r="V41" s="188"/>
      <c r="W41" s="188"/>
      <c r="X41" s="188"/>
      <c r="Y41" s="188"/>
      <c r="Z41" s="188"/>
      <c r="AA41" s="188"/>
      <c r="AB41" s="188"/>
      <c r="AC41" s="188"/>
      <c r="AD41" s="188"/>
      <c r="AE41" s="188"/>
      <c r="AF41" s="188"/>
      <c r="AG41" s="188"/>
      <c r="AH41" s="188"/>
      <c r="AI41" s="188"/>
      <c r="AJ41" s="188"/>
      <c r="AK41" s="188"/>
      <c r="AL41" s="188"/>
    </row>
    <row r="42" spans="2:38" ht="15.6" x14ac:dyDescent="0.3">
      <c r="B42" s="222" t="s">
        <v>153</v>
      </c>
      <c r="C42" s="223"/>
      <c r="D42" s="223"/>
      <c r="E42" s="223"/>
      <c r="F42" s="224" t="s">
        <v>117</v>
      </c>
      <c r="G42" s="240">
        <f t="shared" ref="G42:AJ42" si="14">G35-G40</f>
        <v>22084.85512412159</v>
      </c>
      <c r="H42" s="240">
        <f t="shared" si="14"/>
        <v>22059.155137553567</v>
      </c>
      <c r="I42" s="240">
        <f t="shared" si="14"/>
        <v>22033.326651052706</v>
      </c>
      <c r="J42" s="240">
        <f t="shared" si="14"/>
        <v>22007.369022119339</v>
      </c>
      <c r="K42" s="240">
        <f t="shared" si="14"/>
        <v>21981.281605041302</v>
      </c>
      <c r="L42" s="240">
        <f t="shared" si="14"/>
        <v>21955.063750877878</v>
      </c>
      <c r="M42" s="240">
        <f t="shared" si="14"/>
        <v>21928.714807443637</v>
      </c>
      <c r="N42" s="240">
        <f t="shared" si="14"/>
        <v>21902.234119292225</v>
      </c>
      <c r="O42" s="240">
        <f t="shared" si="14"/>
        <v>21875.621027700057</v>
      </c>
      <c r="P42" s="240">
        <f t="shared" si="14"/>
        <v>21848.874870649925</v>
      </c>
      <c r="Q42" s="240">
        <f t="shared" si="14"/>
        <v>21821.994982814544</v>
      </c>
      <c r="R42" s="240">
        <f t="shared" si="14"/>
        <v>21794.980695539984</v>
      </c>
      <c r="S42" s="240">
        <f t="shared" si="14"/>
        <v>21767.831336829055</v>
      </c>
      <c r="T42" s="240">
        <f t="shared" si="14"/>
        <v>21740.546231324566</v>
      </c>
      <c r="U42" s="240">
        <f t="shared" si="14"/>
        <v>21713.124700292559</v>
      </c>
      <c r="V42" s="240">
        <f t="shared" si="14"/>
        <v>21685.566061605394</v>
      </c>
      <c r="W42" s="240">
        <f t="shared" si="14"/>
        <v>21657.869629724788</v>
      </c>
      <c r="X42" s="240">
        <f t="shared" si="14"/>
        <v>21630.034715684778</v>
      </c>
      <c r="Y42" s="240">
        <f t="shared" si="14"/>
        <v>21602.060627074574</v>
      </c>
      <c r="Z42" s="240">
        <f t="shared" si="14"/>
        <v>21573.946668021315</v>
      </c>
      <c r="AA42" s="240">
        <f t="shared" si="14"/>
        <v>21545.692139172792</v>
      </c>
      <c r="AB42" s="240">
        <f t="shared" si="14"/>
        <v>21517.296337680025</v>
      </c>
      <c r="AC42" s="240">
        <f t="shared" si="14"/>
        <v>21488.758557179794</v>
      </c>
      <c r="AD42" s="240">
        <f t="shared" si="14"/>
        <v>21460.078087777059</v>
      </c>
      <c r="AE42" s="240">
        <f t="shared" si="14"/>
        <v>21431.254216027315</v>
      </c>
      <c r="AF42" s="240">
        <f t="shared" si="14"/>
        <v>21402.286224918822</v>
      </c>
      <c r="AG42" s="240">
        <f t="shared" si="14"/>
        <v>21373.173393854784</v>
      </c>
      <c r="AH42" s="240">
        <f t="shared" si="14"/>
        <v>21343.914998635428</v>
      </c>
      <c r="AI42" s="240">
        <f t="shared" si="14"/>
        <v>21314.510311439975</v>
      </c>
      <c r="AJ42" s="240">
        <f t="shared" si="14"/>
        <v>21284.958600808543</v>
      </c>
      <c r="AK42" s="240">
        <f>SUM(G42:AJ42)</f>
        <v>650826.3746322582</v>
      </c>
      <c r="AL42" s="225"/>
    </row>
    <row r="43" spans="2:38" x14ac:dyDescent="0.3">
      <c r="B43" s="188"/>
      <c r="C43" s="188"/>
      <c r="D43" s="188"/>
      <c r="E43" s="188"/>
      <c r="F43" s="188"/>
      <c r="G43" s="188"/>
      <c r="H43" s="188"/>
      <c r="I43" s="188"/>
      <c r="J43" s="188"/>
      <c r="K43" s="188"/>
      <c r="L43" s="188"/>
      <c r="M43" s="188"/>
      <c r="N43" s="188"/>
      <c r="O43" s="188"/>
      <c r="P43" s="188"/>
      <c r="Q43" s="188"/>
      <c r="R43" s="188"/>
      <c r="S43" s="188"/>
      <c r="T43" s="188"/>
      <c r="U43" s="188"/>
      <c r="V43" s="188"/>
      <c r="W43" s="188"/>
      <c r="X43" s="188"/>
      <c r="Y43" s="188"/>
      <c r="Z43" s="188"/>
      <c r="AA43" s="188"/>
      <c r="AB43" s="188"/>
      <c r="AC43" s="188"/>
      <c r="AD43" s="188"/>
      <c r="AE43" s="188"/>
      <c r="AF43" s="188"/>
      <c r="AG43" s="188"/>
      <c r="AH43" s="188"/>
      <c r="AI43" s="188"/>
      <c r="AJ43" s="188"/>
      <c r="AK43" s="188"/>
      <c r="AL43" s="188"/>
    </row>
    <row r="44" spans="2:38" x14ac:dyDescent="0.3">
      <c r="B44" s="226" t="s">
        <v>154</v>
      </c>
      <c r="C44" s="226"/>
      <c r="D44" s="226"/>
      <c r="E44" s="226"/>
      <c r="F44" s="232" t="s">
        <v>117</v>
      </c>
      <c r="G44" s="229">
        <f t="shared" ref="G44:AJ44" si="15">IF(G23=$E$15,$I$3/12*11,$I$3)</f>
        <v>0</v>
      </c>
      <c r="H44" s="229">
        <f t="shared" si="15"/>
        <v>0</v>
      </c>
      <c r="I44" s="229">
        <f t="shared" si="15"/>
        <v>0</v>
      </c>
      <c r="J44" s="229">
        <f t="shared" si="15"/>
        <v>0</v>
      </c>
      <c r="K44" s="229">
        <f t="shared" si="15"/>
        <v>0</v>
      </c>
      <c r="L44" s="229">
        <f t="shared" si="15"/>
        <v>0</v>
      </c>
      <c r="M44" s="229">
        <f t="shared" si="15"/>
        <v>0</v>
      </c>
      <c r="N44" s="229">
        <f t="shared" si="15"/>
        <v>0</v>
      </c>
      <c r="O44" s="229">
        <f t="shared" si="15"/>
        <v>0</v>
      </c>
      <c r="P44" s="229">
        <f t="shared" si="15"/>
        <v>0</v>
      </c>
      <c r="Q44" s="229">
        <f t="shared" si="15"/>
        <v>0</v>
      </c>
      <c r="R44" s="229">
        <f t="shared" si="15"/>
        <v>0</v>
      </c>
      <c r="S44" s="229">
        <f t="shared" si="15"/>
        <v>0</v>
      </c>
      <c r="T44" s="229">
        <f t="shared" si="15"/>
        <v>0</v>
      </c>
      <c r="U44" s="229">
        <f t="shared" si="15"/>
        <v>0</v>
      </c>
      <c r="V44" s="229">
        <f t="shared" si="15"/>
        <v>0</v>
      </c>
      <c r="W44" s="229">
        <f t="shared" si="15"/>
        <v>0</v>
      </c>
      <c r="X44" s="229">
        <f t="shared" si="15"/>
        <v>0</v>
      </c>
      <c r="Y44" s="229">
        <f t="shared" si="15"/>
        <v>0</v>
      </c>
      <c r="Z44" s="229">
        <f t="shared" si="15"/>
        <v>0</v>
      </c>
      <c r="AA44" s="229">
        <f t="shared" si="15"/>
        <v>0</v>
      </c>
      <c r="AB44" s="229">
        <f t="shared" si="15"/>
        <v>0</v>
      </c>
      <c r="AC44" s="229">
        <f t="shared" si="15"/>
        <v>0</v>
      </c>
      <c r="AD44" s="229">
        <f t="shared" si="15"/>
        <v>0</v>
      </c>
      <c r="AE44" s="229">
        <f t="shared" si="15"/>
        <v>0</v>
      </c>
      <c r="AF44" s="229">
        <f t="shared" si="15"/>
        <v>0</v>
      </c>
      <c r="AG44" s="229">
        <f t="shared" si="15"/>
        <v>0</v>
      </c>
      <c r="AH44" s="229">
        <f t="shared" si="15"/>
        <v>0</v>
      </c>
      <c r="AI44" s="229">
        <f t="shared" si="15"/>
        <v>0</v>
      </c>
      <c r="AJ44" s="229">
        <f t="shared" si="15"/>
        <v>0</v>
      </c>
      <c r="AK44" s="229">
        <v>0</v>
      </c>
      <c r="AL44" s="188"/>
    </row>
    <row r="45" spans="2:38" x14ac:dyDescent="0.3">
      <c r="B45" s="226" t="s">
        <v>155</v>
      </c>
      <c r="C45" s="226"/>
      <c r="D45" s="226"/>
      <c r="E45" s="226"/>
      <c r="F45" s="232" t="s">
        <v>117</v>
      </c>
      <c r="G45" s="229">
        <f>$C$10/$E$10</f>
        <v>30689.451566681153</v>
      </c>
      <c r="H45" s="229">
        <f>$C$10/$E$10</f>
        <v>30689.451566681153</v>
      </c>
      <c r="I45" s="229">
        <f>$C$10/$E$10</f>
        <v>30689.451566681153</v>
      </c>
      <c r="J45" s="229">
        <f t="shared" ref="J45:AJ45" si="16">$C$10/$E$10</f>
        <v>30689.451566681153</v>
      </c>
      <c r="K45" s="229">
        <f t="shared" si="16"/>
        <v>30689.451566681153</v>
      </c>
      <c r="L45" s="229">
        <f t="shared" si="16"/>
        <v>30689.451566681153</v>
      </c>
      <c r="M45" s="229">
        <f t="shared" si="16"/>
        <v>30689.451566681153</v>
      </c>
      <c r="N45" s="229">
        <f t="shared" si="16"/>
        <v>30689.451566681153</v>
      </c>
      <c r="O45" s="229">
        <f t="shared" si="16"/>
        <v>30689.451566681153</v>
      </c>
      <c r="P45" s="229">
        <f t="shared" si="16"/>
        <v>30689.451566681153</v>
      </c>
      <c r="Q45" s="229">
        <f t="shared" si="16"/>
        <v>30689.451566681153</v>
      </c>
      <c r="R45" s="229">
        <f t="shared" si="16"/>
        <v>30689.451566681153</v>
      </c>
      <c r="S45" s="229">
        <f t="shared" si="16"/>
        <v>30689.451566681153</v>
      </c>
      <c r="T45" s="229">
        <f t="shared" si="16"/>
        <v>30689.451566681153</v>
      </c>
      <c r="U45" s="229">
        <f t="shared" si="16"/>
        <v>30689.451566681153</v>
      </c>
      <c r="V45" s="229">
        <f t="shared" si="16"/>
        <v>30689.451566681153</v>
      </c>
      <c r="W45" s="229">
        <f t="shared" si="16"/>
        <v>30689.451566681153</v>
      </c>
      <c r="X45" s="229">
        <f t="shared" si="16"/>
        <v>30689.451566681153</v>
      </c>
      <c r="Y45" s="229">
        <f t="shared" si="16"/>
        <v>30689.451566681153</v>
      </c>
      <c r="Z45" s="229">
        <f t="shared" si="16"/>
        <v>30689.451566681153</v>
      </c>
      <c r="AA45" s="229">
        <f t="shared" si="16"/>
        <v>30689.451566681153</v>
      </c>
      <c r="AB45" s="229">
        <f t="shared" si="16"/>
        <v>30689.451566681153</v>
      </c>
      <c r="AC45" s="229">
        <f t="shared" si="16"/>
        <v>30689.451566681153</v>
      </c>
      <c r="AD45" s="229">
        <f t="shared" si="16"/>
        <v>30689.451566681153</v>
      </c>
      <c r="AE45" s="229">
        <f t="shared" si="16"/>
        <v>30689.451566681153</v>
      </c>
      <c r="AF45" s="229">
        <f t="shared" si="16"/>
        <v>30689.451566681153</v>
      </c>
      <c r="AG45" s="229">
        <f t="shared" si="16"/>
        <v>30689.451566681153</v>
      </c>
      <c r="AH45" s="229">
        <f t="shared" si="16"/>
        <v>30689.451566681153</v>
      </c>
      <c r="AI45" s="229">
        <f t="shared" si="16"/>
        <v>30689.451566681153</v>
      </c>
      <c r="AJ45" s="229">
        <f t="shared" si="16"/>
        <v>30689.451566681153</v>
      </c>
      <c r="AK45" s="229">
        <v>0</v>
      </c>
      <c r="AL45" s="188"/>
    </row>
    <row r="46" spans="2:38" x14ac:dyDescent="0.3">
      <c r="B46" s="226"/>
      <c r="C46" s="226"/>
      <c r="D46" s="226"/>
      <c r="E46" s="226"/>
      <c r="F46" s="232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188"/>
    </row>
    <row r="47" spans="2:38" x14ac:dyDescent="0.3">
      <c r="B47" s="188"/>
      <c r="C47" s="188"/>
      <c r="D47" s="188"/>
      <c r="E47" s="188"/>
      <c r="F47" s="188"/>
      <c r="G47" s="188"/>
      <c r="H47" s="188"/>
      <c r="I47" s="188"/>
      <c r="J47" s="188"/>
      <c r="K47" s="188"/>
      <c r="L47" s="188"/>
      <c r="M47" s="188"/>
      <c r="N47" s="188"/>
      <c r="O47" s="188"/>
      <c r="P47" s="188"/>
      <c r="Q47" s="188"/>
      <c r="R47" s="188"/>
      <c r="S47" s="188"/>
      <c r="T47" s="188"/>
      <c r="U47" s="188"/>
      <c r="V47" s="188"/>
      <c r="W47" s="188"/>
      <c r="X47" s="188"/>
      <c r="Y47" s="188"/>
      <c r="Z47" s="188"/>
      <c r="AA47" s="188"/>
      <c r="AB47" s="188"/>
      <c r="AC47" s="188"/>
      <c r="AD47" s="188"/>
      <c r="AE47" s="188"/>
      <c r="AF47" s="188"/>
      <c r="AG47" s="188"/>
      <c r="AH47" s="188"/>
      <c r="AI47" s="188"/>
      <c r="AJ47" s="188"/>
      <c r="AK47" s="188"/>
      <c r="AL47" s="188"/>
    </row>
    <row r="48" spans="2:38" ht="15.6" x14ac:dyDescent="0.3">
      <c r="B48" s="222" t="s">
        <v>156</v>
      </c>
      <c r="C48" s="223"/>
      <c r="D48" s="223"/>
      <c r="E48" s="223"/>
      <c r="F48" s="224" t="s">
        <v>117</v>
      </c>
      <c r="G48" s="265">
        <f>G42-G45</f>
        <v>-8604.596442559563</v>
      </c>
      <c r="H48" s="265">
        <f t="shared" ref="H48:AJ48" si="17">H42-H45</f>
        <v>-8630.2964291275857</v>
      </c>
      <c r="I48" s="265">
        <f t="shared" si="17"/>
        <v>-8656.1249156284466</v>
      </c>
      <c r="J48" s="265">
        <f t="shared" si="17"/>
        <v>-8682.0825445618138</v>
      </c>
      <c r="K48" s="265">
        <f t="shared" si="17"/>
        <v>-8708.169961639851</v>
      </c>
      <c r="L48" s="265">
        <f t="shared" si="17"/>
        <v>-8734.3878158032749</v>
      </c>
      <c r="M48" s="265">
        <f t="shared" si="17"/>
        <v>-8760.7367592375158</v>
      </c>
      <c r="N48" s="265">
        <f t="shared" si="17"/>
        <v>-8787.2174473889281</v>
      </c>
      <c r="O48" s="265">
        <f t="shared" si="17"/>
        <v>-8813.8305389810957</v>
      </c>
      <c r="P48" s="265">
        <f t="shared" si="17"/>
        <v>-8840.5766960312285</v>
      </c>
      <c r="Q48" s="265">
        <f t="shared" si="17"/>
        <v>-8867.4565838666094</v>
      </c>
      <c r="R48" s="265">
        <f t="shared" si="17"/>
        <v>-8894.4708711411695</v>
      </c>
      <c r="S48" s="265">
        <f t="shared" si="17"/>
        <v>-8921.6202298520984</v>
      </c>
      <c r="T48" s="265">
        <f t="shared" si="17"/>
        <v>-8948.9053353565869</v>
      </c>
      <c r="U48" s="265">
        <f t="shared" si="17"/>
        <v>-8976.3268663885938</v>
      </c>
      <c r="V48" s="265">
        <f t="shared" si="17"/>
        <v>-9003.8855050757593</v>
      </c>
      <c r="W48" s="265">
        <f t="shared" si="17"/>
        <v>-9031.5819369563651</v>
      </c>
      <c r="X48" s="265">
        <f t="shared" si="17"/>
        <v>-9059.4168509963747</v>
      </c>
      <c r="Y48" s="265">
        <f t="shared" si="17"/>
        <v>-9087.3909396065792</v>
      </c>
      <c r="Z48" s="265">
        <f t="shared" si="17"/>
        <v>-9115.5048986598376</v>
      </c>
      <c r="AA48" s="265">
        <f t="shared" si="17"/>
        <v>-9143.7594275083611</v>
      </c>
      <c r="AB48" s="265">
        <f t="shared" si="17"/>
        <v>-9172.1552290011277</v>
      </c>
      <c r="AC48" s="265">
        <f t="shared" si="17"/>
        <v>-9200.6930095013595</v>
      </c>
      <c r="AD48" s="265">
        <f t="shared" si="17"/>
        <v>-9229.3734789040936</v>
      </c>
      <c r="AE48" s="265">
        <f t="shared" si="17"/>
        <v>-9258.1973506538379</v>
      </c>
      <c r="AF48" s="265">
        <f t="shared" si="17"/>
        <v>-9287.1653417623311</v>
      </c>
      <c r="AG48" s="265">
        <f t="shared" si="17"/>
        <v>-9316.278172826369</v>
      </c>
      <c r="AH48" s="265">
        <f t="shared" si="17"/>
        <v>-9345.5365680457253</v>
      </c>
      <c r="AI48" s="265">
        <f t="shared" si="17"/>
        <v>-9374.9412552411777</v>
      </c>
      <c r="AJ48" s="265">
        <f t="shared" si="17"/>
        <v>-9404.4929658726105</v>
      </c>
      <c r="AK48" s="265">
        <f>SUM(G48:AJ48)</f>
        <v>-269857.17236817628</v>
      </c>
      <c r="AL48" s="225"/>
    </row>
    <row r="49" spans="2:38" x14ac:dyDescent="0.3">
      <c r="B49" s="188"/>
      <c r="C49" s="188"/>
      <c r="D49" s="188"/>
      <c r="E49" s="188"/>
      <c r="F49" s="188"/>
      <c r="G49" s="188"/>
      <c r="H49" s="188"/>
      <c r="I49" s="188"/>
      <c r="J49" s="188"/>
      <c r="K49" s="188"/>
      <c r="L49" s="188"/>
      <c r="M49" s="188"/>
      <c r="N49" s="188"/>
      <c r="O49" s="188"/>
      <c r="P49" s="188"/>
      <c r="Q49" s="188"/>
      <c r="R49" s="188"/>
      <c r="S49" s="188"/>
      <c r="T49" s="188"/>
      <c r="U49" s="188"/>
      <c r="V49" s="188"/>
      <c r="W49" s="188"/>
      <c r="X49" s="188"/>
      <c r="Y49" s="188"/>
      <c r="Z49" s="188"/>
      <c r="AA49" s="188"/>
      <c r="AB49" s="188"/>
      <c r="AC49" s="188"/>
      <c r="AD49" s="188"/>
      <c r="AE49" s="188"/>
      <c r="AF49" s="188"/>
      <c r="AG49" s="188"/>
      <c r="AH49" s="188"/>
      <c r="AI49" s="188"/>
      <c r="AJ49" s="188"/>
      <c r="AK49" s="188"/>
      <c r="AL49" s="188"/>
    </row>
    <row r="50" spans="2:38" x14ac:dyDescent="0.3">
      <c r="B50" s="226" t="s">
        <v>157</v>
      </c>
      <c r="C50" s="226"/>
      <c r="D50" s="226"/>
      <c r="E50" s="226"/>
      <c r="F50" s="228" t="s">
        <v>117</v>
      </c>
      <c r="G50" s="229">
        <f>IF(G48&gt;0,G48*$I$8,0)</f>
        <v>0</v>
      </c>
      <c r="H50" s="229">
        <f t="shared" ref="H50:AJ50" si="18">IF(H48&gt;0,H48*$I$8,0)</f>
        <v>0</v>
      </c>
      <c r="I50" s="229">
        <f t="shared" si="18"/>
        <v>0</v>
      </c>
      <c r="J50" s="229">
        <f t="shared" si="18"/>
        <v>0</v>
      </c>
      <c r="K50" s="229">
        <f t="shared" si="18"/>
        <v>0</v>
      </c>
      <c r="L50" s="229">
        <f t="shared" si="18"/>
        <v>0</v>
      </c>
      <c r="M50" s="229">
        <f t="shared" si="18"/>
        <v>0</v>
      </c>
      <c r="N50" s="229">
        <f t="shared" si="18"/>
        <v>0</v>
      </c>
      <c r="O50" s="229">
        <f t="shared" si="18"/>
        <v>0</v>
      </c>
      <c r="P50" s="229">
        <f t="shared" si="18"/>
        <v>0</v>
      </c>
      <c r="Q50" s="229">
        <f t="shared" si="18"/>
        <v>0</v>
      </c>
      <c r="R50" s="229">
        <f t="shared" si="18"/>
        <v>0</v>
      </c>
      <c r="S50" s="229">
        <f t="shared" si="18"/>
        <v>0</v>
      </c>
      <c r="T50" s="229">
        <f t="shared" si="18"/>
        <v>0</v>
      </c>
      <c r="U50" s="229">
        <f t="shared" si="18"/>
        <v>0</v>
      </c>
      <c r="V50" s="229">
        <f t="shared" si="18"/>
        <v>0</v>
      </c>
      <c r="W50" s="229">
        <f t="shared" si="18"/>
        <v>0</v>
      </c>
      <c r="X50" s="229">
        <f t="shared" si="18"/>
        <v>0</v>
      </c>
      <c r="Y50" s="229">
        <f t="shared" si="18"/>
        <v>0</v>
      </c>
      <c r="Z50" s="229">
        <f t="shared" si="18"/>
        <v>0</v>
      </c>
      <c r="AA50" s="229">
        <f t="shared" si="18"/>
        <v>0</v>
      </c>
      <c r="AB50" s="229">
        <f t="shared" si="18"/>
        <v>0</v>
      </c>
      <c r="AC50" s="229">
        <f t="shared" si="18"/>
        <v>0</v>
      </c>
      <c r="AD50" s="229">
        <f t="shared" si="18"/>
        <v>0</v>
      </c>
      <c r="AE50" s="229">
        <f t="shared" si="18"/>
        <v>0</v>
      </c>
      <c r="AF50" s="229">
        <f t="shared" si="18"/>
        <v>0</v>
      </c>
      <c r="AG50" s="229">
        <f t="shared" si="18"/>
        <v>0</v>
      </c>
      <c r="AH50" s="229">
        <f t="shared" si="18"/>
        <v>0</v>
      </c>
      <c r="AI50" s="229">
        <f t="shared" si="18"/>
        <v>0</v>
      </c>
      <c r="AJ50" s="229">
        <f t="shared" si="18"/>
        <v>0</v>
      </c>
      <c r="AK50" s="229">
        <f>SUM(G50:AJ50)</f>
        <v>0</v>
      </c>
      <c r="AL50" s="188"/>
    </row>
    <row r="51" spans="2:38" x14ac:dyDescent="0.3">
      <c r="B51" s="226" t="s">
        <v>158</v>
      </c>
      <c r="C51" s="226"/>
      <c r="D51" s="226"/>
      <c r="E51" s="226"/>
      <c r="F51" s="228" t="s">
        <v>117</v>
      </c>
      <c r="G51" s="229">
        <f>IF(G48&gt;0,G48*$I$9,0)</f>
        <v>0</v>
      </c>
      <c r="H51" s="229">
        <f t="shared" ref="H51:AJ51" si="19">IF(H48&gt;0,H48*$I$9,0)</f>
        <v>0</v>
      </c>
      <c r="I51" s="229">
        <f t="shared" si="19"/>
        <v>0</v>
      </c>
      <c r="J51" s="229">
        <f t="shared" si="19"/>
        <v>0</v>
      </c>
      <c r="K51" s="229">
        <f t="shared" si="19"/>
        <v>0</v>
      </c>
      <c r="L51" s="229">
        <f t="shared" si="19"/>
        <v>0</v>
      </c>
      <c r="M51" s="229">
        <f t="shared" si="19"/>
        <v>0</v>
      </c>
      <c r="N51" s="229">
        <f t="shared" si="19"/>
        <v>0</v>
      </c>
      <c r="O51" s="229">
        <f t="shared" si="19"/>
        <v>0</v>
      </c>
      <c r="P51" s="229">
        <f t="shared" si="19"/>
        <v>0</v>
      </c>
      <c r="Q51" s="229">
        <f t="shared" si="19"/>
        <v>0</v>
      </c>
      <c r="R51" s="229">
        <f t="shared" si="19"/>
        <v>0</v>
      </c>
      <c r="S51" s="229">
        <f t="shared" si="19"/>
        <v>0</v>
      </c>
      <c r="T51" s="229">
        <f t="shared" si="19"/>
        <v>0</v>
      </c>
      <c r="U51" s="229">
        <f t="shared" si="19"/>
        <v>0</v>
      </c>
      <c r="V51" s="229">
        <f t="shared" si="19"/>
        <v>0</v>
      </c>
      <c r="W51" s="229">
        <f t="shared" si="19"/>
        <v>0</v>
      </c>
      <c r="X51" s="229">
        <f t="shared" si="19"/>
        <v>0</v>
      </c>
      <c r="Y51" s="229">
        <f t="shared" si="19"/>
        <v>0</v>
      </c>
      <c r="Z51" s="229">
        <f t="shared" si="19"/>
        <v>0</v>
      </c>
      <c r="AA51" s="229">
        <f t="shared" si="19"/>
        <v>0</v>
      </c>
      <c r="AB51" s="229">
        <f t="shared" si="19"/>
        <v>0</v>
      </c>
      <c r="AC51" s="229">
        <f t="shared" si="19"/>
        <v>0</v>
      </c>
      <c r="AD51" s="229">
        <f t="shared" si="19"/>
        <v>0</v>
      </c>
      <c r="AE51" s="229">
        <f t="shared" si="19"/>
        <v>0</v>
      </c>
      <c r="AF51" s="229">
        <f t="shared" si="19"/>
        <v>0</v>
      </c>
      <c r="AG51" s="229">
        <f t="shared" si="19"/>
        <v>0</v>
      </c>
      <c r="AH51" s="229">
        <f t="shared" si="19"/>
        <v>0</v>
      </c>
      <c r="AI51" s="229">
        <f t="shared" si="19"/>
        <v>0</v>
      </c>
      <c r="AJ51" s="229">
        <f t="shared" si="19"/>
        <v>0</v>
      </c>
      <c r="AK51" s="229">
        <f>SUM(G51:AJ51)</f>
        <v>0</v>
      </c>
      <c r="AL51" s="188"/>
    </row>
    <row r="52" spans="2:38" ht="16.8" x14ac:dyDescent="0.4">
      <c r="B52" s="226" t="s">
        <v>130</v>
      </c>
      <c r="C52" s="226"/>
      <c r="D52" s="245"/>
      <c r="E52" s="246">
        <f>+C7/2.1*0.02*1.05*65*I10*0.05</f>
        <v>317.17548194164982</v>
      </c>
      <c r="F52" s="228" t="s">
        <v>117</v>
      </c>
      <c r="G52" s="229">
        <f t="shared" ref="G52:AJ52" si="20">$E$52</f>
        <v>317.17548194164982</v>
      </c>
      <c r="H52" s="229">
        <f t="shared" si="20"/>
        <v>317.17548194164982</v>
      </c>
      <c r="I52" s="229">
        <f t="shared" si="20"/>
        <v>317.17548194164982</v>
      </c>
      <c r="J52" s="229">
        <f t="shared" si="20"/>
        <v>317.17548194164982</v>
      </c>
      <c r="K52" s="229">
        <f t="shared" si="20"/>
        <v>317.17548194164982</v>
      </c>
      <c r="L52" s="229">
        <f t="shared" si="20"/>
        <v>317.17548194164982</v>
      </c>
      <c r="M52" s="229">
        <f t="shared" si="20"/>
        <v>317.17548194164982</v>
      </c>
      <c r="N52" s="229">
        <f t="shared" si="20"/>
        <v>317.17548194164982</v>
      </c>
      <c r="O52" s="229">
        <f t="shared" si="20"/>
        <v>317.17548194164982</v>
      </c>
      <c r="P52" s="229">
        <f t="shared" si="20"/>
        <v>317.17548194164982</v>
      </c>
      <c r="Q52" s="229">
        <f t="shared" si="20"/>
        <v>317.17548194164982</v>
      </c>
      <c r="R52" s="229">
        <f t="shared" si="20"/>
        <v>317.17548194164982</v>
      </c>
      <c r="S52" s="229">
        <f t="shared" si="20"/>
        <v>317.17548194164982</v>
      </c>
      <c r="T52" s="229">
        <f t="shared" si="20"/>
        <v>317.17548194164982</v>
      </c>
      <c r="U52" s="229">
        <f t="shared" si="20"/>
        <v>317.17548194164982</v>
      </c>
      <c r="V52" s="229">
        <f t="shared" si="20"/>
        <v>317.17548194164982</v>
      </c>
      <c r="W52" s="229">
        <f t="shared" si="20"/>
        <v>317.17548194164982</v>
      </c>
      <c r="X52" s="229">
        <f t="shared" si="20"/>
        <v>317.17548194164982</v>
      </c>
      <c r="Y52" s="229">
        <f t="shared" si="20"/>
        <v>317.17548194164982</v>
      </c>
      <c r="Z52" s="229">
        <f t="shared" si="20"/>
        <v>317.17548194164982</v>
      </c>
      <c r="AA52" s="229">
        <f t="shared" si="20"/>
        <v>317.17548194164982</v>
      </c>
      <c r="AB52" s="229">
        <f t="shared" si="20"/>
        <v>317.17548194164982</v>
      </c>
      <c r="AC52" s="229">
        <f t="shared" si="20"/>
        <v>317.17548194164982</v>
      </c>
      <c r="AD52" s="229">
        <f t="shared" si="20"/>
        <v>317.17548194164982</v>
      </c>
      <c r="AE52" s="229">
        <f t="shared" si="20"/>
        <v>317.17548194164982</v>
      </c>
      <c r="AF52" s="229">
        <f t="shared" si="20"/>
        <v>317.17548194164982</v>
      </c>
      <c r="AG52" s="229">
        <f t="shared" si="20"/>
        <v>317.17548194164982</v>
      </c>
      <c r="AH52" s="229">
        <f t="shared" si="20"/>
        <v>317.17548194164982</v>
      </c>
      <c r="AI52" s="229">
        <f t="shared" si="20"/>
        <v>317.17548194164982</v>
      </c>
      <c r="AJ52" s="229">
        <f t="shared" si="20"/>
        <v>317.17548194164982</v>
      </c>
      <c r="AK52" s="229">
        <f>SUM(G52:AJ52)</f>
        <v>9515.2644582494941</v>
      </c>
      <c r="AL52" s="188"/>
    </row>
    <row r="53" spans="2:38" x14ac:dyDescent="0.3">
      <c r="B53" s="188"/>
      <c r="C53" s="188"/>
      <c r="D53" s="188"/>
      <c r="E53" s="188"/>
      <c r="F53" s="188"/>
      <c r="G53" s="188"/>
      <c r="H53" s="188"/>
      <c r="I53" s="188"/>
      <c r="J53" s="188"/>
      <c r="K53" s="188"/>
      <c r="L53" s="188"/>
      <c r="M53" s="188"/>
      <c r="N53" s="188"/>
      <c r="O53" s="188"/>
      <c r="P53" s="188"/>
      <c r="Q53" s="188"/>
      <c r="R53" s="188"/>
      <c r="S53" s="188"/>
      <c r="T53" s="188"/>
      <c r="U53" s="188"/>
      <c r="V53" s="188"/>
      <c r="W53" s="188"/>
      <c r="X53" s="188"/>
      <c r="Y53" s="188"/>
      <c r="Z53" s="188"/>
      <c r="AA53" s="188"/>
      <c r="AB53" s="188"/>
      <c r="AC53" s="188"/>
      <c r="AD53" s="188"/>
      <c r="AE53" s="188"/>
      <c r="AF53" s="188"/>
      <c r="AG53" s="188"/>
      <c r="AH53" s="188"/>
      <c r="AI53" s="188"/>
      <c r="AJ53" s="188"/>
      <c r="AK53" s="188"/>
      <c r="AL53" s="188"/>
    </row>
    <row r="54" spans="2:38" ht="15.6" x14ac:dyDescent="0.3">
      <c r="B54" s="222" t="s">
        <v>159</v>
      </c>
      <c r="C54" s="223"/>
      <c r="D54" s="223"/>
      <c r="E54" s="223"/>
      <c r="F54" s="247">
        <f>-C10</f>
        <v>-920683.5470004346</v>
      </c>
      <c r="G54" s="240">
        <f>G42-G50-G51-G52</f>
        <v>21767.679642179941</v>
      </c>
      <c r="H54" s="240">
        <f t="shared" ref="H54:AJ54" si="21">H42-H50-H51-H52</f>
        <v>21741.979655611918</v>
      </c>
      <c r="I54" s="240">
        <f t="shared" si="21"/>
        <v>21716.151169111057</v>
      </c>
      <c r="J54" s="240">
        <f t="shared" si="21"/>
        <v>21690.19354017769</v>
      </c>
      <c r="K54" s="240">
        <f t="shared" si="21"/>
        <v>21664.106123099653</v>
      </c>
      <c r="L54" s="240">
        <f t="shared" si="21"/>
        <v>21637.888268936229</v>
      </c>
      <c r="M54" s="240">
        <f t="shared" si="21"/>
        <v>21611.539325501988</v>
      </c>
      <c r="N54" s="240">
        <f t="shared" si="21"/>
        <v>21585.058637350576</v>
      </c>
      <c r="O54" s="240">
        <f t="shared" si="21"/>
        <v>21558.445545758408</v>
      </c>
      <c r="P54" s="240">
        <f t="shared" si="21"/>
        <v>21531.699388708275</v>
      </c>
      <c r="Q54" s="240">
        <f t="shared" si="21"/>
        <v>21504.819500872894</v>
      </c>
      <c r="R54" s="240">
        <f t="shared" si="21"/>
        <v>21477.805213598334</v>
      </c>
      <c r="S54" s="240">
        <f t="shared" si="21"/>
        <v>21450.655854887405</v>
      </c>
      <c r="T54" s="240">
        <f t="shared" si="21"/>
        <v>21423.370749382917</v>
      </c>
      <c r="U54" s="240">
        <f t="shared" si="21"/>
        <v>21395.94921835091</v>
      </c>
      <c r="V54" s="240">
        <f t="shared" si="21"/>
        <v>21368.390579663745</v>
      </c>
      <c r="W54" s="240">
        <f t="shared" si="21"/>
        <v>21340.694147783139</v>
      </c>
      <c r="X54" s="240">
        <f t="shared" si="21"/>
        <v>21312.859233743129</v>
      </c>
      <c r="Y54" s="240">
        <f t="shared" si="21"/>
        <v>21284.885145132925</v>
      </c>
      <c r="Z54" s="240">
        <f t="shared" si="21"/>
        <v>21256.771186079666</v>
      </c>
      <c r="AA54" s="240">
        <f t="shared" si="21"/>
        <v>21228.516657231143</v>
      </c>
      <c r="AB54" s="240">
        <f t="shared" si="21"/>
        <v>21200.120855738376</v>
      </c>
      <c r="AC54" s="240">
        <f t="shared" si="21"/>
        <v>21171.583075238144</v>
      </c>
      <c r="AD54" s="240">
        <f t="shared" si="21"/>
        <v>21142.90260583541</v>
      </c>
      <c r="AE54" s="240">
        <f t="shared" si="21"/>
        <v>21114.078734085666</v>
      </c>
      <c r="AF54" s="240">
        <f t="shared" si="21"/>
        <v>21085.110742977173</v>
      </c>
      <c r="AG54" s="240">
        <f t="shared" si="21"/>
        <v>21055.997911913135</v>
      </c>
      <c r="AH54" s="240">
        <f t="shared" si="21"/>
        <v>21026.739516693779</v>
      </c>
      <c r="AI54" s="240">
        <f t="shared" si="21"/>
        <v>20997.334829498326</v>
      </c>
      <c r="AJ54" s="240">
        <f t="shared" si="21"/>
        <v>20967.783118866893</v>
      </c>
      <c r="AK54" s="240">
        <f>SUM(F54:AJ54)</f>
        <v>-279372.4368264259</v>
      </c>
      <c r="AL54" s="225"/>
    </row>
    <row r="55" spans="2:38" x14ac:dyDescent="0.3">
      <c r="B55" s="188"/>
      <c r="C55" s="188"/>
      <c r="D55" s="188"/>
      <c r="E55" s="188"/>
      <c r="F55" s="188"/>
      <c r="G55" s="21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188"/>
      <c r="W55" s="188"/>
      <c r="X55" s="188"/>
      <c r="Y55" s="188"/>
      <c r="Z55" s="188"/>
      <c r="AA55" s="188"/>
      <c r="AB55" s="188"/>
      <c r="AC55" s="188"/>
      <c r="AD55" s="188"/>
      <c r="AE55" s="188"/>
      <c r="AF55" s="188"/>
      <c r="AG55" s="188"/>
      <c r="AH55" s="188"/>
      <c r="AI55" s="188"/>
      <c r="AJ55" s="188"/>
      <c r="AK55" s="188"/>
      <c r="AL55" s="188"/>
    </row>
    <row r="56" spans="2:38" ht="15.6" x14ac:dyDescent="0.3">
      <c r="B56" s="222" t="s">
        <v>160</v>
      </c>
      <c r="C56" s="248">
        <f>+F54</f>
        <v>-920683.5470004346</v>
      </c>
      <c r="D56" s="249"/>
      <c r="E56" s="249"/>
      <c r="F56" s="250"/>
      <c r="G56" s="248">
        <f>F54+G54</f>
        <v>-898915.86735825462</v>
      </c>
      <c r="H56" s="248">
        <f t="shared" ref="H56:AD56" si="22">+G56+H54</f>
        <v>-877173.88770264271</v>
      </c>
      <c r="I56" s="248">
        <f t="shared" si="22"/>
        <v>-855457.73653353169</v>
      </c>
      <c r="J56" s="248">
        <f t="shared" si="22"/>
        <v>-833767.54299335403</v>
      </c>
      <c r="K56" s="248">
        <f t="shared" si="22"/>
        <v>-812103.43687025434</v>
      </c>
      <c r="L56" s="248">
        <f t="shared" si="22"/>
        <v>-790465.54860131815</v>
      </c>
      <c r="M56" s="248">
        <f t="shared" si="22"/>
        <v>-768854.00927581615</v>
      </c>
      <c r="N56" s="248">
        <f t="shared" si="22"/>
        <v>-747268.95063846558</v>
      </c>
      <c r="O56" s="248">
        <f t="shared" si="22"/>
        <v>-725710.50509270723</v>
      </c>
      <c r="P56" s="248">
        <f t="shared" si="22"/>
        <v>-704178.80570399901</v>
      </c>
      <c r="Q56" s="248">
        <f t="shared" si="22"/>
        <v>-682673.98620312614</v>
      </c>
      <c r="R56" s="248">
        <f t="shared" si="22"/>
        <v>-661196.18098952784</v>
      </c>
      <c r="S56" s="248">
        <f t="shared" si="22"/>
        <v>-639745.5251346404</v>
      </c>
      <c r="T56" s="248">
        <f t="shared" si="22"/>
        <v>-618322.15438525751</v>
      </c>
      <c r="U56" s="248">
        <f t="shared" si="22"/>
        <v>-596926.20516690658</v>
      </c>
      <c r="V56" s="248">
        <f t="shared" si="22"/>
        <v>-575557.81458724278</v>
      </c>
      <c r="W56" s="248">
        <f t="shared" si="22"/>
        <v>-554217.12043945969</v>
      </c>
      <c r="X56" s="248">
        <f t="shared" si="22"/>
        <v>-532904.26120571652</v>
      </c>
      <c r="Y56" s="248">
        <f t="shared" si="22"/>
        <v>-511619.37606058363</v>
      </c>
      <c r="Z56" s="248">
        <f t="shared" si="22"/>
        <v>-490362.60487450397</v>
      </c>
      <c r="AA56" s="248">
        <f t="shared" si="22"/>
        <v>-469134.08821727283</v>
      </c>
      <c r="AB56" s="248">
        <f t="shared" si="22"/>
        <v>-447933.96736153448</v>
      </c>
      <c r="AC56" s="248">
        <f t="shared" si="22"/>
        <v>-426762.38428629632</v>
      </c>
      <c r="AD56" s="248">
        <f t="shared" si="22"/>
        <v>-405619.48168046091</v>
      </c>
      <c r="AE56" s="248">
        <f t="shared" ref="AE56:AJ56" si="23">+AD56+AE54</f>
        <v>-384505.40294637525</v>
      </c>
      <c r="AF56" s="248">
        <f t="shared" si="23"/>
        <v>-363420.29220339807</v>
      </c>
      <c r="AG56" s="248">
        <f t="shared" si="23"/>
        <v>-342364.29429148493</v>
      </c>
      <c r="AH56" s="248">
        <f t="shared" si="23"/>
        <v>-321337.55477479112</v>
      </c>
      <c r="AI56" s="248">
        <f t="shared" si="23"/>
        <v>-300340.2199452928</v>
      </c>
      <c r="AJ56" s="248">
        <f t="shared" si="23"/>
        <v>-279372.4368264259</v>
      </c>
      <c r="AK56" s="188"/>
      <c r="AL56" s="188"/>
    </row>
    <row r="57" spans="2:38" x14ac:dyDescent="0.3">
      <c r="B57" s="188"/>
      <c r="C57" s="188"/>
      <c r="D57" s="188"/>
      <c r="E57" s="188"/>
      <c r="F57" s="188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188"/>
      <c r="W57" s="188"/>
      <c r="X57" s="188"/>
      <c r="Y57" s="188"/>
      <c r="Z57" s="188"/>
      <c r="AA57" s="188"/>
      <c r="AB57" s="188"/>
      <c r="AC57" s="188"/>
      <c r="AD57" s="188"/>
      <c r="AE57" s="188"/>
      <c r="AF57" s="188"/>
      <c r="AG57" s="188"/>
      <c r="AH57" s="188"/>
      <c r="AI57" s="188"/>
      <c r="AJ57" s="188"/>
      <c r="AK57" s="188"/>
      <c r="AL57" s="188"/>
    </row>
    <row r="58" spans="2:38" x14ac:dyDescent="0.3">
      <c r="B58" s="188"/>
      <c r="C58" s="188"/>
      <c r="D58" s="188"/>
      <c r="E58" s="188"/>
      <c r="F58" s="188"/>
      <c r="G58" s="189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188"/>
      <c r="W58" s="188"/>
      <c r="X58" s="188"/>
      <c r="Y58" s="188"/>
      <c r="Z58" s="188"/>
      <c r="AA58" s="188"/>
      <c r="AB58" s="188"/>
      <c r="AC58" s="188"/>
      <c r="AD58" s="188"/>
      <c r="AE58" s="188"/>
      <c r="AF58" s="188"/>
      <c r="AG58" s="188"/>
      <c r="AH58" s="188"/>
      <c r="AI58" s="188"/>
      <c r="AJ58" s="188"/>
      <c r="AK58" s="188"/>
      <c r="AL58" s="188"/>
    </row>
    <row r="59" spans="2:38" ht="15.6" x14ac:dyDescent="0.3">
      <c r="B59" s="222" t="s">
        <v>161</v>
      </c>
      <c r="C59" s="223"/>
      <c r="D59" s="223"/>
      <c r="E59" s="223"/>
      <c r="F59" s="223"/>
      <c r="G59" s="251">
        <f>AK54</f>
        <v>-279372.4368264259</v>
      </c>
      <c r="H59" s="252"/>
      <c r="I59" s="252"/>
      <c r="J59" s="252"/>
      <c r="K59" s="252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25"/>
    </row>
    <row r="60" spans="2:38" ht="15.6" x14ac:dyDescent="0.3">
      <c r="B60" s="188"/>
      <c r="C60" s="188"/>
      <c r="D60" s="188"/>
      <c r="E60" s="188"/>
      <c r="F60" s="188"/>
      <c r="G60" s="189"/>
      <c r="H60" s="252"/>
      <c r="I60" s="252"/>
      <c r="J60" s="252"/>
      <c r="K60" s="252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2"/>
      <c r="W60" s="252"/>
      <c r="X60" s="252"/>
      <c r="Y60" s="252"/>
      <c r="Z60" s="252"/>
      <c r="AA60" s="252"/>
      <c r="AB60" s="252"/>
      <c r="AC60" s="252"/>
      <c r="AD60" s="252"/>
      <c r="AE60" s="252"/>
      <c r="AF60" s="252"/>
      <c r="AG60" s="252"/>
      <c r="AH60" s="252"/>
      <c r="AI60" s="252"/>
      <c r="AJ60" s="252"/>
      <c r="AK60" s="252"/>
      <c r="AL60" s="188"/>
    </row>
    <row r="61" spans="2:38" ht="15.6" x14ac:dyDescent="0.3">
      <c r="B61" s="188"/>
      <c r="C61" s="188"/>
      <c r="D61" s="188"/>
      <c r="E61" s="188"/>
      <c r="F61" s="188"/>
      <c r="G61" s="189"/>
      <c r="H61" s="252"/>
      <c r="I61" s="252"/>
      <c r="J61" s="252"/>
      <c r="K61" s="252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2"/>
      <c r="W61" s="252"/>
      <c r="X61" s="252"/>
      <c r="Y61" s="252"/>
      <c r="Z61" s="252"/>
      <c r="AA61" s="252"/>
      <c r="AB61" s="252"/>
      <c r="AC61" s="252"/>
      <c r="AD61" s="252"/>
      <c r="AE61" s="252"/>
      <c r="AF61" s="252"/>
      <c r="AG61" s="252"/>
      <c r="AH61" s="252"/>
      <c r="AI61" s="252"/>
      <c r="AJ61" s="252"/>
      <c r="AK61" s="252"/>
      <c r="AL61" s="188"/>
    </row>
    <row r="62" spans="2:38" ht="15.6" x14ac:dyDescent="0.3">
      <c r="B62" s="222" t="s">
        <v>162</v>
      </c>
      <c r="C62" s="223"/>
      <c r="D62" s="223"/>
      <c r="E62" s="223"/>
      <c r="F62" s="223"/>
      <c r="G62" s="253">
        <f>G42/C8</f>
        <v>2.3987454968727888E-2</v>
      </c>
      <c r="H62" s="225"/>
      <c r="I62" s="254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</row>
    <row r="63" spans="2:38" ht="15" thickBot="1" x14ac:dyDescent="0.35">
      <c r="B63" s="188"/>
      <c r="C63" s="188"/>
      <c r="D63" s="188"/>
      <c r="E63" s="188"/>
      <c r="F63" s="188"/>
      <c r="G63" s="189"/>
      <c r="H63" s="191"/>
      <c r="I63" s="191"/>
      <c r="J63" s="191"/>
      <c r="K63" s="191"/>
      <c r="L63" s="191"/>
      <c r="M63" s="191"/>
      <c r="N63" s="191"/>
      <c r="O63" s="191"/>
      <c r="P63" s="191"/>
      <c r="Q63" s="191"/>
      <c r="R63" s="191"/>
      <c r="S63" s="191"/>
      <c r="T63" s="191"/>
      <c r="U63" s="191"/>
      <c r="V63" s="188"/>
      <c r="W63" s="188"/>
      <c r="X63" s="188"/>
      <c r="Y63" s="188"/>
      <c r="Z63" s="188"/>
      <c r="AA63" s="188"/>
      <c r="AB63" s="188"/>
      <c r="AC63" s="188"/>
      <c r="AD63" s="188"/>
      <c r="AE63" s="188"/>
      <c r="AF63" s="188"/>
      <c r="AG63" s="188"/>
      <c r="AH63" s="188"/>
      <c r="AI63" s="188"/>
      <c r="AJ63" s="188"/>
      <c r="AK63" s="188"/>
      <c r="AL63" s="188"/>
    </row>
    <row r="64" spans="2:38" ht="16.2" thickBot="1" x14ac:dyDescent="0.35">
      <c r="B64" s="255" t="s">
        <v>163</v>
      </c>
      <c r="C64" s="256"/>
      <c r="D64" s="256"/>
      <c r="E64" s="256"/>
      <c r="F64" s="256"/>
      <c r="G64" s="257">
        <f>G54/C10</f>
        <v>2.3642954968727887E-2</v>
      </c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</row>
    <row r="65" spans="2:38" x14ac:dyDescent="0.3">
      <c r="B65" s="188"/>
      <c r="C65" s="188"/>
      <c r="D65" s="188"/>
      <c r="E65" s="188"/>
      <c r="F65" s="188"/>
      <c r="G65" s="189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  <c r="S65" s="191"/>
      <c r="T65" s="191"/>
      <c r="U65" s="191"/>
      <c r="V65" s="188"/>
      <c r="W65" s="188"/>
      <c r="X65" s="188"/>
      <c r="Y65" s="188"/>
      <c r="Z65" s="188"/>
      <c r="AA65" s="188"/>
      <c r="AB65" s="188"/>
      <c r="AC65" s="188"/>
      <c r="AD65" s="188"/>
      <c r="AE65" s="188"/>
      <c r="AF65" s="188"/>
      <c r="AG65" s="188"/>
      <c r="AH65" s="188"/>
      <c r="AI65" s="188"/>
      <c r="AJ65" s="188"/>
      <c r="AK65" s="188"/>
      <c r="AL65" s="188"/>
    </row>
    <row r="66" spans="2:38" ht="15.6" x14ac:dyDescent="0.3">
      <c r="B66" s="258" t="s">
        <v>164</v>
      </c>
      <c r="C66" s="259"/>
      <c r="D66" s="259"/>
      <c r="E66" s="259"/>
      <c r="F66" s="259"/>
      <c r="G66" s="260">
        <f>COUNTIF(G56:AJ56,"&lt;0")+1</f>
        <v>31</v>
      </c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</row>
    <row r="67" spans="2:38" x14ac:dyDescent="0.3">
      <c r="B67" s="261"/>
      <c r="C67" s="262"/>
      <c r="D67" s="262"/>
      <c r="E67" s="262"/>
      <c r="F67" s="262"/>
      <c r="G67" s="263"/>
      <c r="H67" s="188"/>
      <c r="I67" s="188"/>
      <c r="J67" s="188"/>
      <c r="K67" s="188"/>
      <c r="L67" s="188"/>
      <c r="M67" s="188"/>
      <c r="N67" s="188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88"/>
      <c r="AA67" s="188"/>
      <c r="AB67" s="188"/>
      <c r="AC67" s="188"/>
      <c r="AD67" s="188"/>
      <c r="AE67" s="188"/>
      <c r="AF67" s="188"/>
      <c r="AG67" s="188"/>
      <c r="AH67" s="188"/>
      <c r="AI67" s="188"/>
      <c r="AJ67" s="188"/>
      <c r="AK67" s="188"/>
      <c r="AL67" s="188"/>
    </row>
    <row r="68" spans="2:38" x14ac:dyDescent="0.3">
      <c r="B68" s="219" t="s">
        <v>165</v>
      </c>
      <c r="C68" s="188"/>
      <c r="D68" s="188"/>
      <c r="E68" s="188"/>
      <c r="F68" s="188"/>
      <c r="G68" s="188"/>
      <c r="H68" s="188"/>
      <c r="I68" s="188"/>
      <c r="J68" s="188"/>
      <c r="K68" s="188"/>
      <c r="L68" s="188"/>
      <c r="M68" s="188"/>
      <c r="N68" s="188"/>
      <c r="O68" s="188"/>
      <c r="P68" s="188"/>
      <c r="Q68" s="188"/>
      <c r="R68" s="188"/>
      <c r="S68" s="188"/>
      <c r="T68" s="188"/>
      <c r="U68" s="188"/>
      <c r="V68" s="188"/>
      <c r="W68" s="188"/>
      <c r="X68" s="188"/>
      <c r="Y68" s="188"/>
      <c r="Z68" s="188"/>
      <c r="AA68" s="188"/>
      <c r="AB68" s="188"/>
      <c r="AC68" s="188"/>
      <c r="AD68" s="188"/>
      <c r="AE68" s="188"/>
      <c r="AF68" s="188"/>
      <c r="AG68" s="188"/>
      <c r="AH68" s="188"/>
      <c r="AI68" s="188"/>
      <c r="AJ68" s="188"/>
      <c r="AK68" s="188"/>
      <c r="AL68" s="188"/>
    </row>
    <row r="69" spans="2:38" x14ac:dyDescent="0.3">
      <c r="B69" s="219" t="s">
        <v>166</v>
      </c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  <c r="R69" s="188"/>
      <c r="S69" s="188"/>
      <c r="T69" s="188"/>
      <c r="U69" s="188"/>
      <c r="V69" s="188"/>
      <c r="W69" s="188"/>
      <c r="X69" s="188"/>
      <c r="Y69" s="188"/>
      <c r="Z69" s="188"/>
      <c r="AA69" s="188"/>
      <c r="AB69" s="188"/>
      <c r="AC69" s="188"/>
      <c r="AD69" s="188"/>
      <c r="AE69" s="188"/>
      <c r="AF69" s="188"/>
      <c r="AG69" s="188"/>
      <c r="AH69" s="188"/>
      <c r="AI69" s="188"/>
      <c r="AJ69" s="188"/>
      <c r="AK69" s="188"/>
      <c r="AL69" s="188"/>
    </row>
    <row r="70" spans="2:38" x14ac:dyDescent="0.3">
      <c r="B70" s="219" t="s">
        <v>167</v>
      </c>
      <c r="C70" s="188"/>
      <c r="D70" s="188"/>
      <c r="E70" s="188"/>
      <c r="F70" s="188"/>
      <c r="G70" s="188"/>
      <c r="H70" s="188"/>
      <c r="I70" s="188"/>
      <c r="J70" s="188"/>
      <c r="K70" s="188"/>
      <c r="L70" s="188"/>
      <c r="M70" s="188"/>
      <c r="N70" s="188"/>
      <c r="O70" s="188"/>
      <c r="P70" s="188"/>
      <c r="Q70" s="188"/>
      <c r="R70" s="188"/>
      <c r="S70" s="188"/>
      <c r="T70" s="188"/>
      <c r="U70" s="188"/>
      <c r="V70" s="188"/>
      <c r="W70" s="188"/>
      <c r="X70" s="188"/>
      <c r="Y70" s="188"/>
      <c r="Z70" s="188"/>
      <c r="AA70" s="188"/>
      <c r="AB70" s="188"/>
      <c r="AC70" s="188"/>
      <c r="AD70" s="188"/>
      <c r="AE70" s="188"/>
      <c r="AF70" s="188"/>
      <c r="AG70" s="188"/>
      <c r="AH70" s="188"/>
      <c r="AI70" s="188"/>
      <c r="AJ70" s="188"/>
      <c r="AK70" s="188"/>
      <c r="AL70" s="188"/>
    </row>
    <row r="71" spans="2:38" x14ac:dyDescent="0.3">
      <c r="B71" s="219" t="s">
        <v>168</v>
      </c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  <c r="R71" s="188"/>
      <c r="S71" s="188"/>
      <c r="T71" s="188"/>
      <c r="U71" s="188"/>
      <c r="V71" s="188"/>
      <c r="W71" s="188"/>
      <c r="X71" s="188"/>
      <c r="Y71" s="188"/>
      <c r="Z71" s="188"/>
      <c r="AA71" s="188"/>
      <c r="AB71" s="188"/>
      <c r="AC71" s="188"/>
      <c r="AD71" s="188"/>
      <c r="AE71" s="188"/>
      <c r="AF71" s="188"/>
      <c r="AG71" s="188"/>
      <c r="AH71" s="188"/>
      <c r="AI71" s="188"/>
      <c r="AJ71" s="188"/>
      <c r="AK71" s="188"/>
      <c r="AL71" s="188"/>
    </row>
    <row r="72" spans="2:38" x14ac:dyDescent="0.3">
      <c r="B72" s="264"/>
      <c r="C72" s="188"/>
      <c r="D72" s="188"/>
      <c r="E72" s="188"/>
      <c r="F72" s="188"/>
      <c r="G72" s="188"/>
      <c r="H72" s="188"/>
      <c r="I72" s="188"/>
      <c r="J72" s="188"/>
      <c r="K72" s="188"/>
      <c r="L72" s="188"/>
      <c r="M72" s="188"/>
      <c r="N72" s="188"/>
      <c r="O72" s="188"/>
      <c r="P72" s="188"/>
      <c r="Q72" s="188"/>
      <c r="R72" s="188"/>
      <c r="S72" s="188"/>
      <c r="T72" s="188"/>
      <c r="U72" s="188"/>
      <c r="V72" s="188"/>
      <c r="W72" s="188"/>
      <c r="X72" s="188"/>
      <c r="Y72" s="188"/>
      <c r="Z72" s="188"/>
      <c r="AA72" s="188"/>
      <c r="AB72" s="188"/>
      <c r="AC72" s="188"/>
      <c r="AD72" s="188"/>
      <c r="AE72" s="188"/>
      <c r="AF72" s="188"/>
      <c r="AG72" s="188"/>
      <c r="AH72" s="188"/>
      <c r="AI72" s="188"/>
      <c r="AJ72" s="188"/>
      <c r="AK72" s="188"/>
      <c r="AL72" s="188"/>
    </row>
  </sheetData>
  <dataValidations disablePrompts="1" count="1">
    <dataValidation type="list" allowBlank="1" showInputMessage="1" showErrorMessage="1" sqref="C17:C21" xr:uid="{15A5D169-3372-4B61-8323-7F9D8D9AD709}">
      <formula1>"180,200"</formula1>
    </dataValidation>
  </dataValidations>
  <hyperlinks>
    <hyperlink ref="D11" r:id="rId1" xr:uid="{B8F50424-9F37-47FA-867B-C32F724532CD}"/>
  </hyperlinks>
  <pageMargins left="0.7" right="0.7" top="0.75" bottom="0.75" header="0.3" footer="0.3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55301-572B-4B27-92F6-F4F9863CADCF}">
  <dimension ref="B1:AL72"/>
  <sheetViews>
    <sheetView topLeftCell="A28" zoomScale="70" zoomScaleNormal="70" workbookViewId="0">
      <selection activeCell="I63" sqref="I63"/>
    </sheetView>
  </sheetViews>
  <sheetFormatPr defaultRowHeight="14.4" x14ac:dyDescent="0.3"/>
  <cols>
    <col min="2" max="7" width="20.77734375" customWidth="1"/>
    <col min="8" max="8" width="28.21875" customWidth="1"/>
    <col min="9" max="38" width="20.77734375" customWidth="1"/>
  </cols>
  <sheetData>
    <row r="1" spans="2:38" x14ac:dyDescent="0.3">
      <c r="B1" s="187"/>
      <c r="C1" s="188"/>
      <c r="D1" s="188"/>
      <c r="E1" s="188"/>
      <c r="F1" s="188"/>
      <c r="G1" s="189"/>
      <c r="H1" s="190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</row>
    <row r="2" spans="2:38" ht="15.6" x14ac:dyDescent="0.3">
      <c r="B2" s="192" t="s">
        <v>114</v>
      </c>
      <c r="C2" s="193">
        <f>'Producibilità acque Frais varia'!P6</f>
        <v>10</v>
      </c>
      <c r="D2" s="194" t="s">
        <v>115</v>
      </c>
      <c r="E2" s="195"/>
      <c r="F2" s="195"/>
      <c r="G2" s="196"/>
      <c r="H2" s="195"/>
      <c r="I2" s="195"/>
      <c r="J2" s="195"/>
      <c r="K2" s="195"/>
      <c r="L2" s="191"/>
      <c r="M2" s="191"/>
      <c r="N2" s="191"/>
      <c r="O2" s="191"/>
      <c r="P2" s="191"/>
      <c r="Q2" s="191"/>
      <c r="R2" s="191"/>
      <c r="S2" s="191"/>
      <c r="T2" s="195"/>
      <c r="U2" s="195"/>
      <c r="V2" s="195"/>
      <c r="W2" s="195"/>
      <c r="X2" s="195"/>
      <c r="Y2" s="195"/>
      <c r="Z2" s="195"/>
      <c r="AA2" s="195"/>
      <c r="AB2" s="195"/>
      <c r="AC2" s="195"/>
      <c r="AD2" s="195"/>
      <c r="AE2" s="195"/>
      <c r="AF2" s="195"/>
      <c r="AG2" s="195"/>
      <c r="AH2" s="195"/>
      <c r="AI2" s="195"/>
      <c r="AJ2" s="195"/>
      <c r="AK2" s="195"/>
      <c r="AL2" s="195"/>
    </row>
    <row r="3" spans="2:38" ht="15.6" x14ac:dyDescent="0.3">
      <c r="B3" s="192"/>
      <c r="C3" s="197"/>
      <c r="D3" s="194"/>
      <c r="E3" s="188"/>
      <c r="F3" s="188"/>
      <c r="G3" s="188"/>
      <c r="H3" s="194" t="s">
        <v>116</v>
      </c>
      <c r="I3" s="197">
        <f>PMT(C13,C15/12,C8*(1-C9))</f>
        <v>0</v>
      </c>
      <c r="J3" s="198" t="s">
        <v>117</v>
      </c>
      <c r="K3" s="188"/>
      <c r="L3" s="191"/>
      <c r="M3" s="191"/>
      <c r="N3" s="191"/>
      <c r="O3" s="191"/>
      <c r="P3" s="191"/>
      <c r="Q3" s="191"/>
      <c r="R3" s="191"/>
      <c r="S3" s="191"/>
      <c r="T3" s="188"/>
      <c r="U3" s="188"/>
      <c r="V3" s="188"/>
      <c r="W3" s="188"/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  <c r="AL3" s="188"/>
    </row>
    <row r="4" spans="2:38" x14ac:dyDescent="0.3">
      <c r="B4" s="199"/>
      <c r="C4" s="200"/>
      <c r="D4" s="194"/>
      <c r="E4" s="188"/>
      <c r="F4" s="188"/>
      <c r="G4" s="188"/>
      <c r="H4" s="194" t="s">
        <v>118</v>
      </c>
      <c r="I4" s="201">
        <v>0</v>
      </c>
      <c r="J4" s="198"/>
      <c r="K4" s="188"/>
      <c r="L4" s="191"/>
      <c r="M4" s="191"/>
      <c r="N4" s="191"/>
      <c r="O4" s="191"/>
      <c r="P4" s="191"/>
      <c r="Q4" s="191"/>
      <c r="R4" s="191"/>
      <c r="S4" s="191"/>
      <c r="T4" s="188"/>
      <c r="U4" s="188"/>
      <c r="V4" s="188"/>
      <c r="W4" s="188"/>
      <c r="X4" s="188"/>
      <c r="Y4" s="188"/>
      <c r="Z4" s="188"/>
      <c r="AA4" s="188"/>
      <c r="AB4" s="188"/>
      <c r="AC4" s="188"/>
      <c r="AD4" s="188"/>
      <c r="AE4" s="188"/>
      <c r="AF4" s="188"/>
      <c r="AG4" s="188"/>
      <c r="AH4" s="188"/>
      <c r="AI4" s="188"/>
      <c r="AJ4" s="188"/>
      <c r="AK4" s="188"/>
      <c r="AL4" s="188"/>
    </row>
    <row r="5" spans="2:38" x14ac:dyDescent="0.3">
      <c r="B5" s="194" t="s">
        <v>119</v>
      </c>
      <c r="C5" s="202">
        <v>0</v>
      </c>
      <c r="D5" s="194"/>
      <c r="E5" s="188"/>
      <c r="F5" s="188"/>
      <c r="G5" s="188"/>
      <c r="H5" s="194" t="s">
        <v>120</v>
      </c>
      <c r="I5" s="201">
        <v>0</v>
      </c>
      <c r="J5" s="198" t="s">
        <v>121</v>
      </c>
      <c r="K5" s="188"/>
      <c r="L5" s="191"/>
      <c r="M5" s="191"/>
      <c r="N5" s="191"/>
      <c r="O5" s="191"/>
      <c r="P5" s="191"/>
      <c r="Q5" s="191"/>
      <c r="R5" s="191"/>
      <c r="S5" s="191"/>
      <c r="T5" s="188"/>
      <c r="U5" s="188"/>
      <c r="V5" s="188"/>
      <c r="W5" s="188"/>
      <c r="X5" s="188"/>
      <c r="Y5" s="188"/>
      <c r="Z5" s="188"/>
      <c r="AA5" s="188"/>
      <c r="AB5" s="188"/>
      <c r="AC5" s="188"/>
      <c r="AD5" s="188"/>
      <c r="AE5" s="188"/>
      <c r="AF5" s="188"/>
      <c r="AG5" s="188"/>
      <c r="AH5" s="188"/>
      <c r="AI5" s="188"/>
      <c r="AJ5" s="188"/>
      <c r="AK5" s="188"/>
      <c r="AL5" s="188"/>
    </row>
    <row r="6" spans="2:38" x14ac:dyDescent="0.3">
      <c r="B6" s="194" t="s">
        <v>122</v>
      </c>
      <c r="C6" s="203">
        <v>5.0000000000000001E-3</v>
      </c>
      <c r="D6" s="194"/>
      <c r="E6" s="188"/>
      <c r="F6" s="188"/>
      <c r="G6" s="188"/>
      <c r="H6" s="194"/>
      <c r="I6" s="204"/>
      <c r="J6" s="198"/>
      <c r="K6" s="188"/>
      <c r="L6" s="191"/>
      <c r="M6" s="191"/>
      <c r="N6" s="191"/>
      <c r="O6" s="191"/>
      <c r="P6" s="191"/>
      <c r="Q6" s="191"/>
      <c r="R6" s="191"/>
      <c r="S6" s="191"/>
      <c r="T6" s="188"/>
      <c r="U6" s="188"/>
      <c r="V6" s="188"/>
      <c r="W6" s="188"/>
      <c r="X6" s="188"/>
      <c r="Y6" s="188"/>
      <c r="Z6" s="188"/>
      <c r="AA6" s="188"/>
      <c r="AB6" s="188"/>
      <c r="AC6" s="188"/>
      <c r="AD6" s="188"/>
      <c r="AE6" s="188"/>
      <c r="AF6" s="188"/>
      <c r="AG6" s="188"/>
      <c r="AH6" s="188"/>
      <c r="AI6" s="188"/>
      <c r="AJ6" s="188"/>
      <c r="AK6" s="188"/>
      <c r="AL6" s="188"/>
    </row>
    <row r="7" spans="2:38" x14ac:dyDescent="0.3">
      <c r="B7" s="194" t="s">
        <v>123</v>
      </c>
      <c r="C7" s="197">
        <f>'max energia e costi Acque F.v'!H4</f>
        <v>155148.53980854101</v>
      </c>
      <c r="D7" s="194"/>
      <c r="E7" s="188"/>
      <c r="F7" s="188"/>
      <c r="G7" s="188"/>
      <c r="H7" s="194" t="s">
        <v>124</v>
      </c>
      <c r="I7" s="204">
        <v>0.159</v>
      </c>
      <c r="J7" s="198" t="s">
        <v>121</v>
      </c>
      <c r="K7" s="188"/>
      <c r="L7" s="191"/>
      <c r="M7" s="191"/>
      <c r="N7" s="191"/>
      <c r="O7" s="191"/>
      <c r="P7" s="191"/>
      <c r="Q7" s="191"/>
      <c r="R7" s="191"/>
      <c r="S7" s="191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8"/>
      <c r="AG7" s="188"/>
      <c r="AH7" s="188"/>
      <c r="AI7" s="188"/>
      <c r="AJ7" s="188"/>
      <c r="AK7" s="188"/>
      <c r="AL7" s="188"/>
    </row>
    <row r="8" spans="2:38" x14ac:dyDescent="0.3">
      <c r="B8" s="194" t="s">
        <v>125</v>
      </c>
      <c r="C8" s="197">
        <f>C7</f>
        <v>155148.53980854101</v>
      </c>
      <c r="D8" s="194" t="s">
        <v>117</v>
      </c>
      <c r="E8" s="188"/>
      <c r="F8" s="188"/>
      <c r="G8" s="188"/>
      <c r="H8" s="194" t="s">
        <v>126</v>
      </c>
      <c r="I8" s="203">
        <v>0.24</v>
      </c>
      <c r="J8" s="198"/>
      <c r="K8" s="188"/>
      <c r="L8" s="191"/>
      <c r="M8" s="191"/>
      <c r="N8" s="191"/>
      <c r="O8" s="191"/>
      <c r="P8" s="191"/>
      <c r="Q8" s="191"/>
      <c r="R8" s="191"/>
      <c r="S8" s="191"/>
      <c r="T8" s="188"/>
      <c r="U8" s="188"/>
      <c r="V8" s="188"/>
      <c r="W8" s="188"/>
      <c r="X8" s="188"/>
      <c r="Y8" s="188"/>
      <c r="Z8" s="188"/>
      <c r="AA8" s="188"/>
      <c r="AB8" s="188"/>
      <c r="AC8" s="188"/>
      <c r="AD8" s="188"/>
      <c r="AE8" s="188"/>
      <c r="AF8" s="188"/>
      <c r="AG8" s="188"/>
      <c r="AH8" s="188"/>
      <c r="AI8" s="188"/>
      <c r="AJ8" s="188"/>
      <c r="AK8" s="188"/>
      <c r="AL8" s="188"/>
    </row>
    <row r="9" spans="2:38" x14ac:dyDescent="0.3">
      <c r="B9" s="194"/>
      <c r="C9" s="205">
        <v>1</v>
      </c>
      <c r="D9" s="194"/>
      <c r="E9" s="188"/>
      <c r="F9" s="188"/>
      <c r="G9" s="188"/>
      <c r="H9" s="194" t="s">
        <v>127</v>
      </c>
      <c r="I9" s="203">
        <v>3.9E-2</v>
      </c>
      <c r="J9" s="198"/>
      <c r="K9" s="188"/>
      <c r="L9" s="191"/>
      <c r="M9" s="191"/>
      <c r="N9" s="191"/>
      <c r="O9" s="191"/>
      <c r="P9" s="191"/>
      <c r="Q9" s="191"/>
      <c r="R9" s="191"/>
      <c r="S9" s="191"/>
      <c r="T9" s="188"/>
      <c r="U9" s="188"/>
      <c r="V9" s="188"/>
      <c r="W9" s="188"/>
      <c r="X9" s="188"/>
      <c r="Y9" s="188"/>
      <c r="Z9" s="188"/>
      <c r="AA9" s="188"/>
      <c r="AB9" s="188"/>
      <c r="AC9" s="188"/>
      <c r="AD9" s="188"/>
      <c r="AE9" s="188"/>
      <c r="AF9" s="188"/>
      <c r="AG9" s="188"/>
      <c r="AH9" s="188"/>
      <c r="AI9" s="188"/>
      <c r="AJ9" s="188"/>
      <c r="AK9" s="188"/>
      <c r="AL9" s="188"/>
    </row>
    <row r="10" spans="2:38" x14ac:dyDescent="0.3">
      <c r="B10" s="194" t="s">
        <v>128</v>
      </c>
      <c r="C10" s="197">
        <f>+C8*C9</f>
        <v>155148.53980854101</v>
      </c>
      <c r="D10" s="194"/>
      <c r="E10" s="188">
        <v>30</v>
      </c>
      <c r="F10" s="188" t="s">
        <v>129</v>
      </c>
      <c r="G10" s="188"/>
      <c r="H10" s="194" t="s">
        <v>130</v>
      </c>
      <c r="I10" s="203">
        <v>1.06E-2</v>
      </c>
      <c r="J10" s="198"/>
      <c r="K10" s="188"/>
      <c r="L10" s="191"/>
      <c r="M10" s="191"/>
      <c r="N10" s="191"/>
      <c r="O10" s="191"/>
      <c r="P10" s="191"/>
      <c r="Q10" s="191"/>
      <c r="R10" s="191"/>
      <c r="S10" s="191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</row>
    <row r="11" spans="2:38" x14ac:dyDescent="0.3">
      <c r="B11" s="206" t="s">
        <v>131</v>
      </c>
      <c r="C11" s="207">
        <v>5.0000000000000001E-3</v>
      </c>
      <c r="D11" s="208" t="s">
        <v>132</v>
      </c>
      <c r="E11" s="209"/>
      <c r="G11" s="188"/>
      <c r="H11" s="210"/>
      <c r="I11" s="188"/>
      <c r="J11" s="188"/>
      <c r="K11" s="188"/>
      <c r="L11" s="191"/>
      <c r="M11" s="191"/>
      <c r="N11" s="191"/>
      <c r="O11" s="191"/>
      <c r="P11" s="191"/>
      <c r="Q11" s="191"/>
      <c r="R11" s="191"/>
      <c r="S11" s="191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</row>
    <row r="12" spans="2:38" x14ac:dyDescent="0.3">
      <c r="B12" s="206" t="s">
        <v>133</v>
      </c>
      <c r="C12" s="207">
        <v>0.02</v>
      </c>
      <c r="D12" s="206"/>
      <c r="E12" s="211"/>
      <c r="F12" s="188"/>
      <c r="G12" s="212"/>
      <c r="H12" s="210" t="s">
        <v>169</v>
      </c>
      <c r="I12" s="187">
        <f>0.015</f>
        <v>1.4999999999999999E-2</v>
      </c>
      <c r="J12" s="188"/>
      <c r="K12" s="188"/>
      <c r="L12" s="191"/>
      <c r="M12" s="191"/>
      <c r="N12" s="191"/>
      <c r="O12" s="191"/>
      <c r="P12" s="191"/>
      <c r="Q12" s="191"/>
      <c r="R12" s="191"/>
      <c r="S12" s="191"/>
      <c r="T12" s="188"/>
      <c r="U12" s="188"/>
      <c r="V12" s="188"/>
      <c r="W12" s="188"/>
      <c r="X12" s="188"/>
      <c r="Y12" s="188"/>
      <c r="Z12" s="188"/>
      <c r="AA12" s="188"/>
      <c r="AB12" s="188"/>
      <c r="AC12" s="188"/>
      <c r="AD12" s="188"/>
      <c r="AE12" s="188"/>
      <c r="AF12" s="188"/>
      <c r="AG12" s="188"/>
      <c r="AH12" s="188"/>
      <c r="AI12" s="188"/>
      <c r="AJ12" s="188"/>
      <c r="AK12" s="188"/>
      <c r="AL12" s="188"/>
    </row>
    <row r="13" spans="2:38" x14ac:dyDescent="0.3">
      <c r="B13" s="206" t="s">
        <v>134</v>
      </c>
      <c r="C13" s="207">
        <f>C11+C12</f>
        <v>2.5000000000000001E-2</v>
      </c>
      <c r="D13" s="206"/>
      <c r="E13" s="211"/>
      <c r="F13" s="188"/>
      <c r="G13" s="188"/>
      <c r="H13" s="188"/>
      <c r="I13" s="213"/>
      <c r="J13" s="188"/>
      <c r="K13" s="188"/>
      <c r="L13" s="191"/>
      <c r="M13" s="191"/>
      <c r="N13" s="191"/>
      <c r="O13" s="191"/>
      <c r="P13" s="191"/>
      <c r="Q13" s="191"/>
      <c r="R13" s="191"/>
      <c r="S13" s="191"/>
      <c r="T13" s="188"/>
      <c r="U13" s="188"/>
      <c r="V13" s="188"/>
      <c r="W13" s="188"/>
      <c r="X13" s="188"/>
      <c r="Y13" s="188"/>
      <c r="Z13" s="188"/>
      <c r="AA13" s="188"/>
      <c r="AB13" s="188"/>
      <c r="AC13" s="188"/>
      <c r="AD13" s="188"/>
      <c r="AE13" s="188"/>
      <c r="AF13" s="188"/>
      <c r="AG13" s="188"/>
      <c r="AH13" s="188"/>
      <c r="AI13" s="188"/>
      <c r="AJ13" s="188"/>
      <c r="AK13" s="188"/>
      <c r="AL13" s="188"/>
    </row>
    <row r="14" spans="2:38" x14ac:dyDescent="0.3">
      <c r="B14" s="206" t="s">
        <v>135</v>
      </c>
      <c r="C14" s="207">
        <v>5.5E-2</v>
      </c>
      <c r="D14" s="206"/>
      <c r="E14" s="211"/>
      <c r="F14" s="188"/>
      <c r="G14" s="214"/>
      <c r="H14" s="188"/>
      <c r="I14" s="188"/>
      <c r="J14" s="188"/>
      <c r="K14" s="188"/>
      <c r="L14" s="188"/>
      <c r="M14" s="188"/>
      <c r="N14" s="188"/>
      <c r="O14" s="188"/>
      <c r="P14" s="188"/>
      <c r="Q14" s="188"/>
      <c r="R14" s="188"/>
      <c r="S14" s="188"/>
      <c r="T14" s="188"/>
      <c r="U14" s="188"/>
      <c r="V14" s="188"/>
      <c r="W14" s="188"/>
      <c r="X14" s="188"/>
      <c r="Y14" s="188"/>
      <c r="Z14" s="188"/>
      <c r="AA14" s="188"/>
      <c r="AB14" s="188"/>
      <c r="AC14" s="188"/>
      <c r="AD14" s="188"/>
      <c r="AE14" s="188"/>
      <c r="AF14" s="188"/>
      <c r="AG14" s="188"/>
      <c r="AH14" s="188"/>
      <c r="AI14" s="188"/>
      <c r="AJ14" s="188"/>
      <c r="AK14" s="188"/>
      <c r="AL14" s="188"/>
    </row>
    <row r="15" spans="2:38" x14ac:dyDescent="0.3">
      <c r="B15" s="206" t="s">
        <v>136</v>
      </c>
      <c r="C15" s="206">
        <f>12*E15</f>
        <v>180</v>
      </c>
      <c r="D15" s="206" t="s">
        <v>137</v>
      </c>
      <c r="E15" s="211">
        <v>15</v>
      </c>
      <c r="F15" s="188" t="s">
        <v>129</v>
      </c>
      <c r="G15" s="188"/>
      <c r="H15" s="188"/>
      <c r="I15" s="214"/>
      <c r="J15" s="188"/>
      <c r="K15" s="215"/>
      <c r="L15" s="188"/>
      <c r="M15" s="188"/>
      <c r="N15" s="188"/>
      <c r="O15" s="188"/>
      <c r="P15" s="188"/>
      <c r="Q15" s="188"/>
      <c r="R15" s="188"/>
      <c r="S15" s="188"/>
      <c r="T15" s="188"/>
      <c r="U15" s="188"/>
      <c r="V15" s="188"/>
      <c r="W15" s="188"/>
      <c r="X15" s="188"/>
      <c r="Y15" s="188"/>
      <c r="Z15" s="188"/>
      <c r="AA15" s="188"/>
      <c r="AB15" s="188"/>
      <c r="AC15" s="188"/>
      <c r="AD15" s="188"/>
      <c r="AE15" s="188"/>
      <c r="AF15" s="188"/>
      <c r="AG15" s="188"/>
      <c r="AH15" s="188"/>
      <c r="AI15" s="188"/>
      <c r="AJ15" s="188"/>
      <c r="AK15" s="188"/>
      <c r="AL15" s="188"/>
    </row>
    <row r="16" spans="2:38" x14ac:dyDescent="0.3">
      <c r="B16" s="206" t="s">
        <v>138</v>
      </c>
      <c r="C16" s="206">
        <f>+C15+36*0</f>
        <v>180</v>
      </c>
      <c r="D16" s="206" t="s">
        <v>137</v>
      </c>
      <c r="E16" s="216"/>
      <c r="F16" s="188"/>
      <c r="G16" s="188"/>
      <c r="H16" s="188"/>
      <c r="I16" s="188"/>
      <c r="J16" s="188"/>
      <c r="K16" s="188"/>
      <c r="L16" s="188"/>
      <c r="M16" s="188"/>
      <c r="N16" s="188"/>
      <c r="O16" s="188"/>
      <c r="P16" s="188"/>
      <c r="Q16" s="188"/>
      <c r="R16" s="188"/>
      <c r="S16" s="188"/>
      <c r="T16" s="188"/>
      <c r="U16" s="188"/>
      <c r="V16" s="188"/>
      <c r="W16" s="188"/>
      <c r="X16" s="188"/>
      <c r="Y16" s="188"/>
      <c r="Z16" s="188"/>
      <c r="AA16" s="188"/>
      <c r="AB16" s="188"/>
      <c r="AC16" s="188"/>
      <c r="AD16" s="188"/>
      <c r="AE16" s="188"/>
      <c r="AF16" s="188"/>
      <c r="AG16" s="188"/>
      <c r="AH16" s="188"/>
      <c r="AI16" s="188"/>
      <c r="AJ16" s="188"/>
      <c r="AK16" s="188"/>
      <c r="AL16" s="188"/>
    </row>
    <row r="17" spans="2:38" x14ac:dyDescent="0.3">
      <c r="B17" s="216"/>
      <c r="C17" s="217"/>
      <c r="D17" s="216"/>
      <c r="E17" s="216"/>
      <c r="F17" s="188"/>
      <c r="G17" s="188"/>
      <c r="H17" s="188"/>
      <c r="I17" s="188"/>
      <c r="J17" s="188"/>
      <c r="K17" s="188"/>
      <c r="L17" s="188"/>
      <c r="M17" s="188"/>
      <c r="N17" s="188"/>
      <c r="O17" s="188"/>
      <c r="P17" s="188"/>
      <c r="Q17" s="188"/>
      <c r="R17" s="188"/>
      <c r="S17" s="188"/>
      <c r="T17" s="188"/>
      <c r="U17" s="188"/>
      <c r="V17" s="188"/>
      <c r="W17" s="188"/>
      <c r="X17" s="188"/>
      <c r="Y17" s="188"/>
      <c r="Z17" s="188"/>
      <c r="AA17" s="188"/>
      <c r="AB17" s="188"/>
      <c r="AC17" s="188"/>
      <c r="AD17" s="188"/>
      <c r="AE17" s="188"/>
      <c r="AF17" s="188"/>
      <c r="AG17" s="188"/>
      <c r="AH17" s="188"/>
      <c r="AI17" s="188"/>
      <c r="AJ17" s="188"/>
      <c r="AK17" s="188"/>
      <c r="AL17" s="188"/>
    </row>
    <row r="18" spans="2:38" ht="17.399999999999999" x14ac:dyDescent="0.35">
      <c r="B18" s="218" t="s">
        <v>139</v>
      </c>
      <c r="C18" s="187"/>
      <c r="D18" s="188"/>
      <c r="E18" s="188"/>
      <c r="F18" s="188"/>
      <c r="G18" s="188"/>
      <c r="H18" s="188"/>
      <c r="I18" s="188"/>
      <c r="J18" s="188"/>
      <c r="K18" s="188"/>
      <c r="L18" s="188"/>
      <c r="M18" s="188"/>
      <c r="N18" s="188"/>
      <c r="O18" s="188"/>
      <c r="P18" s="188"/>
      <c r="Q18" s="188"/>
      <c r="R18" s="188"/>
      <c r="S18" s="188"/>
      <c r="T18" s="188"/>
      <c r="U18" s="188"/>
      <c r="V18" s="188"/>
      <c r="W18" s="188"/>
      <c r="X18" s="188"/>
      <c r="Y18" s="188"/>
      <c r="Z18" s="188"/>
      <c r="AA18" s="188"/>
      <c r="AB18" s="188"/>
      <c r="AC18" s="188"/>
      <c r="AD18" s="188"/>
      <c r="AE18" s="188"/>
      <c r="AF18" s="188"/>
      <c r="AG18" s="188"/>
      <c r="AH18" s="188"/>
      <c r="AI18" s="188"/>
      <c r="AJ18" s="188"/>
      <c r="AK18" s="188"/>
      <c r="AL18" s="188"/>
    </row>
    <row r="19" spans="2:38" ht="17.399999999999999" x14ac:dyDescent="0.35">
      <c r="B19" s="218"/>
      <c r="C19" s="187"/>
      <c r="D19" s="219"/>
      <c r="E19" s="219"/>
      <c r="F19" s="188"/>
      <c r="G19" s="188"/>
      <c r="H19" s="188"/>
      <c r="I19" s="188"/>
      <c r="J19" s="188"/>
      <c r="K19" s="188"/>
      <c r="L19" s="188"/>
      <c r="M19" s="188"/>
      <c r="N19" s="188"/>
      <c r="O19" s="188"/>
      <c r="P19" s="188"/>
      <c r="Q19" s="188"/>
      <c r="R19" s="188"/>
      <c r="S19" s="188"/>
      <c r="T19" s="188"/>
      <c r="U19" s="188"/>
      <c r="V19" s="188"/>
      <c r="W19" s="188"/>
      <c r="X19" s="188"/>
      <c r="Y19" s="188"/>
      <c r="Z19" s="188"/>
      <c r="AA19" s="188"/>
      <c r="AB19" s="188"/>
      <c r="AC19" s="188"/>
      <c r="AD19" s="188"/>
      <c r="AE19" s="188"/>
      <c r="AF19" s="188"/>
      <c r="AG19" s="188"/>
      <c r="AH19" s="188"/>
      <c r="AI19" s="188"/>
      <c r="AJ19" s="188"/>
      <c r="AK19" s="188"/>
      <c r="AL19" s="188"/>
    </row>
    <row r="20" spans="2:38" ht="17.399999999999999" x14ac:dyDescent="0.35">
      <c r="B20" s="218"/>
      <c r="C20" s="187"/>
      <c r="D20" s="219"/>
      <c r="E20" s="219"/>
      <c r="F20" s="188"/>
      <c r="G20" s="188"/>
      <c r="H20" s="188"/>
      <c r="I20" s="188"/>
      <c r="J20" s="188"/>
      <c r="K20" s="188"/>
      <c r="L20" s="188"/>
      <c r="M20" s="188"/>
      <c r="N20" s="188"/>
      <c r="O20" s="188"/>
      <c r="P20" s="188"/>
      <c r="Q20" s="188"/>
      <c r="R20" s="188"/>
      <c r="S20" s="188"/>
      <c r="T20" s="188"/>
      <c r="U20" s="188"/>
      <c r="V20" s="188"/>
      <c r="W20" s="188"/>
      <c r="X20" s="188"/>
      <c r="Y20" s="188"/>
      <c r="Z20" s="188"/>
      <c r="AA20" s="188"/>
      <c r="AB20" s="188"/>
      <c r="AC20" s="188"/>
      <c r="AD20" s="188"/>
      <c r="AE20" s="188"/>
      <c r="AF20" s="188"/>
      <c r="AG20" s="188"/>
      <c r="AH20" s="188"/>
      <c r="AI20" s="188"/>
      <c r="AJ20" s="188"/>
      <c r="AK20" s="188"/>
      <c r="AL20" s="188"/>
    </row>
    <row r="21" spans="2:38" x14ac:dyDescent="0.3">
      <c r="B21" s="220"/>
      <c r="C21" s="187"/>
      <c r="D21" s="219"/>
      <c r="E21" s="219"/>
      <c r="F21" s="188"/>
      <c r="G21" s="188"/>
      <c r="H21" s="188"/>
      <c r="I21" s="188"/>
      <c r="J21" s="188"/>
      <c r="K21" s="188"/>
      <c r="L21" s="188"/>
      <c r="M21" s="188"/>
      <c r="N21" s="188"/>
      <c r="O21" s="188"/>
      <c r="P21" s="188"/>
      <c r="Q21" s="188"/>
      <c r="R21" s="188"/>
      <c r="S21" s="188"/>
      <c r="T21" s="188"/>
      <c r="U21" s="188"/>
      <c r="V21" s="188"/>
      <c r="W21" s="188"/>
      <c r="X21" s="188"/>
      <c r="Y21" s="188"/>
      <c r="Z21" s="188"/>
      <c r="AA21" s="188"/>
      <c r="AB21" s="188"/>
      <c r="AC21" s="188"/>
      <c r="AD21" s="188"/>
      <c r="AE21" s="188"/>
      <c r="AF21" s="188"/>
      <c r="AG21" s="188"/>
      <c r="AH21" s="188"/>
      <c r="AI21" s="188"/>
      <c r="AJ21" s="188"/>
      <c r="AK21" s="188"/>
      <c r="AL21" s="188"/>
    </row>
    <row r="22" spans="2:38" x14ac:dyDescent="0.3">
      <c r="B22" s="219"/>
      <c r="C22" s="188"/>
      <c r="D22" s="188"/>
      <c r="E22" s="188"/>
      <c r="F22" s="188"/>
      <c r="G22" s="188"/>
      <c r="H22" s="188"/>
      <c r="I22" s="188"/>
      <c r="J22" s="188"/>
      <c r="K22" s="188"/>
      <c r="L22" s="188"/>
      <c r="M22" s="188"/>
      <c r="N22" s="188"/>
      <c r="O22" s="188"/>
      <c r="P22" s="188"/>
      <c r="Q22" s="188"/>
      <c r="R22" s="188"/>
      <c r="S22" s="188"/>
      <c r="T22" s="188"/>
      <c r="U22" s="188"/>
      <c r="V22" s="188"/>
      <c r="W22" s="188"/>
      <c r="X22" s="188"/>
      <c r="Y22" s="188"/>
      <c r="Z22" s="188"/>
      <c r="AA22" s="188"/>
      <c r="AB22" s="188"/>
      <c r="AC22" s="188"/>
      <c r="AD22" s="188"/>
      <c r="AE22" s="188"/>
      <c r="AF22" s="188"/>
      <c r="AG22" s="188"/>
      <c r="AH22" s="188"/>
      <c r="AI22" s="188"/>
      <c r="AJ22" s="188"/>
      <c r="AK22" s="188"/>
      <c r="AL22" s="188"/>
    </row>
    <row r="23" spans="2:38" x14ac:dyDescent="0.3">
      <c r="B23" s="188"/>
      <c r="C23" s="188"/>
      <c r="D23" s="188"/>
      <c r="E23" s="188"/>
      <c r="F23" s="221">
        <v>0</v>
      </c>
      <c r="G23" s="221">
        <v>1</v>
      </c>
      <c r="H23" s="221">
        <v>2</v>
      </c>
      <c r="I23" s="221">
        <v>3</v>
      </c>
      <c r="J23" s="221">
        <v>4</v>
      </c>
      <c r="K23" s="221">
        <v>5</v>
      </c>
      <c r="L23" s="221">
        <v>6</v>
      </c>
      <c r="M23" s="221">
        <v>7</v>
      </c>
      <c r="N23" s="221">
        <v>8</v>
      </c>
      <c r="O23" s="221">
        <v>9</v>
      </c>
      <c r="P23" s="221">
        <v>10</v>
      </c>
      <c r="Q23" s="221">
        <v>11</v>
      </c>
      <c r="R23" s="221">
        <v>12</v>
      </c>
      <c r="S23" s="221">
        <v>13</v>
      </c>
      <c r="T23" s="221">
        <v>14</v>
      </c>
      <c r="U23" s="221">
        <v>15</v>
      </c>
      <c r="V23" s="221">
        <v>16</v>
      </c>
      <c r="W23" s="221">
        <v>17</v>
      </c>
      <c r="X23" s="221">
        <v>18</v>
      </c>
      <c r="Y23" s="221">
        <v>19</v>
      </c>
      <c r="Z23" s="221">
        <v>20</v>
      </c>
      <c r="AA23" s="221">
        <v>21</v>
      </c>
      <c r="AB23" s="221">
        <v>22</v>
      </c>
      <c r="AC23" s="221">
        <v>23</v>
      </c>
      <c r="AD23" s="221">
        <v>24</v>
      </c>
      <c r="AE23" s="221">
        <v>25</v>
      </c>
      <c r="AF23" s="221">
        <v>26</v>
      </c>
      <c r="AG23" s="221">
        <v>27</v>
      </c>
      <c r="AH23" s="221">
        <v>28</v>
      </c>
      <c r="AI23" s="221">
        <v>29</v>
      </c>
      <c r="AJ23" s="221">
        <v>30</v>
      </c>
      <c r="AK23" s="221"/>
      <c r="AL23" s="188"/>
    </row>
    <row r="24" spans="2:38" ht="15.6" x14ac:dyDescent="0.3">
      <c r="B24" s="222" t="s">
        <v>140</v>
      </c>
      <c r="C24" s="223"/>
      <c r="D24" s="223"/>
      <c r="E24" s="223"/>
      <c r="F24" s="224">
        <v>2025</v>
      </c>
      <c r="G24" s="224">
        <f>+F24+1</f>
        <v>2026</v>
      </c>
      <c r="H24" s="224">
        <f t="shared" ref="H24:AD24" si="0">+G24+1</f>
        <v>2027</v>
      </c>
      <c r="I24" s="224">
        <f t="shared" si="0"/>
        <v>2028</v>
      </c>
      <c r="J24" s="224">
        <f t="shared" si="0"/>
        <v>2029</v>
      </c>
      <c r="K24" s="224">
        <f t="shared" si="0"/>
        <v>2030</v>
      </c>
      <c r="L24" s="224">
        <f t="shared" si="0"/>
        <v>2031</v>
      </c>
      <c r="M24" s="224">
        <f t="shared" si="0"/>
        <v>2032</v>
      </c>
      <c r="N24" s="224">
        <f t="shared" si="0"/>
        <v>2033</v>
      </c>
      <c r="O24" s="224">
        <f t="shared" si="0"/>
        <v>2034</v>
      </c>
      <c r="P24" s="224">
        <f t="shared" si="0"/>
        <v>2035</v>
      </c>
      <c r="Q24" s="224">
        <f t="shared" si="0"/>
        <v>2036</v>
      </c>
      <c r="R24" s="224">
        <f t="shared" si="0"/>
        <v>2037</v>
      </c>
      <c r="S24" s="224">
        <f t="shared" si="0"/>
        <v>2038</v>
      </c>
      <c r="T24" s="224">
        <f t="shared" si="0"/>
        <v>2039</v>
      </c>
      <c r="U24" s="224">
        <f t="shared" si="0"/>
        <v>2040</v>
      </c>
      <c r="V24" s="224">
        <f t="shared" si="0"/>
        <v>2041</v>
      </c>
      <c r="W24" s="224">
        <f t="shared" si="0"/>
        <v>2042</v>
      </c>
      <c r="X24" s="224">
        <f t="shared" si="0"/>
        <v>2043</v>
      </c>
      <c r="Y24" s="224">
        <f t="shared" si="0"/>
        <v>2044</v>
      </c>
      <c r="Z24" s="224">
        <f t="shared" si="0"/>
        <v>2045</v>
      </c>
      <c r="AA24" s="224">
        <f t="shared" si="0"/>
        <v>2046</v>
      </c>
      <c r="AB24" s="224">
        <f t="shared" si="0"/>
        <v>2047</v>
      </c>
      <c r="AC24" s="224">
        <f t="shared" si="0"/>
        <v>2048</v>
      </c>
      <c r="AD24" s="224">
        <f t="shared" si="0"/>
        <v>2049</v>
      </c>
      <c r="AE24" s="224">
        <f t="shared" ref="AE24:AJ24" si="1">+AD24+1</f>
        <v>2050</v>
      </c>
      <c r="AF24" s="224">
        <f t="shared" si="1"/>
        <v>2051</v>
      </c>
      <c r="AG24" s="224">
        <f t="shared" si="1"/>
        <v>2052</v>
      </c>
      <c r="AH24" s="224">
        <f t="shared" si="1"/>
        <v>2053</v>
      </c>
      <c r="AI24" s="224">
        <f t="shared" si="1"/>
        <v>2054</v>
      </c>
      <c r="AJ24" s="224">
        <f t="shared" si="1"/>
        <v>2055</v>
      </c>
      <c r="AK24" s="224" t="s">
        <v>141</v>
      </c>
      <c r="AL24" s="225"/>
    </row>
    <row r="25" spans="2:38" x14ac:dyDescent="0.3">
      <c r="B25" s="226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198"/>
      <c r="N25" s="198"/>
      <c r="O25" s="198"/>
      <c r="P25" s="198"/>
      <c r="Q25" s="198"/>
      <c r="R25" s="198"/>
      <c r="S25" s="198"/>
      <c r="T25" s="198"/>
      <c r="U25" s="198"/>
      <c r="V25" s="198"/>
      <c r="W25" s="198"/>
      <c r="X25" s="198"/>
      <c r="Y25" s="198"/>
      <c r="Z25" s="198"/>
      <c r="AA25" s="198"/>
      <c r="AB25" s="198"/>
      <c r="AC25" s="198"/>
      <c r="AD25" s="198"/>
      <c r="AE25" s="198"/>
      <c r="AF25" s="198"/>
      <c r="AG25" s="198"/>
      <c r="AH25" s="198"/>
      <c r="AI25" s="198"/>
      <c r="AJ25" s="198"/>
      <c r="AK25" s="198"/>
      <c r="AL25" s="188"/>
    </row>
    <row r="26" spans="2:38" x14ac:dyDescent="0.3">
      <c r="B26" s="198" t="s">
        <v>142</v>
      </c>
      <c r="C26" s="198"/>
      <c r="D26" s="198"/>
      <c r="E26" s="227"/>
      <c r="F26" s="228" t="s">
        <v>143</v>
      </c>
      <c r="G26" s="227">
        <f>'Producibilità acque Frais varia'!X15</f>
        <v>50054.673352065918</v>
      </c>
      <c r="H26" s="229">
        <f>G26</f>
        <v>50054.673352065918</v>
      </c>
      <c r="I26" s="229">
        <f t="shared" ref="I26:AD26" si="2">H26</f>
        <v>50054.673352065918</v>
      </c>
      <c r="J26" s="229">
        <f t="shared" si="2"/>
        <v>50054.673352065918</v>
      </c>
      <c r="K26" s="229">
        <f t="shared" si="2"/>
        <v>50054.673352065918</v>
      </c>
      <c r="L26" s="229">
        <f t="shared" si="2"/>
        <v>50054.673352065918</v>
      </c>
      <c r="M26" s="229">
        <f t="shared" si="2"/>
        <v>50054.673352065918</v>
      </c>
      <c r="N26" s="229">
        <f t="shared" si="2"/>
        <v>50054.673352065918</v>
      </c>
      <c r="O26" s="229">
        <f t="shared" si="2"/>
        <v>50054.673352065918</v>
      </c>
      <c r="P26" s="229">
        <f t="shared" si="2"/>
        <v>50054.673352065918</v>
      </c>
      <c r="Q26" s="229">
        <f t="shared" si="2"/>
        <v>50054.673352065918</v>
      </c>
      <c r="R26" s="229">
        <f t="shared" si="2"/>
        <v>50054.673352065918</v>
      </c>
      <c r="S26" s="229">
        <f t="shared" si="2"/>
        <v>50054.673352065918</v>
      </c>
      <c r="T26" s="229">
        <f t="shared" si="2"/>
        <v>50054.673352065918</v>
      </c>
      <c r="U26" s="229">
        <f t="shared" si="2"/>
        <v>50054.673352065918</v>
      </c>
      <c r="V26" s="229">
        <f t="shared" si="2"/>
        <v>50054.673352065918</v>
      </c>
      <c r="W26" s="229">
        <f t="shared" si="2"/>
        <v>50054.673352065918</v>
      </c>
      <c r="X26" s="229">
        <f t="shared" si="2"/>
        <v>50054.673352065918</v>
      </c>
      <c r="Y26" s="229">
        <f t="shared" si="2"/>
        <v>50054.673352065918</v>
      </c>
      <c r="Z26" s="229">
        <f t="shared" si="2"/>
        <v>50054.673352065918</v>
      </c>
      <c r="AA26" s="229">
        <f t="shared" si="2"/>
        <v>50054.673352065918</v>
      </c>
      <c r="AB26" s="229">
        <f t="shared" si="2"/>
        <v>50054.673352065918</v>
      </c>
      <c r="AC26" s="229">
        <f t="shared" si="2"/>
        <v>50054.673352065918</v>
      </c>
      <c r="AD26" s="229">
        <f t="shared" si="2"/>
        <v>50054.673352065918</v>
      </c>
      <c r="AE26" s="229">
        <f t="shared" ref="AE26:AJ26" si="3">AD26</f>
        <v>50054.673352065918</v>
      </c>
      <c r="AF26" s="229">
        <f t="shared" si="3"/>
        <v>50054.673352065918</v>
      </c>
      <c r="AG26" s="229">
        <f t="shared" si="3"/>
        <v>50054.673352065918</v>
      </c>
      <c r="AH26" s="229">
        <f t="shared" si="3"/>
        <v>50054.673352065918</v>
      </c>
      <c r="AI26" s="229">
        <f t="shared" si="3"/>
        <v>50054.673352065918</v>
      </c>
      <c r="AJ26" s="229">
        <f t="shared" si="3"/>
        <v>50054.673352065918</v>
      </c>
      <c r="AK26" s="229">
        <f>SUM(G26:AJ26)</f>
        <v>1501640.2005619782</v>
      </c>
      <c r="AL26" s="188"/>
    </row>
    <row r="27" spans="2:38" x14ac:dyDescent="0.3">
      <c r="B27" s="226"/>
      <c r="C27" s="226"/>
      <c r="D27" s="226"/>
      <c r="E27" s="226"/>
      <c r="F27" s="229"/>
      <c r="G27" s="230"/>
      <c r="H27" s="230"/>
      <c r="I27" s="230"/>
      <c r="J27" s="230"/>
      <c r="K27" s="230"/>
      <c r="L27" s="230"/>
      <c r="M27" s="198"/>
      <c r="N27" s="198"/>
      <c r="O27" s="198"/>
      <c r="P27" s="198"/>
      <c r="Q27" s="198"/>
      <c r="R27" s="198"/>
      <c r="S27" s="198"/>
      <c r="T27" s="198"/>
      <c r="U27" s="198"/>
      <c r="V27" s="198"/>
      <c r="W27" s="198"/>
      <c r="X27" s="198"/>
      <c r="Y27" s="198"/>
      <c r="Z27" s="198"/>
      <c r="AA27" s="198"/>
      <c r="AB27" s="198"/>
      <c r="AC27" s="198"/>
      <c r="AD27" s="198"/>
      <c r="AE27" s="198"/>
      <c r="AF27" s="198"/>
      <c r="AG27" s="198"/>
      <c r="AH27" s="198"/>
      <c r="AI27" s="198"/>
      <c r="AJ27" s="198"/>
      <c r="AK27" s="198"/>
      <c r="AL27" s="188"/>
    </row>
    <row r="28" spans="2:38" x14ac:dyDescent="0.3">
      <c r="B28" s="226" t="s">
        <v>144</v>
      </c>
      <c r="C28" s="198"/>
      <c r="D28" s="198"/>
      <c r="E28" s="231">
        <f>'max energia e costi Condomini'!D4</f>
        <v>0.15890000000000001</v>
      </c>
      <c r="F28" s="232" t="s">
        <v>121</v>
      </c>
      <c r="G28" s="233">
        <f>E28</f>
        <v>0.15890000000000001</v>
      </c>
      <c r="H28" s="234">
        <f t="shared" ref="H28:AD28" si="4">G28</f>
        <v>0.15890000000000001</v>
      </c>
      <c r="I28" s="234">
        <f t="shared" si="4"/>
        <v>0.15890000000000001</v>
      </c>
      <c r="J28" s="234">
        <f t="shared" si="4"/>
        <v>0.15890000000000001</v>
      </c>
      <c r="K28" s="234">
        <f t="shared" si="4"/>
        <v>0.15890000000000001</v>
      </c>
      <c r="L28" s="234">
        <f t="shared" si="4"/>
        <v>0.15890000000000001</v>
      </c>
      <c r="M28" s="234">
        <f t="shared" si="4"/>
        <v>0.15890000000000001</v>
      </c>
      <c r="N28" s="234">
        <f t="shared" si="4"/>
        <v>0.15890000000000001</v>
      </c>
      <c r="O28" s="234">
        <f t="shared" si="4"/>
        <v>0.15890000000000001</v>
      </c>
      <c r="P28" s="234">
        <f t="shared" si="4"/>
        <v>0.15890000000000001</v>
      </c>
      <c r="Q28" s="234">
        <f t="shared" si="4"/>
        <v>0.15890000000000001</v>
      </c>
      <c r="R28" s="234">
        <f t="shared" si="4"/>
        <v>0.15890000000000001</v>
      </c>
      <c r="S28" s="234">
        <f t="shared" si="4"/>
        <v>0.15890000000000001</v>
      </c>
      <c r="T28" s="234">
        <f t="shared" si="4"/>
        <v>0.15890000000000001</v>
      </c>
      <c r="U28" s="234">
        <f t="shared" si="4"/>
        <v>0.15890000000000001</v>
      </c>
      <c r="V28" s="234">
        <f t="shared" si="4"/>
        <v>0.15890000000000001</v>
      </c>
      <c r="W28" s="234">
        <f t="shared" si="4"/>
        <v>0.15890000000000001</v>
      </c>
      <c r="X28" s="234">
        <f t="shared" si="4"/>
        <v>0.15890000000000001</v>
      </c>
      <c r="Y28" s="234">
        <f t="shared" si="4"/>
        <v>0.15890000000000001</v>
      </c>
      <c r="Z28" s="234">
        <f t="shared" si="4"/>
        <v>0.15890000000000001</v>
      </c>
      <c r="AA28" s="234">
        <f t="shared" si="4"/>
        <v>0.15890000000000001</v>
      </c>
      <c r="AB28" s="234">
        <f t="shared" si="4"/>
        <v>0.15890000000000001</v>
      </c>
      <c r="AC28" s="234">
        <f t="shared" si="4"/>
        <v>0.15890000000000001</v>
      </c>
      <c r="AD28" s="234">
        <f t="shared" si="4"/>
        <v>0.15890000000000001</v>
      </c>
      <c r="AE28" s="234">
        <f t="shared" ref="AE28:AJ28" si="5">AD28</f>
        <v>0.15890000000000001</v>
      </c>
      <c r="AF28" s="234">
        <f t="shared" si="5"/>
        <v>0.15890000000000001</v>
      </c>
      <c r="AG28" s="234">
        <f t="shared" si="5"/>
        <v>0.15890000000000001</v>
      </c>
      <c r="AH28" s="234">
        <f t="shared" si="5"/>
        <v>0.15890000000000001</v>
      </c>
      <c r="AI28" s="234">
        <f t="shared" si="5"/>
        <v>0.15890000000000001</v>
      </c>
      <c r="AJ28" s="234">
        <f t="shared" si="5"/>
        <v>0.15890000000000001</v>
      </c>
      <c r="AK28" s="234"/>
      <c r="AL28" s="188"/>
    </row>
    <row r="29" spans="2:38" x14ac:dyDescent="0.3">
      <c r="B29" s="226"/>
      <c r="C29" s="226"/>
      <c r="D29" s="226"/>
      <c r="E29" s="226"/>
      <c r="F29" s="226"/>
      <c r="G29" s="226"/>
      <c r="H29" s="235"/>
      <c r="I29" s="235"/>
      <c r="J29" s="235"/>
      <c r="K29" s="235"/>
      <c r="L29" s="235"/>
      <c r="M29" s="198"/>
      <c r="N29" s="198"/>
      <c r="O29" s="198"/>
      <c r="P29" s="198"/>
      <c r="Q29" s="198"/>
      <c r="R29" s="198"/>
      <c r="S29" s="198"/>
      <c r="T29" s="198"/>
      <c r="U29" s="198"/>
      <c r="V29" s="198"/>
      <c r="W29" s="198"/>
      <c r="X29" s="198"/>
      <c r="Y29" s="198"/>
      <c r="Z29" s="198"/>
      <c r="AA29" s="198"/>
      <c r="AB29" s="198"/>
      <c r="AC29" s="198"/>
      <c r="AD29" s="198"/>
      <c r="AE29" s="198"/>
      <c r="AF29" s="198"/>
      <c r="AG29" s="198"/>
      <c r="AH29" s="198"/>
      <c r="AI29" s="198"/>
      <c r="AJ29" s="198"/>
      <c r="AK29" s="198"/>
      <c r="AL29" s="188"/>
    </row>
    <row r="30" spans="2:38" x14ac:dyDescent="0.3">
      <c r="B30" s="226" t="s">
        <v>145</v>
      </c>
      <c r="C30" s="198"/>
      <c r="D30" s="198"/>
      <c r="E30" s="226"/>
      <c r="F30" s="232" t="s">
        <v>117</v>
      </c>
      <c r="G30" s="229">
        <f t="shared" ref="G30:AJ30" si="6">G26*G28</f>
        <v>7953.687595643275</v>
      </c>
      <c r="H30" s="229">
        <f t="shared" si="6"/>
        <v>7953.687595643275</v>
      </c>
      <c r="I30" s="229">
        <f t="shared" si="6"/>
        <v>7953.687595643275</v>
      </c>
      <c r="J30" s="229">
        <f t="shared" si="6"/>
        <v>7953.687595643275</v>
      </c>
      <c r="K30" s="229">
        <f t="shared" si="6"/>
        <v>7953.687595643275</v>
      </c>
      <c r="L30" s="229">
        <f t="shared" si="6"/>
        <v>7953.687595643275</v>
      </c>
      <c r="M30" s="229">
        <f t="shared" si="6"/>
        <v>7953.687595643275</v>
      </c>
      <c r="N30" s="229">
        <f t="shared" si="6"/>
        <v>7953.687595643275</v>
      </c>
      <c r="O30" s="229">
        <f t="shared" si="6"/>
        <v>7953.687595643275</v>
      </c>
      <c r="P30" s="229">
        <f t="shared" si="6"/>
        <v>7953.687595643275</v>
      </c>
      <c r="Q30" s="229">
        <f t="shared" si="6"/>
        <v>7953.687595643275</v>
      </c>
      <c r="R30" s="229">
        <f t="shared" si="6"/>
        <v>7953.687595643275</v>
      </c>
      <c r="S30" s="229">
        <f t="shared" si="6"/>
        <v>7953.687595643275</v>
      </c>
      <c r="T30" s="229">
        <f t="shared" si="6"/>
        <v>7953.687595643275</v>
      </c>
      <c r="U30" s="229">
        <f t="shared" si="6"/>
        <v>7953.687595643275</v>
      </c>
      <c r="V30" s="229">
        <f t="shared" si="6"/>
        <v>7953.687595643275</v>
      </c>
      <c r="W30" s="229">
        <f t="shared" si="6"/>
        <v>7953.687595643275</v>
      </c>
      <c r="X30" s="229">
        <f t="shared" si="6"/>
        <v>7953.687595643275</v>
      </c>
      <c r="Y30" s="229">
        <f t="shared" si="6"/>
        <v>7953.687595643275</v>
      </c>
      <c r="Z30" s="229">
        <f t="shared" si="6"/>
        <v>7953.687595643275</v>
      </c>
      <c r="AA30" s="229">
        <f t="shared" si="6"/>
        <v>7953.687595643275</v>
      </c>
      <c r="AB30" s="229">
        <f t="shared" si="6"/>
        <v>7953.687595643275</v>
      </c>
      <c r="AC30" s="229">
        <f t="shared" si="6"/>
        <v>7953.687595643275</v>
      </c>
      <c r="AD30" s="229">
        <f t="shared" si="6"/>
        <v>7953.687595643275</v>
      </c>
      <c r="AE30" s="229">
        <f t="shared" si="6"/>
        <v>7953.687595643275</v>
      </c>
      <c r="AF30" s="229">
        <f t="shared" si="6"/>
        <v>7953.687595643275</v>
      </c>
      <c r="AG30" s="229">
        <f t="shared" si="6"/>
        <v>7953.687595643275</v>
      </c>
      <c r="AH30" s="229">
        <f t="shared" si="6"/>
        <v>7953.687595643275</v>
      </c>
      <c r="AI30" s="229">
        <f t="shared" si="6"/>
        <v>7953.687595643275</v>
      </c>
      <c r="AJ30" s="229">
        <f t="shared" si="6"/>
        <v>7953.687595643275</v>
      </c>
      <c r="AK30" s="229">
        <f>SUM(G30:AJ30)</f>
        <v>238610.6278692983</v>
      </c>
      <c r="AL30" s="188"/>
    </row>
    <row r="31" spans="2:38" ht="15" thickBot="1" x14ac:dyDescent="0.35">
      <c r="B31" s="236"/>
      <c r="C31" s="236"/>
      <c r="D31" s="236"/>
      <c r="E31" s="236"/>
      <c r="F31" s="236"/>
      <c r="G31" s="236"/>
      <c r="H31" s="236"/>
      <c r="I31" s="236"/>
      <c r="J31" s="236"/>
      <c r="K31" s="236"/>
      <c r="L31" s="236"/>
      <c r="M31" s="236"/>
      <c r="N31" s="236"/>
      <c r="O31" s="236"/>
      <c r="P31" s="236"/>
      <c r="Q31" s="236"/>
      <c r="R31" s="236"/>
      <c r="S31" s="236"/>
      <c r="T31" s="236"/>
      <c r="U31" s="236"/>
      <c r="V31" s="236"/>
      <c r="W31" s="23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  <c r="AJ31" s="236"/>
      <c r="AK31" s="236"/>
      <c r="AL31" s="188"/>
    </row>
    <row r="32" spans="2:38" x14ac:dyDescent="0.3">
      <c r="B32" s="226"/>
      <c r="C32" s="226"/>
      <c r="D32" s="226"/>
      <c r="E32" s="237"/>
      <c r="F32" s="232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188"/>
    </row>
    <row r="33" spans="2:38" x14ac:dyDescent="0.3">
      <c r="B33" s="226" t="s">
        <v>146</v>
      </c>
      <c r="C33" s="226"/>
      <c r="D33" s="226"/>
      <c r="E33" s="226"/>
      <c r="F33" s="238"/>
      <c r="G33" s="239">
        <v>0</v>
      </c>
      <c r="H33" s="239">
        <f t="shared" ref="H33:AJ33" si="7">+$C$6</f>
        <v>5.0000000000000001E-3</v>
      </c>
      <c r="I33" s="239">
        <f t="shared" si="7"/>
        <v>5.0000000000000001E-3</v>
      </c>
      <c r="J33" s="239">
        <f t="shared" si="7"/>
        <v>5.0000000000000001E-3</v>
      </c>
      <c r="K33" s="239">
        <f t="shared" si="7"/>
        <v>5.0000000000000001E-3</v>
      </c>
      <c r="L33" s="239">
        <f t="shared" si="7"/>
        <v>5.0000000000000001E-3</v>
      </c>
      <c r="M33" s="239">
        <f t="shared" si="7"/>
        <v>5.0000000000000001E-3</v>
      </c>
      <c r="N33" s="239">
        <f t="shared" si="7"/>
        <v>5.0000000000000001E-3</v>
      </c>
      <c r="O33" s="239">
        <f t="shared" si="7"/>
        <v>5.0000000000000001E-3</v>
      </c>
      <c r="P33" s="239">
        <f t="shared" si="7"/>
        <v>5.0000000000000001E-3</v>
      </c>
      <c r="Q33" s="239">
        <f t="shared" si="7"/>
        <v>5.0000000000000001E-3</v>
      </c>
      <c r="R33" s="239">
        <f t="shared" si="7"/>
        <v>5.0000000000000001E-3</v>
      </c>
      <c r="S33" s="239">
        <f t="shared" si="7"/>
        <v>5.0000000000000001E-3</v>
      </c>
      <c r="T33" s="239">
        <f t="shared" si="7"/>
        <v>5.0000000000000001E-3</v>
      </c>
      <c r="U33" s="239">
        <f t="shared" si="7"/>
        <v>5.0000000000000001E-3</v>
      </c>
      <c r="V33" s="239">
        <f t="shared" si="7"/>
        <v>5.0000000000000001E-3</v>
      </c>
      <c r="W33" s="239">
        <f t="shared" si="7"/>
        <v>5.0000000000000001E-3</v>
      </c>
      <c r="X33" s="239">
        <f t="shared" si="7"/>
        <v>5.0000000000000001E-3</v>
      </c>
      <c r="Y33" s="239">
        <f t="shared" si="7"/>
        <v>5.0000000000000001E-3</v>
      </c>
      <c r="Z33" s="239">
        <f t="shared" si="7"/>
        <v>5.0000000000000001E-3</v>
      </c>
      <c r="AA33" s="239">
        <f t="shared" si="7"/>
        <v>5.0000000000000001E-3</v>
      </c>
      <c r="AB33" s="239">
        <f t="shared" si="7"/>
        <v>5.0000000000000001E-3</v>
      </c>
      <c r="AC33" s="239">
        <f t="shared" si="7"/>
        <v>5.0000000000000001E-3</v>
      </c>
      <c r="AD33" s="239">
        <f t="shared" si="7"/>
        <v>5.0000000000000001E-3</v>
      </c>
      <c r="AE33" s="239">
        <f t="shared" si="7"/>
        <v>5.0000000000000001E-3</v>
      </c>
      <c r="AF33" s="239">
        <f t="shared" si="7"/>
        <v>5.0000000000000001E-3</v>
      </c>
      <c r="AG33" s="239">
        <f t="shared" si="7"/>
        <v>5.0000000000000001E-3</v>
      </c>
      <c r="AH33" s="239">
        <f t="shared" si="7"/>
        <v>5.0000000000000001E-3</v>
      </c>
      <c r="AI33" s="239">
        <f t="shared" si="7"/>
        <v>5.0000000000000001E-3</v>
      </c>
      <c r="AJ33" s="239">
        <f t="shared" si="7"/>
        <v>5.0000000000000001E-3</v>
      </c>
      <c r="AK33" s="239"/>
      <c r="AL33" s="188"/>
    </row>
    <row r="34" spans="2:38" x14ac:dyDescent="0.3">
      <c r="B34" s="226" t="s">
        <v>147</v>
      </c>
      <c r="C34" s="226"/>
      <c r="D34" s="226"/>
      <c r="E34" s="198"/>
      <c r="F34" s="226"/>
      <c r="G34" s="234">
        <v>1</v>
      </c>
      <c r="H34" s="234">
        <f t="shared" ref="H34:AJ34" si="8">G34*(1+$C6)</f>
        <v>1.0049999999999999</v>
      </c>
      <c r="I34" s="234">
        <f t="shared" si="8"/>
        <v>1.0100249999999997</v>
      </c>
      <c r="J34" s="234">
        <f t="shared" si="8"/>
        <v>1.0150751249999996</v>
      </c>
      <c r="K34" s="234">
        <f t="shared" si="8"/>
        <v>1.0201505006249996</v>
      </c>
      <c r="L34" s="234">
        <f t="shared" si="8"/>
        <v>1.0252512531281244</v>
      </c>
      <c r="M34" s="234">
        <f t="shared" si="8"/>
        <v>1.0303775093937648</v>
      </c>
      <c r="N34" s="234">
        <f t="shared" si="8"/>
        <v>1.0355293969407335</v>
      </c>
      <c r="O34" s="234">
        <f t="shared" si="8"/>
        <v>1.0407070439254371</v>
      </c>
      <c r="P34" s="234">
        <f t="shared" si="8"/>
        <v>1.0459105791450642</v>
      </c>
      <c r="Q34" s="234">
        <f t="shared" si="8"/>
        <v>1.0511401320407894</v>
      </c>
      <c r="R34" s="234">
        <f t="shared" si="8"/>
        <v>1.0563958327009932</v>
      </c>
      <c r="S34" s="234">
        <f t="shared" si="8"/>
        <v>1.0616778118644981</v>
      </c>
      <c r="T34" s="234">
        <f t="shared" si="8"/>
        <v>1.0669862009238205</v>
      </c>
      <c r="U34" s="234">
        <f t="shared" si="8"/>
        <v>1.0723211319284394</v>
      </c>
      <c r="V34" s="234">
        <f t="shared" si="8"/>
        <v>1.0776827375880815</v>
      </c>
      <c r="W34" s="234">
        <f t="shared" si="8"/>
        <v>1.0830711512760218</v>
      </c>
      <c r="X34" s="234">
        <f t="shared" si="8"/>
        <v>1.0884865070324019</v>
      </c>
      <c r="Y34" s="234">
        <f t="shared" si="8"/>
        <v>1.0939289395675638</v>
      </c>
      <c r="Z34" s="234">
        <f t="shared" si="8"/>
        <v>1.0993985842654015</v>
      </c>
      <c r="AA34" s="234">
        <f t="shared" si="8"/>
        <v>1.1048955771867284</v>
      </c>
      <c r="AB34" s="234">
        <f t="shared" si="8"/>
        <v>1.1104200550726619</v>
      </c>
      <c r="AC34" s="234">
        <f t="shared" si="8"/>
        <v>1.1159721553480251</v>
      </c>
      <c r="AD34" s="234">
        <f t="shared" si="8"/>
        <v>1.1215520161247652</v>
      </c>
      <c r="AE34" s="234">
        <f t="shared" si="8"/>
        <v>1.1271597762053889</v>
      </c>
      <c r="AF34" s="234">
        <f t="shared" si="8"/>
        <v>1.1327955750864156</v>
      </c>
      <c r="AG34" s="234">
        <f t="shared" si="8"/>
        <v>1.1384595529618475</v>
      </c>
      <c r="AH34" s="234">
        <f t="shared" si="8"/>
        <v>1.1441518507266566</v>
      </c>
      <c r="AI34" s="234">
        <f t="shared" si="8"/>
        <v>1.1498726099802898</v>
      </c>
      <c r="AJ34" s="234">
        <f t="shared" si="8"/>
        <v>1.1556219730301911</v>
      </c>
      <c r="AK34" s="234"/>
      <c r="AL34" s="188"/>
    </row>
    <row r="35" spans="2:38" ht="15.6" x14ac:dyDescent="0.3">
      <c r="B35" s="222" t="s">
        <v>148</v>
      </c>
      <c r="C35" s="223"/>
      <c r="D35" s="223"/>
      <c r="E35" s="223"/>
      <c r="F35" s="224" t="s">
        <v>117</v>
      </c>
      <c r="G35" s="240">
        <f>G30</f>
        <v>7953.687595643275</v>
      </c>
      <c r="H35" s="240">
        <f t="shared" ref="H35:AJ35" si="9">H30</f>
        <v>7953.687595643275</v>
      </c>
      <c r="I35" s="240">
        <f t="shared" si="9"/>
        <v>7953.687595643275</v>
      </c>
      <c r="J35" s="240">
        <f t="shared" si="9"/>
        <v>7953.687595643275</v>
      </c>
      <c r="K35" s="240">
        <f t="shared" si="9"/>
        <v>7953.687595643275</v>
      </c>
      <c r="L35" s="240">
        <f t="shared" si="9"/>
        <v>7953.687595643275</v>
      </c>
      <c r="M35" s="240">
        <f t="shared" si="9"/>
        <v>7953.687595643275</v>
      </c>
      <c r="N35" s="240">
        <f t="shared" si="9"/>
        <v>7953.687595643275</v>
      </c>
      <c r="O35" s="240">
        <f t="shared" si="9"/>
        <v>7953.687595643275</v>
      </c>
      <c r="P35" s="240">
        <f t="shared" si="9"/>
        <v>7953.687595643275</v>
      </c>
      <c r="Q35" s="240">
        <f t="shared" si="9"/>
        <v>7953.687595643275</v>
      </c>
      <c r="R35" s="240">
        <f t="shared" si="9"/>
        <v>7953.687595643275</v>
      </c>
      <c r="S35" s="240">
        <f t="shared" si="9"/>
        <v>7953.687595643275</v>
      </c>
      <c r="T35" s="240">
        <f t="shared" si="9"/>
        <v>7953.687595643275</v>
      </c>
      <c r="U35" s="240">
        <f t="shared" si="9"/>
        <v>7953.687595643275</v>
      </c>
      <c r="V35" s="240">
        <f t="shared" si="9"/>
        <v>7953.687595643275</v>
      </c>
      <c r="W35" s="240">
        <f t="shared" si="9"/>
        <v>7953.687595643275</v>
      </c>
      <c r="X35" s="240">
        <f t="shared" si="9"/>
        <v>7953.687595643275</v>
      </c>
      <c r="Y35" s="240">
        <f t="shared" si="9"/>
        <v>7953.687595643275</v>
      </c>
      <c r="Z35" s="240">
        <f t="shared" si="9"/>
        <v>7953.687595643275</v>
      </c>
      <c r="AA35" s="240">
        <f t="shared" si="9"/>
        <v>7953.687595643275</v>
      </c>
      <c r="AB35" s="240">
        <f t="shared" si="9"/>
        <v>7953.687595643275</v>
      </c>
      <c r="AC35" s="240">
        <f t="shared" si="9"/>
        <v>7953.687595643275</v>
      </c>
      <c r="AD35" s="240">
        <f t="shared" si="9"/>
        <v>7953.687595643275</v>
      </c>
      <c r="AE35" s="240">
        <f t="shared" si="9"/>
        <v>7953.687595643275</v>
      </c>
      <c r="AF35" s="240">
        <f t="shared" si="9"/>
        <v>7953.687595643275</v>
      </c>
      <c r="AG35" s="240">
        <f t="shared" si="9"/>
        <v>7953.687595643275</v>
      </c>
      <c r="AH35" s="240">
        <f t="shared" si="9"/>
        <v>7953.687595643275</v>
      </c>
      <c r="AI35" s="240">
        <f t="shared" si="9"/>
        <v>7953.687595643275</v>
      </c>
      <c r="AJ35" s="240">
        <f t="shared" si="9"/>
        <v>7953.687595643275</v>
      </c>
      <c r="AK35" s="240">
        <f>SUM(G35:AJ35)</f>
        <v>238610.6278692983</v>
      </c>
      <c r="AL35" s="225"/>
    </row>
    <row r="36" spans="2:38" x14ac:dyDescent="0.3">
      <c r="B36" s="226" t="s">
        <v>149</v>
      </c>
      <c r="C36" s="198"/>
      <c r="D36" s="241">
        <f>I12*G26</f>
        <v>750.82010028098875</v>
      </c>
      <c r="E36" s="242"/>
      <c r="F36" s="232" t="s">
        <v>117</v>
      </c>
      <c r="G36" s="229">
        <f t="shared" ref="G36:AJ36" si="10">$D$36*G34</f>
        <v>750.82010028098875</v>
      </c>
      <c r="H36" s="229">
        <f t="shared" si="10"/>
        <v>754.57420078239363</v>
      </c>
      <c r="I36" s="229">
        <f t="shared" si="10"/>
        <v>758.34707178630549</v>
      </c>
      <c r="J36" s="229">
        <f t="shared" si="10"/>
        <v>762.13880714523691</v>
      </c>
      <c r="K36" s="229">
        <f t="shared" si="10"/>
        <v>765.94950118096301</v>
      </c>
      <c r="L36" s="229">
        <f t="shared" si="10"/>
        <v>769.77924868686773</v>
      </c>
      <c r="M36" s="229">
        <f t="shared" si="10"/>
        <v>773.62814493030191</v>
      </c>
      <c r="N36" s="229">
        <f t="shared" si="10"/>
        <v>777.49628565495334</v>
      </c>
      <c r="O36" s="229">
        <f t="shared" si="10"/>
        <v>781.38376708322801</v>
      </c>
      <c r="P36" s="229">
        <f t="shared" si="10"/>
        <v>785.29068591864416</v>
      </c>
      <c r="Q36" s="229">
        <f t="shared" si="10"/>
        <v>789.2171393482372</v>
      </c>
      <c r="R36" s="229">
        <f t="shared" si="10"/>
        <v>793.16322504497839</v>
      </c>
      <c r="S36" s="229">
        <f t="shared" si="10"/>
        <v>797.1290411702031</v>
      </c>
      <c r="T36" s="229">
        <f t="shared" si="10"/>
        <v>801.11468637605412</v>
      </c>
      <c r="U36" s="229">
        <f t="shared" si="10"/>
        <v>805.12025980793419</v>
      </c>
      <c r="V36" s="229">
        <f t="shared" si="10"/>
        <v>809.14586110697383</v>
      </c>
      <c r="W36" s="229">
        <f t="shared" si="10"/>
        <v>813.19159041250862</v>
      </c>
      <c r="X36" s="229">
        <f t="shared" si="10"/>
        <v>817.25754836457122</v>
      </c>
      <c r="Y36" s="229">
        <f t="shared" si="10"/>
        <v>821.34383610639395</v>
      </c>
      <c r="Z36" s="229">
        <f t="shared" si="10"/>
        <v>825.45055528692581</v>
      </c>
      <c r="AA36" s="229">
        <f t="shared" si="10"/>
        <v>829.57780806336029</v>
      </c>
      <c r="AB36" s="229">
        <f t="shared" si="10"/>
        <v>833.72569710367713</v>
      </c>
      <c r="AC36" s="229">
        <f t="shared" si="10"/>
        <v>837.89432558919532</v>
      </c>
      <c r="AD36" s="229">
        <f t="shared" si="10"/>
        <v>842.0837972171413</v>
      </c>
      <c r="AE36" s="229">
        <f t="shared" si="10"/>
        <v>846.29421620322694</v>
      </c>
      <c r="AF36" s="229">
        <f t="shared" si="10"/>
        <v>850.52568728424285</v>
      </c>
      <c r="AG36" s="229">
        <f t="shared" si="10"/>
        <v>854.77831572066395</v>
      </c>
      <c r="AH36" s="229">
        <f t="shared" si="10"/>
        <v>859.05220729926714</v>
      </c>
      <c r="AI36" s="229">
        <f t="shared" si="10"/>
        <v>863.34746833576344</v>
      </c>
      <c r="AJ36" s="229">
        <f t="shared" si="10"/>
        <v>867.66420567744217</v>
      </c>
      <c r="AK36" s="229">
        <f>SUM(G36:AJ36)</f>
        <v>24236.48528496865</v>
      </c>
      <c r="AL36" s="188"/>
    </row>
    <row r="37" spans="2:38" x14ac:dyDescent="0.3">
      <c r="B37" s="226" t="s">
        <v>150</v>
      </c>
      <c r="C37" s="198"/>
      <c r="D37" s="241">
        <f>D36</f>
        <v>750.82010028098875</v>
      </c>
      <c r="E37" s="243"/>
      <c r="F37" s="232" t="s">
        <v>117</v>
      </c>
      <c r="G37" s="229">
        <f t="shared" ref="G37:AJ37" si="11">$D$37*G34</f>
        <v>750.82010028098875</v>
      </c>
      <c r="H37" s="229">
        <f t="shared" si="11"/>
        <v>754.57420078239363</v>
      </c>
      <c r="I37" s="229">
        <f t="shared" si="11"/>
        <v>758.34707178630549</v>
      </c>
      <c r="J37" s="229">
        <f t="shared" si="11"/>
        <v>762.13880714523691</v>
      </c>
      <c r="K37" s="229">
        <f t="shared" si="11"/>
        <v>765.94950118096301</v>
      </c>
      <c r="L37" s="229">
        <f t="shared" si="11"/>
        <v>769.77924868686773</v>
      </c>
      <c r="M37" s="229">
        <f t="shared" si="11"/>
        <v>773.62814493030191</v>
      </c>
      <c r="N37" s="229">
        <f t="shared" si="11"/>
        <v>777.49628565495334</v>
      </c>
      <c r="O37" s="229">
        <f t="shared" si="11"/>
        <v>781.38376708322801</v>
      </c>
      <c r="P37" s="229">
        <f t="shared" si="11"/>
        <v>785.29068591864416</v>
      </c>
      <c r="Q37" s="229">
        <f t="shared" si="11"/>
        <v>789.2171393482372</v>
      </c>
      <c r="R37" s="229">
        <f t="shared" si="11"/>
        <v>793.16322504497839</v>
      </c>
      <c r="S37" s="229">
        <f t="shared" si="11"/>
        <v>797.1290411702031</v>
      </c>
      <c r="T37" s="229">
        <f t="shared" si="11"/>
        <v>801.11468637605412</v>
      </c>
      <c r="U37" s="229">
        <f t="shared" si="11"/>
        <v>805.12025980793419</v>
      </c>
      <c r="V37" s="229">
        <f t="shared" si="11"/>
        <v>809.14586110697383</v>
      </c>
      <c r="W37" s="229">
        <f t="shared" si="11"/>
        <v>813.19159041250862</v>
      </c>
      <c r="X37" s="229">
        <f t="shared" si="11"/>
        <v>817.25754836457122</v>
      </c>
      <c r="Y37" s="229">
        <f t="shared" si="11"/>
        <v>821.34383610639395</v>
      </c>
      <c r="Z37" s="229">
        <f t="shared" si="11"/>
        <v>825.45055528692581</v>
      </c>
      <c r="AA37" s="229">
        <f t="shared" si="11"/>
        <v>829.57780806336029</v>
      </c>
      <c r="AB37" s="229">
        <f t="shared" si="11"/>
        <v>833.72569710367713</v>
      </c>
      <c r="AC37" s="229">
        <f t="shared" si="11"/>
        <v>837.89432558919532</v>
      </c>
      <c r="AD37" s="229">
        <f t="shared" si="11"/>
        <v>842.0837972171413</v>
      </c>
      <c r="AE37" s="229">
        <f t="shared" si="11"/>
        <v>846.29421620322694</v>
      </c>
      <c r="AF37" s="229">
        <f t="shared" si="11"/>
        <v>850.52568728424285</v>
      </c>
      <c r="AG37" s="229">
        <f t="shared" si="11"/>
        <v>854.77831572066395</v>
      </c>
      <c r="AH37" s="229">
        <f t="shared" si="11"/>
        <v>859.05220729926714</v>
      </c>
      <c r="AI37" s="229">
        <f t="shared" si="11"/>
        <v>863.34746833576344</v>
      </c>
      <c r="AJ37" s="229">
        <f t="shared" si="11"/>
        <v>867.66420567744217</v>
      </c>
      <c r="AK37" s="229">
        <f>SUM(G37:AJ37)</f>
        <v>24236.48528496865</v>
      </c>
      <c r="AL37" s="188"/>
    </row>
    <row r="38" spans="2:38" x14ac:dyDescent="0.3">
      <c r="B38" s="226" t="s">
        <v>151</v>
      </c>
      <c r="C38" s="198"/>
      <c r="D38" s="241">
        <f>D36/2</f>
        <v>375.41005014049438</v>
      </c>
      <c r="E38" s="243"/>
      <c r="F38" s="232" t="s">
        <v>117</v>
      </c>
      <c r="G38" s="229">
        <f t="shared" ref="G38:AJ38" si="12">$D$38*G34</f>
        <v>375.41005014049438</v>
      </c>
      <c r="H38" s="229">
        <f t="shared" si="12"/>
        <v>377.28710039119682</v>
      </c>
      <c r="I38" s="229">
        <f t="shared" si="12"/>
        <v>379.17353589315275</v>
      </c>
      <c r="J38" s="229">
        <f t="shared" si="12"/>
        <v>381.06940357261846</v>
      </c>
      <c r="K38" s="229">
        <f t="shared" si="12"/>
        <v>382.97475059048151</v>
      </c>
      <c r="L38" s="229">
        <f t="shared" si="12"/>
        <v>384.88962434343387</v>
      </c>
      <c r="M38" s="229">
        <f t="shared" si="12"/>
        <v>386.81407246515096</v>
      </c>
      <c r="N38" s="229">
        <f t="shared" si="12"/>
        <v>388.74814282747667</v>
      </c>
      <c r="O38" s="229">
        <f t="shared" si="12"/>
        <v>390.691883541614</v>
      </c>
      <c r="P38" s="229">
        <f t="shared" si="12"/>
        <v>392.64534295932208</v>
      </c>
      <c r="Q38" s="229">
        <f t="shared" si="12"/>
        <v>394.6085696741186</v>
      </c>
      <c r="R38" s="229">
        <f t="shared" si="12"/>
        <v>396.58161252248919</v>
      </c>
      <c r="S38" s="229">
        <f t="shared" si="12"/>
        <v>398.56452058510155</v>
      </c>
      <c r="T38" s="229">
        <f t="shared" si="12"/>
        <v>400.55734318802706</v>
      </c>
      <c r="U38" s="229">
        <f t="shared" si="12"/>
        <v>402.56012990396709</v>
      </c>
      <c r="V38" s="229">
        <f t="shared" si="12"/>
        <v>404.57293055348691</v>
      </c>
      <c r="W38" s="229">
        <f t="shared" si="12"/>
        <v>406.59579520625431</v>
      </c>
      <c r="X38" s="229">
        <f t="shared" si="12"/>
        <v>408.62877418228561</v>
      </c>
      <c r="Y38" s="229">
        <f t="shared" si="12"/>
        <v>410.67191805319698</v>
      </c>
      <c r="Z38" s="229">
        <f t="shared" si="12"/>
        <v>412.7252776434629</v>
      </c>
      <c r="AA38" s="229">
        <f t="shared" si="12"/>
        <v>414.78890403168015</v>
      </c>
      <c r="AB38" s="229">
        <f t="shared" si="12"/>
        <v>416.86284855183857</v>
      </c>
      <c r="AC38" s="229">
        <f t="shared" si="12"/>
        <v>418.94716279459766</v>
      </c>
      <c r="AD38" s="229">
        <f t="shared" si="12"/>
        <v>421.04189860857065</v>
      </c>
      <c r="AE38" s="229">
        <f t="shared" si="12"/>
        <v>423.14710810161347</v>
      </c>
      <c r="AF38" s="229">
        <f t="shared" si="12"/>
        <v>425.26284364212142</v>
      </c>
      <c r="AG38" s="229">
        <f t="shared" si="12"/>
        <v>427.38915786033198</v>
      </c>
      <c r="AH38" s="229">
        <f t="shared" si="12"/>
        <v>429.52610364963357</v>
      </c>
      <c r="AI38" s="229">
        <f t="shared" si="12"/>
        <v>431.67373416788172</v>
      </c>
      <c r="AJ38" s="229">
        <f t="shared" si="12"/>
        <v>433.83210283872108</v>
      </c>
      <c r="AK38" s="229">
        <f>SUM(G38:AJ38)</f>
        <v>12118.242642484325</v>
      </c>
      <c r="AL38" s="188"/>
    </row>
    <row r="39" spans="2:38" x14ac:dyDescent="0.3">
      <c r="B39" s="226"/>
      <c r="C39" s="198"/>
      <c r="D39" s="241"/>
      <c r="E39" s="244"/>
      <c r="F39" s="232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188"/>
    </row>
    <row r="40" spans="2:38" ht="15.6" x14ac:dyDescent="0.3">
      <c r="B40" s="222" t="s">
        <v>152</v>
      </c>
      <c r="C40" s="223"/>
      <c r="D40" s="223"/>
      <c r="E40" s="223"/>
      <c r="F40" s="224" t="s">
        <v>117</v>
      </c>
      <c r="G40" s="240">
        <f t="shared" ref="G40:AJ40" si="13">SUM(G36:G39)</f>
        <v>1877.0502507024719</v>
      </c>
      <c r="H40" s="240">
        <f t="shared" si="13"/>
        <v>1886.4355019559841</v>
      </c>
      <c r="I40" s="240">
        <f t="shared" si="13"/>
        <v>1895.8676794657638</v>
      </c>
      <c r="J40" s="240">
        <f t="shared" si="13"/>
        <v>1905.3470178630923</v>
      </c>
      <c r="K40" s="240">
        <f t="shared" si="13"/>
        <v>1914.8737529524076</v>
      </c>
      <c r="L40" s="240">
        <f t="shared" si="13"/>
        <v>1924.4481217171692</v>
      </c>
      <c r="M40" s="240">
        <f t="shared" si="13"/>
        <v>1934.0703623257548</v>
      </c>
      <c r="N40" s="240">
        <f t="shared" si="13"/>
        <v>1943.7407141373833</v>
      </c>
      <c r="O40" s="240">
        <f t="shared" si="13"/>
        <v>1953.4594177080701</v>
      </c>
      <c r="P40" s="240">
        <f t="shared" si="13"/>
        <v>1963.2267147966104</v>
      </c>
      <c r="Q40" s="240">
        <f t="shared" si="13"/>
        <v>1973.042848370593</v>
      </c>
      <c r="R40" s="240">
        <f t="shared" si="13"/>
        <v>1982.908062612446</v>
      </c>
      <c r="S40" s="240">
        <f t="shared" si="13"/>
        <v>1992.8226029255077</v>
      </c>
      <c r="T40" s="240">
        <f t="shared" si="13"/>
        <v>2002.7867159401353</v>
      </c>
      <c r="U40" s="240">
        <f t="shared" si="13"/>
        <v>2012.8006495198356</v>
      </c>
      <c r="V40" s="240">
        <f t="shared" si="13"/>
        <v>2022.8646527674346</v>
      </c>
      <c r="W40" s="240">
        <f t="shared" si="13"/>
        <v>2032.9789760312715</v>
      </c>
      <c r="X40" s="240">
        <f t="shared" si="13"/>
        <v>2043.1438709114282</v>
      </c>
      <c r="Y40" s="240">
        <f t="shared" si="13"/>
        <v>2053.3595902659849</v>
      </c>
      <c r="Z40" s="240">
        <f t="shared" si="13"/>
        <v>2063.6263882173143</v>
      </c>
      <c r="AA40" s="240">
        <f t="shared" si="13"/>
        <v>2073.9445201584008</v>
      </c>
      <c r="AB40" s="240">
        <f t="shared" si="13"/>
        <v>2084.3142427591929</v>
      </c>
      <c r="AC40" s="240">
        <f t="shared" si="13"/>
        <v>2094.7358139729881</v>
      </c>
      <c r="AD40" s="240">
        <f t="shared" si="13"/>
        <v>2105.2094930428534</v>
      </c>
      <c r="AE40" s="240">
        <f t="shared" si="13"/>
        <v>2115.7355405080675</v>
      </c>
      <c r="AF40" s="240">
        <f t="shared" si="13"/>
        <v>2126.3142182106071</v>
      </c>
      <c r="AG40" s="240">
        <f t="shared" si="13"/>
        <v>2136.9457893016597</v>
      </c>
      <c r="AH40" s="240">
        <f t="shared" si="13"/>
        <v>2147.6305182481678</v>
      </c>
      <c r="AI40" s="240">
        <f t="shared" si="13"/>
        <v>2158.3686708394084</v>
      </c>
      <c r="AJ40" s="240">
        <f t="shared" si="13"/>
        <v>2169.1605141936052</v>
      </c>
      <c r="AK40" s="240">
        <f>SUM(G40:AJ40)</f>
        <v>60591.213212421615</v>
      </c>
      <c r="AL40" s="225"/>
    </row>
    <row r="41" spans="2:38" x14ac:dyDescent="0.3">
      <c r="B41" s="188"/>
      <c r="C41" s="188"/>
      <c r="D41" s="188"/>
      <c r="E41" s="188"/>
      <c r="F41" s="188"/>
      <c r="G41" s="188"/>
      <c r="H41" s="188"/>
      <c r="I41" s="188"/>
      <c r="J41" s="188"/>
      <c r="K41" s="188"/>
      <c r="L41" s="188"/>
      <c r="M41" s="188"/>
      <c r="N41" s="188"/>
      <c r="O41" s="188"/>
      <c r="P41" s="188"/>
      <c r="Q41" s="188"/>
      <c r="R41" s="188"/>
      <c r="S41" s="188"/>
      <c r="T41" s="188"/>
      <c r="U41" s="188"/>
      <c r="V41" s="188"/>
      <c r="W41" s="188"/>
      <c r="X41" s="188"/>
      <c r="Y41" s="188"/>
      <c r="Z41" s="188"/>
      <c r="AA41" s="188"/>
      <c r="AB41" s="188"/>
      <c r="AC41" s="188"/>
      <c r="AD41" s="188"/>
      <c r="AE41" s="188"/>
      <c r="AF41" s="188"/>
      <c r="AG41" s="188"/>
      <c r="AH41" s="188"/>
      <c r="AI41" s="188"/>
      <c r="AJ41" s="188"/>
      <c r="AK41" s="188"/>
      <c r="AL41" s="188"/>
    </row>
    <row r="42" spans="2:38" ht="15.6" x14ac:dyDescent="0.3">
      <c r="B42" s="222" t="s">
        <v>153</v>
      </c>
      <c r="C42" s="223"/>
      <c r="D42" s="223"/>
      <c r="E42" s="223"/>
      <c r="F42" s="224" t="s">
        <v>117</v>
      </c>
      <c r="G42" s="240">
        <f t="shared" ref="G42:AJ42" si="14">G35-G40</f>
        <v>6076.6373449408029</v>
      </c>
      <c r="H42" s="240">
        <f t="shared" si="14"/>
        <v>6067.2520936872907</v>
      </c>
      <c r="I42" s="240">
        <f t="shared" si="14"/>
        <v>6057.819916177511</v>
      </c>
      <c r="J42" s="240">
        <f t="shared" si="14"/>
        <v>6048.3405777801827</v>
      </c>
      <c r="K42" s="240">
        <f t="shared" si="14"/>
        <v>6038.8138426908672</v>
      </c>
      <c r="L42" s="240">
        <f t="shared" si="14"/>
        <v>6029.2394739261053</v>
      </c>
      <c r="M42" s="240">
        <f t="shared" si="14"/>
        <v>6019.61723331752</v>
      </c>
      <c r="N42" s="240">
        <f t="shared" si="14"/>
        <v>6009.9468815058917</v>
      </c>
      <c r="O42" s="240">
        <f t="shared" si="14"/>
        <v>6000.2281779352052</v>
      </c>
      <c r="P42" s="240">
        <f t="shared" si="14"/>
        <v>5990.4608808466646</v>
      </c>
      <c r="Q42" s="240">
        <f t="shared" si="14"/>
        <v>5980.6447472726823</v>
      </c>
      <c r="R42" s="240">
        <f t="shared" si="14"/>
        <v>5970.779533030829</v>
      </c>
      <c r="S42" s="240">
        <f t="shared" si="14"/>
        <v>5960.8649927177676</v>
      </c>
      <c r="T42" s="240">
        <f t="shared" si="14"/>
        <v>5950.9008797031402</v>
      </c>
      <c r="U42" s="240">
        <f t="shared" si="14"/>
        <v>5940.886946123439</v>
      </c>
      <c r="V42" s="240">
        <f t="shared" si="14"/>
        <v>5930.8229428758405</v>
      </c>
      <c r="W42" s="240">
        <f t="shared" si="14"/>
        <v>5920.7086196120035</v>
      </c>
      <c r="X42" s="240">
        <f t="shared" si="14"/>
        <v>5910.5437247318469</v>
      </c>
      <c r="Y42" s="240">
        <f t="shared" si="14"/>
        <v>5900.3280053772905</v>
      </c>
      <c r="Z42" s="240">
        <f t="shared" si="14"/>
        <v>5890.0612074259607</v>
      </c>
      <c r="AA42" s="240">
        <f t="shared" si="14"/>
        <v>5879.7430754848738</v>
      </c>
      <c r="AB42" s="240">
        <f t="shared" si="14"/>
        <v>5869.3733528840821</v>
      </c>
      <c r="AC42" s="240">
        <f t="shared" si="14"/>
        <v>5858.9517816702864</v>
      </c>
      <c r="AD42" s="240">
        <f t="shared" si="14"/>
        <v>5848.4781026004221</v>
      </c>
      <c r="AE42" s="240">
        <f t="shared" si="14"/>
        <v>5837.952055135207</v>
      </c>
      <c r="AF42" s="240">
        <f t="shared" si="14"/>
        <v>5827.3733774326683</v>
      </c>
      <c r="AG42" s="240">
        <f t="shared" si="14"/>
        <v>5816.7418063416153</v>
      </c>
      <c r="AH42" s="240">
        <f t="shared" si="14"/>
        <v>5806.0570773951076</v>
      </c>
      <c r="AI42" s="240">
        <f t="shared" si="14"/>
        <v>5795.318924803867</v>
      </c>
      <c r="AJ42" s="240">
        <f t="shared" si="14"/>
        <v>5784.5270814496698</v>
      </c>
      <c r="AK42" s="240">
        <f>SUM(G42:AJ42)</f>
        <v>178019.41465687667</v>
      </c>
      <c r="AL42" s="225"/>
    </row>
    <row r="43" spans="2:38" x14ac:dyDescent="0.3">
      <c r="B43" s="188"/>
      <c r="C43" s="188"/>
      <c r="D43" s="188"/>
      <c r="E43" s="188"/>
      <c r="F43" s="188"/>
      <c r="G43" s="188"/>
      <c r="H43" s="188"/>
      <c r="I43" s="188"/>
      <c r="J43" s="188"/>
      <c r="K43" s="188"/>
      <c r="L43" s="188"/>
      <c r="M43" s="188"/>
      <c r="N43" s="188"/>
      <c r="O43" s="188"/>
      <c r="P43" s="188"/>
      <c r="Q43" s="188"/>
      <c r="R43" s="188"/>
      <c r="S43" s="188"/>
      <c r="T43" s="188"/>
      <c r="U43" s="188"/>
      <c r="V43" s="188"/>
      <c r="W43" s="188"/>
      <c r="X43" s="188"/>
      <c r="Y43" s="188"/>
      <c r="Z43" s="188"/>
      <c r="AA43" s="188"/>
      <c r="AB43" s="188"/>
      <c r="AC43" s="188"/>
      <c r="AD43" s="188"/>
      <c r="AE43" s="188"/>
      <c r="AF43" s="188"/>
      <c r="AG43" s="188"/>
      <c r="AH43" s="188"/>
      <c r="AI43" s="188"/>
      <c r="AJ43" s="188"/>
      <c r="AK43" s="188"/>
      <c r="AL43" s="188"/>
    </row>
    <row r="44" spans="2:38" x14ac:dyDescent="0.3">
      <c r="B44" s="226" t="s">
        <v>154</v>
      </c>
      <c r="C44" s="226"/>
      <c r="D44" s="226"/>
      <c r="E44" s="226"/>
      <c r="F44" s="232" t="s">
        <v>117</v>
      </c>
      <c r="G44" s="229">
        <f t="shared" ref="G44:AJ44" si="15">IF(G23=$E$15,$I$3/12*11,$I$3)</f>
        <v>0</v>
      </c>
      <c r="H44" s="229">
        <f t="shared" si="15"/>
        <v>0</v>
      </c>
      <c r="I44" s="229">
        <f t="shared" si="15"/>
        <v>0</v>
      </c>
      <c r="J44" s="229">
        <f t="shared" si="15"/>
        <v>0</v>
      </c>
      <c r="K44" s="229">
        <f t="shared" si="15"/>
        <v>0</v>
      </c>
      <c r="L44" s="229">
        <f t="shared" si="15"/>
        <v>0</v>
      </c>
      <c r="M44" s="229">
        <f t="shared" si="15"/>
        <v>0</v>
      </c>
      <c r="N44" s="229">
        <f t="shared" si="15"/>
        <v>0</v>
      </c>
      <c r="O44" s="229">
        <f t="shared" si="15"/>
        <v>0</v>
      </c>
      <c r="P44" s="229">
        <f t="shared" si="15"/>
        <v>0</v>
      </c>
      <c r="Q44" s="229">
        <f t="shared" si="15"/>
        <v>0</v>
      </c>
      <c r="R44" s="229">
        <f t="shared" si="15"/>
        <v>0</v>
      </c>
      <c r="S44" s="229">
        <f t="shared" si="15"/>
        <v>0</v>
      </c>
      <c r="T44" s="229">
        <f t="shared" si="15"/>
        <v>0</v>
      </c>
      <c r="U44" s="229">
        <f t="shared" si="15"/>
        <v>0</v>
      </c>
      <c r="V44" s="229">
        <f t="shared" si="15"/>
        <v>0</v>
      </c>
      <c r="W44" s="229">
        <f t="shared" si="15"/>
        <v>0</v>
      </c>
      <c r="X44" s="229">
        <f t="shared" si="15"/>
        <v>0</v>
      </c>
      <c r="Y44" s="229">
        <f t="shared" si="15"/>
        <v>0</v>
      </c>
      <c r="Z44" s="229">
        <f t="shared" si="15"/>
        <v>0</v>
      </c>
      <c r="AA44" s="229">
        <f t="shared" si="15"/>
        <v>0</v>
      </c>
      <c r="AB44" s="229">
        <f t="shared" si="15"/>
        <v>0</v>
      </c>
      <c r="AC44" s="229">
        <f t="shared" si="15"/>
        <v>0</v>
      </c>
      <c r="AD44" s="229">
        <f t="shared" si="15"/>
        <v>0</v>
      </c>
      <c r="AE44" s="229">
        <f t="shared" si="15"/>
        <v>0</v>
      </c>
      <c r="AF44" s="229">
        <f t="shared" si="15"/>
        <v>0</v>
      </c>
      <c r="AG44" s="229">
        <f t="shared" si="15"/>
        <v>0</v>
      </c>
      <c r="AH44" s="229">
        <f t="shared" si="15"/>
        <v>0</v>
      </c>
      <c r="AI44" s="229">
        <f t="shared" si="15"/>
        <v>0</v>
      </c>
      <c r="AJ44" s="229">
        <f t="shared" si="15"/>
        <v>0</v>
      </c>
      <c r="AK44" s="229">
        <v>0</v>
      </c>
      <c r="AL44" s="188"/>
    </row>
    <row r="45" spans="2:38" x14ac:dyDescent="0.3">
      <c r="B45" s="226" t="s">
        <v>155</v>
      </c>
      <c r="C45" s="226"/>
      <c r="D45" s="226"/>
      <c r="E45" s="226"/>
      <c r="F45" s="232" t="s">
        <v>117</v>
      </c>
      <c r="G45" s="229">
        <f>$C$10/$E$10</f>
        <v>5171.6179936180333</v>
      </c>
      <c r="H45" s="229">
        <f t="shared" ref="H45:AJ45" si="16">$C$10/$E$10</f>
        <v>5171.6179936180333</v>
      </c>
      <c r="I45" s="229">
        <f t="shared" si="16"/>
        <v>5171.6179936180333</v>
      </c>
      <c r="J45" s="229">
        <f t="shared" si="16"/>
        <v>5171.6179936180333</v>
      </c>
      <c r="K45" s="229">
        <f t="shared" si="16"/>
        <v>5171.6179936180333</v>
      </c>
      <c r="L45" s="229">
        <f t="shared" si="16"/>
        <v>5171.6179936180333</v>
      </c>
      <c r="M45" s="229">
        <f t="shared" si="16"/>
        <v>5171.6179936180333</v>
      </c>
      <c r="N45" s="229">
        <f t="shared" si="16"/>
        <v>5171.6179936180333</v>
      </c>
      <c r="O45" s="229">
        <f t="shared" si="16"/>
        <v>5171.6179936180333</v>
      </c>
      <c r="P45" s="229">
        <f t="shared" si="16"/>
        <v>5171.6179936180333</v>
      </c>
      <c r="Q45" s="229">
        <f t="shared" si="16"/>
        <v>5171.6179936180333</v>
      </c>
      <c r="R45" s="229">
        <f t="shared" si="16"/>
        <v>5171.6179936180333</v>
      </c>
      <c r="S45" s="229">
        <f t="shared" si="16"/>
        <v>5171.6179936180333</v>
      </c>
      <c r="T45" s="229">
        <f t="shared" si="16"/>
        <v>5171.6179936180333</v>
      </c>
      <c r="U45" s="229">
        <f t="shared" si="16"/>
        <v>5171.6179936180333</v>
      </c>
      <c r="V45" s="229">
        <f t="shared" si="16"/>
        <v>5171.6179936180333</v>
      </c>
      <c r="W45" s="229">
        <f t="shared" si="16"/>
        <v>5171.6179936180333</v>
      </c>
      <c r="X45" s="229">
        <f t="shared" si="16"/>
        <v>5171.6179936180333</v>
      </c>
      <c r="Y45" s="229">
        <f t="shared" si="16"/>
        <v>5171.6179936180333</v>
      </c>
      <c r="Z45" s="229">
        <f t="shared" si="16"/>
        <v>5171.6179936180333</v>
      </c>
      <c r="AA45" s="229">
        <f t="shared" si="16"/>
        <v>5171.6179936180333</v>
      </c>
      <c r="AB45" s="229">
        <f t="shared" si="16"/>
        <v>5171.6179936180333</v>
      </c>
      <c r="AC45" s="229">
        <f t="shared" si="16"/>
        <v>5171.6179936180333</v>
      </c>
      <c r="AD45" s="229">
        <f t="shared" si="16"/>
        <v>5171.6179936180333</v>
      </c>
      <c r="AE45" s="229">
        <f t="shared" si="16"/>
        <v>5171.6179936180333</v>
      </c>
      <c r="AF45" s="229">
        <f t="shared" si="16"/>
        <v>5171.6179936180333</v>
      </c>
      <c r="AG45" s="229">
        <f t="shared" si="16"/>
        <v>5171.6179936180333</v>
      </c>
      <c r="AH45" s="229">
        <f t="shared" si="16"/>
        <v>5171.6179936180333</v>
      </c>
      <c r="AI45" s="229">
        <f t="shared" si="16"/>
        <v>5171.6179936180333</v>
      </c>
      <c r="AJ45" s="229">
        <f t="shared" si="16"/>
        <v>5171.6179936180333</v>
      </c>
      <c r="AK45" s="229">
        <v>0</v>
      </c>
      <c r="AL45" s="188"/>
    </row>
    <row r="46" spans="2:38" x14ac:dyDescent="0.3">
      <c r="B46" s="226"/>
      <c r="C46" s="226"/>
      <c r="D46" s="226"/>
      <c r="E46" s="226"/>
      <c r="F46" s="232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188"/>
    </row>
    <row r="47" spans="2:38" x14ac:dyDescent="0.3">
      <c r="B47" s="188"/>
      <c r="C47" s="188"/>
      <c r="D47" s="188"/>
      <c r="E47" s="188"/>
      <c r="F47" s="188"/>
      <c r="G47" s="188"/>
      <c r="H47" s="188"/>
      <c r="I47" s="188"/>
      <c r="J47" s="188"/>
      <c r="K47" s="188"/>
      <c r="L47" s="188"/>
      <c r="M47" s="188"/>
      <c r="N47" s="188"/>
      <c r="O47" s="188"/>
      <c r="P47" s="188"/>
      <c r="Q47" s="188"/>
      <c r="R47" s="188"/>
      <c r="S47" s="188"/>
      <c r="T47" s="188"/>
      <c r="U47" s="188"/>
      <c r="V47" s="188"/>
      <c r="W47" s="188"/>
      <c r="X47" s="188"/>
      <c r="Y47" s="188"/>
      <c r="Z47" s="188"/>
      <c r="AA47" s="188"/>
      <c r="AB47" s="188"/>
      <c r="AC47" s="188"/>
      <c r="AD47" s="188"/>
      <c r="AE47" s="188"/>
      <c r="AF47" s="188"/>
      <c r="AG47" s="188"/>
      <c r="AH47" s="188"/>
      <c r="AI47" s="188"/>
      <c r="AJ47" s="188"/>
      <c r="AK47" s="188"/>
      <c r="AL47" s="188"/>
    </row>
    <row r="48" spans="2:38" ht="15.6" x14ac:dyDescent="0.3">
      <c r="B48" s="222" t="s">
        <v>156</v>
      </c>
      <c r="C48" s="223"/>
      <c r="D48" s="223"/>
      <c r="E48" s="223"/>
      <c r="F48" s="224" t="s">
        <v>117</v>
      </c>
      <c r="G48" s="266">
        <f>G42-G45</f>
        <v>905.01935132276958</v>
      </c>
      <c r="H48" s="266">
        <f t="shared" ref="H48:AJ48" si="17">H42-H45</f>
        <v>895.63410006925733</v>
      </c>
      <c r="I48" s="266">
        <f t="shared" si="17"/>
        <v>886.20192255947768</v>
      </c>
      <c r="J48" s="266">
        <f t="shared" si="17"/>
        <v>876.72258416214936</v>
      </c>
      <c r="K48" s="266">
        <f t="shared" si="17"/>
        <v>867.19584907283388</v>
      </c>
      <c r="L48" s="266">
        <f t="shared" si="17"/>
        <v>857.62148030807202</v>
      </c>
      <c r="M48" s="266">
        <f t="shared" si="17"/>
        <v>847.99923969948668</v>
      </c>
      <c r="N48" s="266">
        <f t="shared" si="17"/>
        <v>838.3288878878584</v>
      </c>
      <c r="O48" s="266">
        <f t="shared" si="17"/>
        <v>828.61018431717184</v>
      </c>
      <c r="P48" s="266">
        <f t="shared" si="17"/>
        <v>818.8428872286313</v>
      </c>
      <c r="Q48" s="266">
        <f t="shared" si="17"/>
        <v>809.02675365464893</v>
      </c>
      <c r="R48" s="266">
        <f t="shared" si="17"/>
        <v>799.16153941279572</v>
      </c>
      <c r="S48" s="266">
        <f t="shared" si="17"/>
        <v>789.24699909973424</v>
      </c>
      <c r="T48" s="266">
        <f t="shared" si="17"/>
        <v>779.28288608510684</v>
      </c>
      <c r="U48" s="266">
        <f t="shared" si="17"/>
        <v>769.26895250540565</v>
      </c>
      <c r="V48" s="266">
        <f t="shared" si="17"/>
        <v>759.20494925780713</v>
      </c>
      <c r="W48" s="266">
        <f t="shared" si="17"/>
        <v>749.09062599397021</v>
      </c>
      <c r="X48" s="266">
        <f t="shared" si="17"/>
        <v>738.92573111381353</v>
      </c>
      <c r="Y48" s="266">
        <f t="shared" si="17"/>
        <v>728.71001175925721</v>
      </c>
      <c r="Z48" s="266">
        <f t="shared" si="17"/>
        <v>718.44321380792735</v>
      </c>
      <c r="AA48" s="266">
        <f t="shared" si="17"/>
        <v>708.12508186684045</v>
      </c>
      <c r="AB48" s="266">
        <f t="shared" si="17"/>
        <v>697.7553592660488</v>
      </c>
      <c r="AC48" s="266">
        <f t="shared" si="17"/>
        <v>687.33378805225311</v>
      </c>
      <c r="AD48" s="266">
        <f t="shared" si="17"/>
        <v>676.86010898238874</v>
      </c>
      <c r="AE48" s="266">
        <f t="shared" si="17"/>
        <v>666.33406151717372</v>
      </c>
      <c r="AF48" s="266">
        <f t="shared" si="17"/>
        <v>655.75538381463502</v>
      </c>
      <c r="AG48" s="266">
        <f t="shared" si="17"/>
        <v>645.12381272358198</v>
      </c>
      <c r="AH48" s="266">
        <f t="shared" si="17"/>
        <v>634.4390837770743</v>
      </c>
      <c r="AI48" s="266">
        <f t="shared" si="17"/>
        <v>623.70093118583372</v>
      </c>
      <c r="AJ48" s="266">
        <f t="shared" si="17"/>
        <v>612.9090878316365</v>
      </c>
      <c r="AK48" s="266">
        <f>SUM(G48:AJ48)</f>
        <v>22870.874848335639</v>
      </c>
      <c r="AL48" s="225"/>
    </row>
    <row r="49" spans="2:38" x14ac:dyDescent="0.3">
      <c r="B49" s="188"/>
      <c r="C49" s="188"/>
      <c r="D49" s="188"/>
      <c r="E49" s="188"/>
      <c r="F49" s="188"/>
      <c r="G49" s="188"/>
      <c r="H49" s="188"/>
      <c r="I49" s="188"/>
      <c r="J49" s="188"/>
      <c r="K49" s="188"/>
      <c r="L49" s="188"/>
      <c r="M49" s="188"/>
      <c r="N49" s="188"/>
      <c r="O49" s="188"/>
      <c r="P49" s="188"/>
      <c r="Q49" s="188"/>
      <c r="R49" s="188"/>
      <c r="S49" s="188"/>
      <c r="T49" s="188"/>
      <c r="U49" s="188"/>
      <c r="V49" s="188"/>
      <c r="W49" s="188"/>
      <c r="X49" s="188"/>
      <c r="Y49" s="188"/>
      <c r="Z49" s="188"/>
      <c r="AA49" s="188"/>
      <c r="AB49" s="188"/>
      <c r="AC49" s="188"/>
      <c r="AD49" s="188"/>
      <c r="AE49" s="188"/>
      <c r="AF49" s="188"/>
      <c r="AG49" s="188"/>
      <c r="AH49" s="188"/>
      <c r="AI49" s="188"/>
      <c r="AJ49" s="188"/>
      <c r="AK49" s="188"/>
      <c r="AL49" s="188"/>
    </row>
    <row r="50" spans="2:38" x14ac:dyDescent="0.3">
      <c r="B50" s="226" t="s">
        <v>157</v>
      </c>
      <c r="C50" s="226"/>
      <c r="D50" s="226"/>
      <c r="E50" s="226"/>
      <c r="F50" s="228" t="s">
        <v>117</v>
      </c>
      <c r="G50" s="229">
        <f t="shared" ref="G50:AJ50" si="18">G48*$I$8</f>
        <v>217.2046443174647</v>
      </c>
      <c r="H50" s="229">
        <f t="shared" si="18"/>
        <v>214.95218401662174</v>
      </c>
      <c r="I50" s="229">
        <f t="shared" si="18"/>
        <v>212.68846141427463</v>
      </c>
      <c r="J50" s="229">
        <f t="shared" si="18"/>
        <v>210.41342019891584</v>
      </c>
      <c r="K50" s="229">
        <f t="shared" si="18"/>
        <v>208.12700377748013</v>
      </c>
      <c r="L50" s="229">
        <f t="shared" si="18"/>
        <v>205.82915527393729</v>
      </c>
      <c r="M50" s="229">
        <f t="shared" si="18"/>
        <v>203.5198175278768</v>
      </c>
      <c r="N50" s="229">
        <f t="shared" si="18"/>
        <v>201.198933093086</v>
      </c>
      <c r="O50" s="229">
        <f t="shared" si="18"/>
        <v>198.86644423612123</v>
      </c>
      <c r="P50" s="229">
        <f t="shared" si="18"/>
        <v>196.5222929348715</v>
      </c>
      <c r="Q50" s="229">
        <f t="shared" si="18"/>
        <v>194.16642087711574</v>
      </c>
      <c r="R50" s="229">
        <f t="shared" si="18"/>
        <v>191.79876945907097</v>
      </c>
      <c r="S50" s="229">
        <f t="shared" si="18"/>
        <v>189.41927978393622</v>
      </c>
      <c r="T50" s="229">
        <f t="shared" si="18"/>
        <v>187.02789266042564</v>
      </c>
      <c r="U50" s="229">
        <f t="shared" si="18"/>
        <v>184.62454860129736</v>
      </c>
      <c r="V50" s="229">
        <f t="shared" si="18"/>
        <v>182.20918782187371</v>
      </c>
      <c r="W50" s="229">
        <f t="shared" si="18"/>
        <v>179.78175023855283</v>
      </c>
      <c r="X50" s="229">
        <f t="shared" si="18"/>
        <v>177.34217546731523</v>
      </c>
      <c r="Y50" s="229">
        <f t="shared" si="18"/>
        <v>174.89040282222172</v>
      </c>
      <c r="Z50" s="229">
        <f t="shared" si="18"/>
        <v>172.42637131390256</v>
      </c>
      <c r="AA50" s="229">
        <f t="shared" si="18"/>
        <v>169.95001964804169</v>
      </c>
      <c r="AB50" s="229">
        <f t="shared" si="18"/>
        <v>167.46128622385172</v>
      </c>
      <c r="AC50" s="229">
        <f t="shared" si="18"/>
        <v>164.96010913254074</v>
      </c>
      <c r="AD50" s="229">
        <f t="shared" si="18"/>
        <v>162.44642615577328</v>
      </c>
      <c r="AE50" s="229">
        <f t="shared" si="18"/>
        <v>159.9201747641217</v>
      </c>
      <c r="AF50" s="229">
        <f t="shared" si="18"/>
        <v>157.38129211551239</v>
      </c>
      <c r="AG50" s="229">
        <f t="shared" si="18"/>
        <v>154.82971505365967</v>
      </c>
      <c r="AH50" s="229">
        <f t="shared" si="18"/>
        <v>152.26538010649782</v>
      </c>
      <c r="AI50" s="229">
        <f t="shared" si="18"/>
        <v>149.68822348460009</v>
      </c>
      <c r="AJ50" s="229">
        <f t="shared" si="18"/>
        <v>147.09818107959276</v>
      </c>
      <c r="AK50" s="229">
        <f>SUM(G50:AJ50)</f>
        <v>5489.0099636005534</v>
      </c>
      <c r="AL50" s="188"/>
    </row>
    <row r="51" spans="2:38" x14ac:dyDescent="0.3">
      <c r="B51" s="226" t="s">
        <v>158</v>
      </c>
      <c r="C51" s="226"/>
      <c r="D51" s="226"/>
      <c r="E51" s="226"/>
      <c r="F51" s="228" t="s">
        <v>117</v>
      </c>
      <c r="G51" s="229">
        <f t="shared" ref="G51:AJ51" si="19">G48*$I$9</f>
        <v>35.295754701588017</v>
      </c>
      <c r="H51" s="229">
        <f t="shared" si="19"/>
        <v>34.929729902701034</v>
      </c>
      <c r="I51" s="229">
        <f t="shared" si="19"/>
        <v>34.561874979819628</v>
      </c>
      <c r="J51" s="229">
        <f t="shared" si="19"/>
        <v>34.192180782323824</v>
      </c>
      <c r="K51" s="229">
        <f t="shared" si="19"/>
        <v>33.820638113840523</v>
      </c>
      <c r="L51" s="229">
        <f t="shared" si="19"/>
        <v>33.447237732014806</v>
      </c>
      <c r="M51" s="229">
        <f t="shared" si="19"/>
        <v>33.071970348279983</v>
      </c>
      <c r="N51" s="229">
        <f t="shared" si="19"/>
        <v>32.694826627626476</v>
      </c>
      <c r="O51" s="229">
        <f t="shared" si="19"/>
        <v>32.3157971883697</v>
      </c>
      <c r="P51" s="229">
        <f t="shared" si="19"/>
        <v>31.93487260191662</v>
      </c>
      <c r="Q51" s="229">
        <f t="shared" si="19"/>
        <v>31.552043392531306</v>
      </c>
      <c r="R51" s="229">
        <f t="shared" si="19"/>
        <v>31.167300037099032</v>
      </c>
      <c r="S51" s="229">
        <f t="shared" si="19"/>
        <v>30.780632964889634</v>
      </c>
      <c r="T51" s="229">
        <f t="shared" si="19"/>
        <v>30.392032557319165</v>
      </c>
      <c r="U51" s="229">
        <f t="shared" si="19"/>
        <v>30.001489147710821</v>
      </c>
      <c r="V51" s="229">
        <f t="shared" si="19"/>
        <v>29.608993021054477</v>
      </c>
      <c r="W51" s="229">
        <f t="shared" si="19"/>
        <v>29.214534413764838</v>
      </c>
      <c r="X51" s="229">
        <f t="shared" si="19"/>
        <v>28.818103513438729</v>
      </c>
      <c r="Y51" s="229">
        <f t="shared" si="19"/>
        <v>28.419690458611033</v>
      </c>
      <c r="Z51" s="229">
        <f t="shared" si="19"/>
        <v>28.019285338509167</v>
      </c>
      <c r="AA51" s="229">
        <f t="shared" si="19"/>
        <v>27.616878192806777</v>
      </c>
      <c r="AB51" s="229">
        <f t="shared" si="19"/>
        <v>27.212459011375902</v>
      </c>
      <c r="AC51" s="229">
        <f t="shared" si="19"/>
        <v>26.806017734037873</v>
      </c>
      <c r="AD51" s="229">
        <f t="shared" si="19"/>
        <v>26.39754425031316</v>
      </c>
      <c r="AE51" s="229">
        <f t="shared" si="19"/>
        <v>25.987028399169777</v>
      </c>
      <c r="AF51" s="229">
        <f t="shared" si="19"/>
        <v>25.574459968770768</v>
      </c>
      <c r="AG51" s="229">
        <f t="shared" si="19"/>
        <v>25.159828696219698</v>
      </c>
      <c r="AH51" s="229">
        <f t="shared" si="19"/>
        <v>24.743124267305898</v>
      </c>
      <c r="AI51" s="229">
        <f t="shared" si="19"/>
        <v>24.324336316247514</v>
      </c>
      <c r="AJ51" s="229">
        <f t="shared" si="19"/>
        <v>23.903454425433825</v>
      </c>
      <c r="AK51" s="229">
        <f>SUM(G51:AJ51)</f>
        <v>891.96411908508958</v>
      </c>
      <c r="AL51" s="188"/>
    </row>
    <row r="52" spans="2:38" ht="16.8" x14ac:dyDescent="0.4">
      <c r="B52" s="226" t="s">
        <v>130</v>
      </c>
      <c r="C52" s="226"/>
      <c r="D52" s="245"/>
      <c r="E52" s="246">
        <f>+C7/2.1*0.02*1.05*65*I10*0.05</f>
        <v>53.448671964042376</v>
      </c>
      <c r="F52" s="228" t="s">
        <v>117</v>
      </c>
      <c r="G52" s="229">
        <f t="shared" ref="G52:AJ52" si="20">$E$52</f>
        <v>53.448671964042376</v>
      </c>
      <c r="H52" s="229">
        <f t="shared" si="20"/>
        <v>53.448671964042376</v>
      </c>
      <c r="I52" s="229">
        <f t="shared" si="20"/>
        <v>53.448671964042376</v>
      </c>
      <c r="J52" s="229">
        <f t="shared" si="20"/>
        <v>53.448671964042376</v>
      </c>
      <c r="K52" s="229">
        <f t="shared" si="20"/>
        <v>53.448671964042376</v>
      </c>
      <c r="L52" s="229">
        <f t="shared" si="20"/>
        <v>53.448671964042376</v>
      </c>
      <c r="M52" s="229">
        <f t="shared" si="20"/>
        <v>53.448671964042376</v>
      </c>
      <c r="N52" s="229">
        <f t="shared" si="20"/>
        <v>53.448671964042376</v>
      </c>
      <c r="O52" s="229">
        <f t="shared" si="20"/>
        <v>53.448671964042376</v>
      </c>
      <c r="P52" s="229">
        <f t="shared" si="20"/>
        <v>53.448671964042376</v>
      </c>
      <c r="Q52" s="229">
        <f t="shared" si="20"/>
        <v>53.448671964042376</v>
      </c>
      <c r="R52" s="229">
        <f t="shared" si="20"/>
        <v>53.448671964042376</v>
      </c>
      <c r="S52" s="229">
        <f t="shared" si="20"/>
        <v>53.448671964042376</v>
      </c>
      <c r="T52" s="229">
        <f t="shared" si="20"/>
        <v>53.448671964042376</v>
      </c>
      <c r="U52" s="229">
        <f t="shared" si="20"/>
        <v>53.448671964042376</v>
      </c>
      <c r="V52" s="229">
        <f t="shared" si="20"/>
        <v>53.448671964042376</v>
      </c>
      <c r="W52" s="229">
        <f t="shared" si="20"/>
        <v>53.448671964042376</v>
      </c>
      <c r="X52" s="229">
        <f t="shared" si="20"/>
        <v>53.448671964042376</v>
      </c>
      <c r="Y52" s="229">
        <f t="shared" si="20"/>
        <v>53.448671964042376</v>
      </c>
      <c r="Z52" s="229">
        <f t="shared" si="20"/>
        <v>53.448671964042376</v>
      </c>
      <c r="AA52" s="229">
        <f t="shared" si="20"/>
        <v>53.448671964042376</v>
      </c>
      <c r="AB52" s="229">
        <f t="shared" si="20"/>
        <v>53.448671964042376</v>
      </c>
      <c r="AC52" s="229">
        <f t="shared" si="20"/>
        <v>53.448671964042376</v>
      </c>
      <c r="AD52" s="229">
        <f t="shared" si="20"/>
        <v>53.448671964042376</v>
      </c>
      <c r="AE52" s="229">
        <f t="shared" si="20"/>
        <v>53.448671964042376</v>
      </c>
      <c r="AF52" s="229">
        <f t="shared" si="20"/>
        <v>53.448671964042376</v>
      </c>
      <c r="AG52" s="229">
        <f t="shared" si="20"/>
        <v>53.448671964042376</v>
      </c>
      <c r="AH52" s="229">
        <f t="shared" si="20"/>
        <v>53.448671964042376</v>
      </c>
      <c r="AI52" s="229">
        <f t="shared" si="20"/>
        <v>53.448671964042376</v>
      </c>
      <c r="AJ52" s="229">
        <f t="shared" si="20"/>
        <v>53.448671964042376</v>
      </c>
      <c r="AK52" s="229">
        <f>SUM(G52:AJ52)</f>
        <v>1603.4601589212723</v>
      </c>
      <c r="AL52" s="188"/>
    </row>
    <row r="53" spans="2:38" x14ac:dyDescent="0.3">
      <c r="B53" s="188"/>
      <c r="C53" s="188"/>
      <c r="D53" s="188"/>
      <c r="E53" s="188"/>
      <c r="F53" s="188"/>
      <c r="G53" s="188"/>
      <c r="H53" s="188"/>
      <c r="I53" s="188"/>
      <c r="J53" s="188"/>
      <c r="K53" s="188"/>
      <c r="L53" s="188"/>
      <c r="M53" s="188"/>
      <c r="N53" s="188"/>
      <c r="O53" s="188"/>
      <c r="P53" s="188"/>
      <c r="Q53" s="188"/>
      <c r="R53" s="188"/>
      <c r="S53" s="188"/>
      <c r="T53" s="188"/>
      <c r="U53" s="188"/>
      <c r="V53" s="188"/>
      <c r="W53" s="188"/>
      <c r="X53" s="188"/>
      <c r="Y53" s="188"/>
      <c r="Z53" s="188"/>
      <c r="AA53" s="188"/>
      <c r="AB53" s="188"/>
      <c r="AC53" s="188"/>
      <c r="AD53" s="188"/>
      <c r="AE53" s="188"/>
      <c r="AF53" s="188"/>
      <c r="AG53" s="188"/>
      <c r="AH53" s="188"/>
      <c r="AI53" s="188"/>
      <c r="AJ53" s="188"/>
      <c r="AK53" s="188"/>
      <c r="AL53" s="188"/>
    </row>
    <row r="54" spans="2:38" ht="15.6" x14ac:dyDescent="0.3">
      <c r="B54" s="222" t="s">
        <v>159</v>
      </c>
      <c r="C54" s="223"/>
      <c r="D54" s="223"/>
      <c r="E54" s="223"/>
      <c r="F54" s="247">
        <f>-C10</f>
        <v>-155148.53980854101</v>
      </c>
      <c r="G54" s="240">
        <f>G42-G50-G51-G52</f>
        <v>5770.6882739577077</v>
      </c>
      <c r="H54" s="240">
        <f t="shared" ref="H54:AJ54" si="21">H42-H50-H51-H52</f>
        <v>5763.9215078039251</v>
      </c>
      <c r="I54" s="240">
        <f t="shared" si="21"/>
        <v>5757.1209078193742</v>
      </c>
      <c r="J54" s="240">
        <f t="shared" si="21"/>
        <v>5750.2863048349009</v>
      </c>
      <c r="K54" s="240">
        <f t="shared" si="21"/>
        <v>5743.4175288355036</v>
      </c>
      <c r="L54" s="240">
        <f t="shared" si="21"/>
        <v>5736.5144089561109</v>
      </c>
      <c r="M54" s="240">
        <f t="shared" si="21"/>
        <v>5729.5767734773208</v>
      </c>
      <c r="N54" s="240">
        <f t="shared" si="21"/>
        <v>5722.6044498211359</v>
      </c>
      <c r="O54" s="240">
        <f t="shared" si="21"/>
        <v>5715.5972645466718</v>
      </c>
      <c r="P54" s="240">
        <f t="shared" si="21"/>
        <v>5708.5550433458338</v>
      </c>
      <c r="Q54" s="240">
        <f t="shared" si="21"/>
        <v>5701.477611038993</v>
      </c>
      <c r="R54" s="240">
        <f t="shared" si="21"/>
        <v>5694.364791570616</v>
      </c>
      <c r="S54" s="240">
        <f t="shared" si="21"/>
        <v>5687.2164080048997</v>
      </c>
      <c r="T54" s="240">
        <f t="shared" si="21"/>
        <v>5680.0322825213525</v>
      </c>
      <c r="U54" s="240">
        <f t="shared" si="21"/>
        <v>5672.8122364103874</v>
      </c>
      <c r="V54" s="240">
        <f t="shared" si="21"/>
        <v>5665.5560900688697</v>
      </c>
      <c r="W54" s="240">
        <f t="shared" si="21"/>
        <v>5658.2636629956423</v>
      </c>
      <c r="X54" s="240">
        <f t="shared" si="21"/>
        <v>5650.9347737870503</v>
      </c>
      <c r="Y54" s="240">
        <f t="shared" si="21"/>
        <v>5643.5692401324159</v>
      </c>
      <c r="Z54" s="240">
        <f t="shared" si="21"/>
        <v>5636.1668788095067</v>
      </c>
      <c r="AA54" s="240">
        <f t="shared" si="21"/>
        <v>5628.7275056799826</v>
      </c>
      <c r="AB54" s="240">
        <f t="shared" si="21"/>
        <v>5621.2509356848113</v>
      </c>
      <c r="AC54" s="240">
        <f t="shared" si="21"/>
        <v>5613.7369828396659</v>
      </c>
      <c r="AD54" s="240">
        <f t="shared" si="21"/>
        <v>5606.1854602302928</v>
      </c>
      <c r="AE54" s="240">
        <f t="shared" si="21"/>
        <v>5598.596180007873</v>
      </c>
      <c r="AF54" s="240">
        <f t="shared" si="21"/>
        <v>5590.968953384343</v>
      </c>
      <c r="AG54" s="240">
        <f t="shared" si="21"/>
        <v>5583.3035906276928</v>
      </c>
      <c r="AH54" s="240">
        <f t="shared" si="21"/>
        <v>5575.5999010572614</v>
      </c>
      <c r="AI54" s="240">
        <f t="shared" si="21"/>
        <v>5567.8576930389772</v>
      </c>
      <c r="AJ54" s="240">
        <f t="shared" si="21"/>
        <v>5560.0767739806006</v>
      </c>
      <c r="AK54" s="240">
        <f>SUM(F54:AJ54)</f>
        <v>14886.44060672868</v>
      </c>
      <c r="AL54" s="225"/>
    </row>
    <row r="55" spans="2:38" x14ac:dyDescent="0.3">
      <c r="B55" s="188"/>
      <c r="C55" s="188"/>
      <c r="D55" s="188"/>
      <c r="E55" s="188"/>
      <c r="F55" s="188"/>
      <c r="G55" s="21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188"/>
      <c r="W55" s="188"/>
      <c r="X55" s="188"/>
      <c r="Y55" s="188"/>
      <c r="Z55" s="188"/>
      <c r="AA55" s="188"/>
      <c r="AB55" s="188"/>
      <c r="AC55" s="188"/>
      <c r="AD55" s="188"/>
      <c r="AE55" s="188"/>
      <c r="AF55" s="188"/>
      <c r="AG55" s="188"/>
      <c r="AH55" s="188"/>
      <c r="AI55" s="188"/>
      <c r="AJ55" s="188"/>
      <c r="AK55" s="188"/>
      <c r="AL55" s="188"/>
    </row>
    <row r="56" spans="2:38" ht="15.6" x14ac:dyDescent="0.3">
      <c r="B56" s="222" t="s">
        <v>160</v>
      </c>
      <c r="C56" s="248">
        <f>+F54</f>
        <v>-155148.53980854101</v>
      </c>
      <c r="D56" s="249"/>
      <c r="E56" s="249"/>
      <c r="F56" s="250"/>
      <c r="G56" s="248">
        <f>F54+G54</f>
        <v>-149377.85153458331</v>
      </c>
      <c r="H56" s="248">
        <f t="shared" ref="H56:AD56" si="22">+G56+H54</f>
        <v>-143613.93002677939</v>
      </c>
      <c r="I56" s="248">
        <f t="shared" si="22"/>
        <v>-137856.80911896002</v>
      </c>
      <c r="J56" s="248">
        <f t="shared" si="22"/>
        <v>-132106.52281412511</v>
      </c>
      <c r="K56" s="248">
        <f t="shared" si="22"/>
        <v>-126363.10528528961</v>
      </c>
      <c r="L56" s="248">
        <f t="shared" si="22"/>
        <v>-120626.5908763335</v>
      </c>
      <c r="M56" s="248">
        <f t="shared" si="22"/>
        <v>-114897.01410285618</v>
      </c>
      <c r="N56" s="248">
        <f t="shared" si="22"/>
        <v>-109174.40965303504</v>
      </c>
      <c r="O56" s="248">
        <f t="shared" si="22"/>
        <v>-103458.81238848837</v>
      </c>
      <c r="P56" s="248">
        <f t="shared" si="22"/>
        <v>-97750.257345142541</v>
      </c>
      <c r="Q56" s="248">
        <f t="shared" si="22"/>
        <v>-92048.779734103548</v>
      </c>
      <c r="R56" s="248">
        <f t="shared" si="22"/>
        <v>-86354.414942532938</v>
      </c>
      <c r="S56" s="248">
        <f t="shared" si="22"/>
        <v>-80667.198534528041</v>
      </c>
      <c r="T56" s="248">
        <f t="shared" si="22"/>
        <v>-74987.166252006689</v>
      </c>
      <c r="U56" s="248">
        <f t="shared" si="22"/>
        <v>-69314.354015596298</v>
      </c>
      <c r="V56" s="248">
        <f t="shared" si="22"/>
        <v>-63648.797925527426</v>
      </c>
      <c r="W56" s="248">
        <f t="shared" si="22"/>
        <v>-57990.534262531786</v>
      </c>
      <c r="X56" s="248">
        <f t="shared" si="22"/>
        <v>-52339.599488744738</v>
      </c>
      <c r="Y56" s="248">
        <f t="shared" si="22"/>
        <v>-46696.030248612326</v>
      </c>
      <c r="Z56" s="248">
        <f t="shared" si="22"/>
        <v>-41059.863369802821</v>
      </c>
      <c r="AA56" s="248">
        <f t="shared" si="22"/>
        <v>-35431.135864122836</v>
      </c>
      <c r="AB56" s="248">
        <f t="shared" si="22"/>
        <v>-29809.884928438027</v>
      </c>
      <c r="AC56" s="248">
        <f t="shared" si="22"/>
        <v>-24196.147945598361</v>
      </c>
      <c r="AD56" s="248">
        <f t="shared" si="22"/>
        <v>-18589.962485368069</v>
      </c>
      <c r="AE56" s="248">
        <f t="shared" ref="AE56:AJ56" si="23">+AD56+AE54</f>
        <v>-12991.366305360196</v>
      </c>
      <c r="AF56" s="248">
        <f t="shared" si="23"/>
        <v>-7400.3973519758529</v>
      </c>
      <c r="AG56" s="248">
        <f t="shared" si="23"/>
        <v>-1817.0937613481601</v>
      </c>
      <c r="AH56" s="248">
        <f t="shared" si="23"/>
        <v>3758.5061397091013</v>
      </c>
      <c r="AI56" s="248">
        <f t="shared" si="23"/>
        <v>9326.3638327480785</v>
      </c>
      <c r="AJ56" s="248">
        <f t="shared" si="23"/>
        <v>14886.44060672868</v>
      </c>
      <c r="AK56" s="188"/>
      <c r="AL56" s="188"/>
    </row>
    <row r="57" spans="2:38" x14ac:dyDescent="0.3">
      <c r="B57" s="188"/>
      <c r="C57" s="188"/>
      <c r="D57" s="188"/>
      <c r="E57" s="188"/>
      <c r="F57" s="188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188"/>
      <c r="W57" s="188"/>
      <c r="X57" s="188"/>
      <c r="Y57" s="188"/>
      <c r="Z57" s="188"/>
      <c r="AA57" s="188"/>
      <c r="AB57" s="188"/>
      <c r="AC57" s="188"/>
      <c r="AD57" s="188"/>
      <c r="AE57" s="188"/>
      <c r="AF57" s="188"/>
      <c r="AG57" s="188"/>
      <c r="AH57" s="188"/>
      <c r="AI57" s="188"/>
      <c r="AJ57" s="188"/>
      <c r="AK57" s="188"/>
      <c r="AL57" s="188"/>
    </row>
    <row r="58" spans="2:38" x14ac:dyDescent="0.3">
      <c r="B58" s="188"/>
      <c r="C58" s="188"/>
      <c r="D58" s="188"/>
      <c r="E58" s="188"/>
      <c r="F58" s="188"/>
      <c r="G58" s="189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188"/>
      <c r="W58" s="188"/>
      <c r="X58" s="188"/>
      <c r="Y58" s="188"/>
      <c r="Z58" s="188"/>
      <c r="AA58" s="188"/>
      <c r="AB58" s="188"/>
      <c r="AC58" s="188"/>
      <c r="AD58" s="188"/>
      <c r="AE58" s="188"/>
      <c r="AF58" s="188"/>
      <c r="AG58" s="188"/>
      <c r="AH58" s="188"/>
      <c r="AI58" s="188"/>
      <c r="AJ58" s="188"/>
      <c r="AK58" s="188"/>
      <c r="AL58" s="188"/>
    </row>
    <row r="59" spans="2:38" ht="15.6" x14ac:dyDescent="0.3">
      <c r="B59" s="222" t="s">
        <v>161</v>
      </c>
      <c r="C59" s="223"/>
      <c r="D59" s="223"/>
      <c r="E59" s="223"/>
      <c r="F59" s="223"/>
      <c r="G59" s="251">
        <f>AK54</f>
        <v>14886.44060672868</v>
      </c>
      <c r="H59" s="252"/>
      <c r="I59" s="252"/>
      <c r="J59" s="252"/>
      <c r="K59" s="252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25"/>
    </row>
    <row r="60" spans="2:38" ht="15.6" x14ac:dyDescent="0.3">
      <c r="B60" s="188"/>
      <c r="C60" s="188"/>
      <c r="D60" s="188"/>
      <c r="E60" s="188"/>
      <c r="F60" s="188"/>
      <c r="G60" s="189"/>
      <c r="H60" s="252"/>
      <c r="I60" s="252"/>
      <c r="J60" s="252"/>
      <c r="K60" s="252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2"/>
      <c r="W60" s="252"/>
      <c r="X60" s="252"/>
      <c r="Y60" s="252"/>
      <c r="Z60" s="252"/>
      <c r="AA60" s="252"/>
      <c r="AB60" s="252"/>
      <c r="AC60" s="252"/>
      <c r="AD60" s="252"/>
      <c r="AE60" s="252"/>
      <c r="AF60" s="252"/>
      <c r="AG60" s="252"/>
      <c r="AH60" s="252"/>
      <c r="AI60" s="252"/>
      <c r="AJ60" s="252"/>
      <c r="AK60" s="252"/>
      <c r="AL60" s="188"/>
    </row>
    <row r="61" spans="2:38" ht="15.6" x14ac:dyDescent="0.3">
      <c r="B61" s="188"/>
      <c r="C61" s="188"/>
      <c r="D61" s="188"/>
      <c r="E61" s="188"/>
      <c r="F61" s="188"/>
      <c r="G61" s="189"/>
      <c r="H61" s="252"/>
      <c r="I61" s="252"/>
      <c r="J61" s="252"/>
      <c r="K61" s="252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2"/>
      <c r="W61" s="252"/>
      <c r="X61" s="252"/>
      <c r="Y61" s="252"/>
      <c r="Z61" s="252"/>
      <c r="AA61" s="252"/>
      <c r="AB61" s="252"/>
      <c r="AC61" s="252"/>
      <c r="AD61" s="252"/>
      <c r="AE61" s="252"/>
      <c r="AF61" s="252"/>
      <c r="AG61" s="252"/>
      <c r="AH61" s="252"/>
      <c r="AI61" s="252"/>
      <c r="AJ61" s="252"/>
      <c r="AK61" s="252"/>
      <c r="AL61" s="188"/>
    </row>
    <row r="62" spans="2:38" ht="15.6" x14ac:dyDescent="0.3">
      <c r="B62" s="222" t="s">
        <v>162</v>
      </c>
      <c r="C62" s="223"/>
      <c r="D62" s="223"/>
      <c r="E62" s="223"/>
      <c r="F62" s="223"/>
      <c r="G62" s="253">
        <f>G42/C8</f>
        <v>3.9166577735372798E-2</v>
      </c>
      <c r="H62" s="225"/>
      <c r="I62" s="254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</row>
    <row r="63" spans="2:38" ht="15" thickBot="1" x14ac:dyDescent="0.35">
      <c r="B63" s="188"/>
      <c r="C63" s="188"/>
      <c r="D63" s="188"/>
      <c r="E63" s="188"/>
      <c r="F63" s="188"/>
      <c r="G63" s="189"/>
      <c r="H63" s="191"/>
      <c r="I63" s="191"/>
      <c r="J63" s="191"/>
      <c r="K63" s="191"/>
      <c r="L63" s="191"/>
      <c r="M63" s="191"/>
      <c r="N63" s="191"/>
      <c r="O63" s="191"/>
      <c r="P63" s="191"/>
      <c r="Q63" s="191"/>
      <c r="R63" s="191"/>
      <c r="S63" s="191"/>
      <c r="T63" s="191"/>
      <c r="U63" s="191"/>
      <c r="V63" s="188"/>
      <c r="W63" s="188"/>
      <c r="X63" s="188"/>
      <c r="Y63" s="188"/>
      <c r="Z63" s="188"/>
      <c r="AA63" s="188"/>
      <c r="AB63" s="188"/>
      <c r="AC63" s="188"/>
      <c r="AD63" s="188"/>
      <c r="AE63" s="188"/>
      <c r="AF63" s="188"/>
      <c r="AG63" s="188"/>
      <c r="AH63" s="188"/>
      <c r="AI63" s="188"/>
      <c r="AJ63" s="188"/>
      <c r="AK63" s="188"/>
      <c r="AL63" s="188"/>
    </row>
    <row r="64" spans="2:38" ht="16.2" thickBot="1" x14ac:dyDescent="0.35">
      <c r="B64" s="255" t="s">
        <v>163</v>
      </c>
      <c r="C64" s="256"/>
      <c r="D64" s="256"/>
      <c r="E64" s="256"/>
      <c r="F64" s="256"/>
      <c r="G64" s="257">
        <f>G54/C10</f>
        <v>3.7194602547203789E-2</v>
      </c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</row>
    <row r="65" spans="2:38" x14ac:dyDescent="0.3">
      <c r="B65" s="188"/>
      <c r="C65" s="188"/>
      <c r="D65" s="188"/>
      <c r="E65" s="188"/>
      <c r="F65" s="188"/>
      <c r="G65" s="189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  <c r="S65" s="191"/>
      <c r="T65" s="191"/>
      <c r="U65" s="191"/>
      <c r="V65" s="188"/>
      <c r="W65" s="188"/>
      <c r="X65" s="188"/>
      <c r="Y65" s="188"/>
      <c r="Z65" s="188"/>
      <c r="AA65" s="188"/>
      <c r="AB65" s="188"/>
      <c r="AC65" s="188"/>
      <c r="AD65" s="188"/>
      <c r="AE65" s="188"/>
      <c r="AF65" s="188"/>
      <c r="AG65" s="188"/>
      <c r="AH65" s="188"/>
      <c r="AI65" s="188"/>
      <c r="AJ65" s="188"/>
      <c r="AK65" s="188"/>
      <c r="AL65" s="188"/>
    </row>
    <row r="66" spans="2:38" ht="15.6" x14ac:dyDescent="0.3">
      <c r="B66" s="258" t="s">
        <v>164</v>
      </c>
      <c r="C66" s="259"/>
      <c r="D66" s="259"/>
      <c r="E66" s="259"/>
      <c r="F66" s="259"/>
      <c r="G66" s="260">
        <f>COUNTIF(G56:AJ56,"&lt;0")+1</f>
        <v>28</v>
      </c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</row>
    <row r="67" spans="2:38" x14ac:dyDescent="0.3">
      <c r="B67" s="261"/>
      <c r="C67" s="262"/>
      <c r="D67" s="262"/>
      <c r="E67" s="262"/>
      <c r="F67" s="262"/>
      <c r="G67" s="263"/>
      <c r="H67" s="188"/>
      <c r="I67" s="188"/>
      <c r="J67" s="188"/>
      <c r="K67" s="188"/>
      <c r="L67" s="188"/>
      <c r="M67" s="188"/>
      <c r="N67" s="188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88"/>
      <c r="AA67" s="188"/>
      <c r="AB67" s="188"/>
      <c r="AC67" s="188"/>
      <c r="AD67" s="188"/>
      <c r="AE67" s="188"/>
      <c r="AF67" s="188"/>
      <c r="AG67" s="188"/>
      <c r="AH67" s="188"/>
      <c r="AI67" s="188"/>
      <c r="AJ67" s="188"/>
      <c r="AK67" s="188"/>
      <c r="AL67" s="188"/>
    </row>
    <row r="68" spans="2:38" x14ac:dyDescent="0.3">
      <c r="B68" s="219" t="s">
        <v>165</v>
      </c>
      <c r="C68" s="188"/>
      <c r="D68" s="188"/>
      <c r="E68" s="188"/>
      <c r="F68" s="188"/>
      <c r="G68" s="188"/>
      <c r="H68" s="188"/>
      <c r="I68" s="188"/>
      <c r="J68" s="188"/>
      <c r="K68" s="188"/>
      <c r="L68" s="188"/>
      <c r="M68" s="188"/>
      <c r="N68" s="188"/>
      <c r="O68" s="188"/>
      <c r="P68" s="188"/>
      <c r="Q68" s="188"/>
      <c r="R68" s="188"/>
      <c r="S68" s="188"/>
      <c r="T68" s="188"/>
      <c r="U68" s="188"/>
      <c r="V68" s="188"/>
      <c r="W68" s="188"/>
      <c r="X68" s="188"/>
      <c r="Y68" s="188"/>
      <c r="Z68" s="188"/>
      <c r="AA68" s="188"/>
      <c r="AB68" s="188"/>
      <c r="AC68" s="188"/>
      <c r="AD68" s="188"/>
      <c r="AE68" s="188"/>
      <c r="AF68" s="188"/>
      <c r="AG68" s="188"/>
      <c r="AH68" s="188"/>
      <c r="AI68" s="188"/>
      <c r="AJ68" s="188"/>
      <c r="AK68" s="188"/>
      <c r="AL68" s="188"/>
    </row>
    <row r="69" spans="2:38" x14ac:dyDescent="0.3">
      <c r="B69" s="219" t="s">
        <v>166</v>
      </c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  <c r="R69" s="188"/>
      <c r="S69" s="188"/>
      <c r="T69" s="188"/>
      <c r="U69" s="188"/>
      <c r="V69" s="188"/>
      <c r="W69" s="188"/>
      <c r="X69" s="188"/>
      <c r="Y69" s="188"/>
      <c r="Z69" s="188"/>
      <c r="AA69" s="188"/>
      <c r="AB69" s="188"/>
      <c r="AC69" s="188"/>
      <c r="AD69" s="188"/>
      <c r="AE69" s="188"/>
      <c r="AF69" s="188"/>
      <c r="AG69" s="188"/>
      <c r="AH69" s="188"/>
      <c r="AI69" s="188"/>
      <c r="AJ69" s="188"/>
      <c r="AK69" s="188"/>
      <c r="AL69" s="188"/>
    </row>
    <row r="70" spans="2:38" x14ac:dyDescent="0.3">
      <c r="B70" s="219" t="s">
        <v>167</v>
      </c>
      <c r="C70" s="188"/>
      <c r="D70" s="188"/>
      <c r="E70" s="188"/>
      <c r="F70" s="188"/>
      <c r="G70" s="188"/>
      <c r="H70" s="188"/>
      <c r="I70" s="188"/>
      <c r="J70" s="188"/>
      <c r="K70" s="188"/>
      <c r="L70" s="188"/>
      <c r="M70" s="188"/>
      <c r="N70" s="188"/>
      <c r="O70" s="188"/>
      <c r="P70" s="188"/>
      <c r="Q70" s="188"/>
      <c r="R70" s="188"/>
      <c r="S70" s="188"/>
      <c r="T70" s="188"/>
      <c r="U70" s="188"/>
      <c r="V70" s="188"/>
      <c r="W70" s="188"/>
      <c r="X70" s="188"/>
      <c r="Y70" s="188"/>
      <c r="Z70" s="188"/>
      <c r="AA70" s="188"/>
      <c r="AB70" s="188"/>
      <c r="AC70" s="188"/>
      <c r="AD70" s="188"/>
      <c r="AE70" s="188"/>
      <c r="AF70" s="188"/>
      <c r="AG70" s="188"/>
      <c r="AH70" s="188"/>
      <c r="AI70" s="188"/>
      <c r="AJ70" s="188"/>
      <c r="AK70" s="188"/>
      <c r="AL70" s="188"/>
    </row>
    <row r="71" spans="2:38" x14ac:dyDescent="0.3">
      <c r="B71" s="219" t="s">
        <v>168</v>
      </c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  <c r="R71" s="188"/>
      <c r="S71" s="188"/>
      <c r="T71" s="188"/>
      <c r="U71" s="188"/>
      <c r="V71" s="188"/>
      <c r="W71" s="188"/>
      <c r="X71" s="188"/>
      <c r="Y71" s="188"/>
      <c r="Z71" s="188"/>
      <c r="AA71" s="188"/>
      <c r="AB71" s="188"/>
      <c r="AC71" s="188"/>
      <c r="AD71" s="188"/>
      <c r="AE71" s="188"/>
      <c r="AF71" s="188"/>
      <c r="AG71" s="188"/>
      <c r="AH71" s="188"/>
      <c r="AI71" s="188"/>
      <c r="AJ71" s="188"/>
      <c r="AK71" s="188"/>
      <c r="AL71" s="188"/>
    </row>
    <row r="72" spans="2:38" x14ac:dyDescent="0.3">
      <c r="B72" s="264"/>
      <c r="C72" s="188"/>
      <c r="D72" s="188"/>
      <c r="E72" s="188"/>
      <c r="F72" s="188"/>
      <c r="G72" s="188"/>
      <c r="H72" s="188"/>
      <c r="I72" s="188"/>
      <c r="J72" s="188"/>
      <c r="K72" s="188"/>
      <c r="L72" s="188"/>
      <c r="M72" s="188"/>
      <c r="N72" s="188"/>
      <c r="O72" s="188"/>
      <c r="P72" s="188"/>
      <c r="Q72" s="188"/>
      <c r="R72" s="188"/>
      <c r="S72" s="188"/>
      <c r="T72" s="188"/>
      <c r="U72" s="188"/>
      <c r="V72" s="188"/>
      <c r="W72" s="188"/>
      <c r="X72" s="188"/>
      <c r="Y72" s="188"/>
      <c r="Z72" s="188"/>
      <c r="AA72" s="188"/>
      <c r="AB72" s="188"/>
      <c r="AC72" s="188"/>
      <c r="AD72" s="188"/>
      <c r="AE72" s="188"/>
      <c r="AF72" s="188"/>
      <c r="AG72" s="188"/>
      <c r="AH72" s="188"/>
      <c r="AI72" s="188"/>
      <c r="AJ72" s="188"/>
      <c r="AK72" s="188"/>
      <c r="AL72" s="188"/>
    </row>
  </sheetData>
  <dataValidations disablePrompts="1" count="1">
    <dataValidation type="list" allowBlank="1" showInputMessage="1" showErrorMessage="1" sqref="C17:C21" xr:uid="{A78C9CEA-8CD7-4439-9DD8-D147BB66BEB5}">
      <formula1>"180,200"</formula1>
    </dataValidation>
  </dataValidations>
  <hyperlinks>
    <hyperlink ref="D11" r:id="rId1" xr:uid="{8D615909-FF5D-433F-8D4E-63451EFA724A}"/>
  </hyperlinks>
  <pageMargins left="0.7" right="0.7" top="0.75" bottom="0.75" header="0.3" footer="0.3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8B665-9BED-44D6-95CD-F5151E940D12}">
  <dimension ref="B1:AL72"/>
  <sheetViews>
    <sheetView topLeftCell="A16" zoomScale="70" zoomScaleNormal="70" workbookViewId="0">
      <selection activeCell="H61" sqref="H61"/>
    </sheetView>
  </sheetViews>
  <sheetFormatPr defaultRowHeight="14.4" x14ac:dyDescent="0.3"/>
  <cols>
    <col min="2" max="7" width="20.77734375" customWidth="1"/>
    <col min="8" max="8" width="28.21875" customWidth="1"/>
    <col min="9" max="38" width="20.77734375" customWidth="1"/>
  </cols>
  <sheetData>
    <row r="1" spans="2:38" x14ac:dyDescent="0.3">
      <c r="B1" s="187"/>
      <c r="C1" s="188"/>
      <c r="D1" s="188"/>
      <c r="E1" s="188"/>
      <c r="F1" s="188"/>
      <c r="G1" s="189"/>
      <c r="H1" s="190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</row>
    <row r="2" spans="2:38" ht="15.6" x14ac:dyDescent="0.3">
      <c r="B2" s="192" t="s">
        <v>114</v>
      </c>
      <c r="C2" s="193">
        <f>'Producibilità acque Frais'!P6</f>
        <v>20</v>
      </c>
      <c r="D2" s="194" t="s">
        <v>115</v>
      </c>
      <c r="E2" s="195"/>
      <c r="F2" s="195"/>
      <c r="G2" s="196"/>
      <c r="H2" s="195"/>
      <c r="I2" s="195"/>
      <c r="J2" s="195"/>
      <c r="K2" s="195"/>
      <c r="L2" s="191"/>
      <c r="M2" s="191"/>
      <c r="N2" s="191"/>
      <c r="O2" s="191"/>
      <c r="P2" s="191"/>
      <c r="Q2" s="191"/>
      <c r="R2" s="191"/>
      <c r="S2" s="191"/>
      <c r="T2" s="195"/>
      <c r="U2" s="195"/>
      <c r="V2" s="195"/>
      <c r="W2" s="195"/>
      <c r="X2" s="195"/>
      <c r="Y2" s="195"/>
      <c r="Z2" s="195"/>
      <c r="AA2" s="195"/>
      <c r="AB2" s="195"/>
      <c r="AC2" s="195"/>
      <c r="AD2" s="195"/>
      <c r="AE2" s="195"/>
      <c r="AF2" s="195"/>
      <c r="AG2" s="195"/>
      <c r="AH2" s="195"/>
      <c r="AI2" s="195"/>
      <c r="AJ2" s="195"/>
      <c r="AK2" s="195"/>
      <c r="AL2" s="195"/>
    </row>
    <row r="3" spans="2:38" ht="15.6" x14ac:dyDescent="0.3">
      <c r="B3" s="192"/>
      <c r="C3" s="197"/>
      <c r="D3" s="194"/>
      <c r="E3" s="188"/>
      <c r="F3" s="188"/>
      <c r="G3" s="188"/>
      <c r="H3" s="194" t="s">
        <v>116</v>
      </c>
      <c r="I3" s="197">
        <f>PMT(C13,C15/12,C8*(1-C9))</f>
        <v>0</v>
      </c>
      <c r="J3" s="198" t="s">
        <v>117</v>
      </c>
      <c r="K3" s="188"/>
      <c r="L3" s="191"/>
      <c r="M3" s="191"/>
      <c r="N3" s="191"/>
      <c r="O3" s="191"/>
      <c r="P3" s="191"/>
      <c r="Q3" s="191"/>
      <c r="R3" s="191"/>
      <c r="S3" s="191"/>
      <c r="T3" s="188"/>
      <c r="U3" s="188"/>
      <c r="V3" s="188"/>
      <c r="W3" s="188"/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  <c r="AL3" s="188"/>
    </row>
    <row r="4" spans="2:38" x14ac:dyDescent="0.3">
      <c r="B4" s="199"/>
      <c r="C4" s="200"/>
      <c r="D4" s="194"/>
      <c r="E4" s="188"/>
      <c r="F4" s="188"/>
      <c r="G4" s="188"/>
      <c r="H4" s="194" t="s">
        <v>118</v>
      </c>
      <c r="I4" s="201">
        <v>0</v>
      </c>
      <c r="J4" s="198"/>
      <c r="K4" s="188"/>
      <c r="L4" s="191"/>
      <c r="M4" s="191"/>
      <c r="N4" s="191"/>
      <c r="O4" s="191"/>
      <c r="P4" s="191"/>
      <c r="Q4" s="191"/>
      <c r="R4" s="191"/>
      <c r="S4" s="191"/>
      <c r="T4" s="188"/>
      <c r="U4" s="188"/>
      <c r="V4" s="188"/>
      <c r="W4" s="188"/>
      <c r="X4" s="188"/>
      <c r="Y4" s="188"/>
      <c r="Z4" s="188"/>
      <c r="AA4" s="188"/>
      <c r="AB4" s="188"/>
      <c r="AC4" s="188"/>
      <c r="AD4" s="188"/>
      <c r="AE4" s="188"/>
      <c r="AF4" s="188"/>
      <c r="AG4" s="188"/>
      <c r="AH4" s="188"/>
      <c r="AI4" s="188"/>
      <c r="AJ4" s="188"/>
      <c r="AK4" s="188"/>
      <c r="AL4" s="188"/>
    </row>
    <row r="5" spans="2:38" x14ac:dyDescent="0.3">
      <c r="B5" s="194" t="s">
        <v>119</v>
      </c>
      <c r="C5" s="202">
        <v>0</v>
      </c>
      <c r="D5" s="194"/>
      <c r="E5" s="188"/>
      <c r="F5" s="188"/>
      <c r="G5" s="188"/>
      <c r="H5" s="194" t="s">
        <v>120</v>
      </c>
      <c r="I5" s="201">
        <v>0</v>
      </c>
      <c r="J5" s="198" t="s">
        <v>121</v>
      </c>
      <c r="K5" s="188"/>
      <c r="L5" s="191"/>
      <c r="M5" s="191"/>
      <c r="N5" s="191"/>
      <c r="O5" s="191"/>
      <c r="P5" s="191"/>
      <c r="Q5" s="191"/>
      <c r="R5" s="191"/>
      <c r="S5" s="191"/>
      <c r="T5" s="188"/>
      <c r="U5" s="188"/>
      <c r="V5" s="188"/>
      <c r="W5" s="188"/>
      <c r="X5" s="188"/>
      <c r="Y5" s="188"/>
      <c r="Z5" s="188"/>
      <c r="AA5" s="188"/>
      <c r="AB5" s="188"/>
      <c r="AC5" s="188"/>
      <c r="AD5" s="188"/>
      <c r="AE5" s="188"/>
      <c r="AF5" s="188"/>
      <c r="AG5" s="188"/>
      <c r="AH5" s="188"/>
      <c r="AI5" s="188"/>
      <c r="AJ5" s="188"/>
      <c r="AK5" s="188"/>
      <c r="AL5" s="188"/>
    </row>
    <row r="6" spans="2:38" x14ac:dyDescent="0.3">
      <c r="B6" s="194" t="s">
        <v>122</v>
      </c>
      <c r="C6" s="203">
        <v>5.0000000000000001E-3</v>
      </c>
      <c r="D6" s="194"/>
      <c r="E6" s="188"/>
      <c r="F6" s="188"/>
      <c r="G6" s="188"/>
      <c r="H6" s="194"/>
      <c r="I6" s="204"/>
      <c r="J6" s="198"/>
      <c r="K6" s="188"/>
      <c r="L6" s="191"/>
      <c r="M6" s="191"/>
      <c r="N6" s="191"/>
      <c r="O6" s="191"/>
      <c r="P6" s="191"/>
      <c r="Q6" s="191"/>
      <c r="R6" s="191"/>
      <c r="S6" s="191"/>
      <c r="T6" s="188"/>
      <c r="U6" s="188"/>
      <c r="V6" s="188"/>
      <c r="W6" s="188"/>
      <c r="X6" s="188"/>
      <c r="Y6" s="188"/>
      <c r="Z6" s="188"/>
      <c r="AA6" s="188"/>
      <c r="AB6" s="188"/>
      <c r="AC6" s="188"/>
      <c r="AD6" s="188"/>
      <c r="AE6" s="188"/>
      <c r="AF6" s="188"/>
      <c r="AG6" s="188"/>
      <c r="AH6" s="188"/>
      <c r="AI6" s="188"/>
      <c r="AJ6" s="188"/>
      <c r="AK6" s="188"/>
      <c r="AL6" s="188"/>
    </row>
    <row r="7" spans="2:38" x14ac:dyDescent="0.3">
      <c r="B7" s="194" t="s">
        <v>123</v>
      </c>
      <c r="C7" s="197">
        <f>'max energia e costi Acque Frais'!H4</f>
        <v>287111.93338012905</v>
      </c>
      <c r="D7" s="194"/>
      <c r="E7" s="188"/>
      <c r="F7" s="188"/>
      <c r="G7" s="188"/>
      <c r="H7" s="194" t="s">
        <v>124</v>
      </c>
      <c r="I7" s="204">
        <v>0.159</v>
      </c>
      <c r="J7" s="198" t="s">
        <v>121</v>
      </c>
      <c r="K7" s="188"/>
      <c r="L7" s="191"/>
      <c r="M7" s="191"/>
      <c r="N7" s="191"/>
      <c r="O7" s="191"/>
      <c r="P7" s="191"/>
      <c r="Q7" s="191"/>
      <c r="R7" s="191"/>
      <c r="S7" s="191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8"/>
      <c r="AG7" s="188"/>
      <c r="AH7" s="188"/>
      <c r="AI7" s="188"/>
      <c r="AJ7" s="188"/>
      <c r="AK7" s="188"/>
      <c r="AL7" s="188"/>
    </row>
    <row r="8" spans="2:38" x14ac:dyDescent="0.3">
      <c r="B8" s="194" t="s">
        <v>125</v>
      </c>
      <c r="C8" s="197">
        <f>C7</f>
        <v>287111.93338012905</v>
      </c>
      <c r="D8" s="194" t="s">
        <v>117</v>
      </c>
      <c r="E8" s="188"/>
      <c r="F8" s="188"/>
      <c r="G8" s="188"/>
      <c r="H8" s="194" t="s">
        <v>126</v>
      </c>
      <c r="I8" s="203">
        <v>0.24</v>
      </c>
      <c r="J8" s="198"/>
      <c r="K8" s="188"/>
      <c r="L8" s="191"/>
      <c r="M8" s="191"/>
      <c r="N8" s="191"/>
      <c r="O8" s="191"/>
      <c r="P8" s="191"/>
      <c r="Q8" s="191"/>
      <c r="R8" s="191"/>
      <c r="S8" s="191"/>
      <c r="T8" s="188"/>
      <c r="U8" s="188"/>
      <c r="V8" s="188"/>
      <c r="W8" s="188"/>
      <c r="X8" s="188"/>
      <c r="Y8" s="188"/>
      <c r="Z8" s="188"/>
      <c r="AA8" s="188"/>
      <c r="AB8" s="188"/>
      <c r="AC8" s="188"/>
      <c r="AD8" s="188"/>
      <c r="AE8" s="188"/>
      <c r="AF8" s="188"/>
      <c r="AG8" s="188"/>
      <c r="AH8" s="188"/>
      <c r="AI8" s="188"/>
      <c r="AJ8" s="188"/>
      <c r="AK8" s="188"/>
      <c r="AL8" s="188"/>
    </row>
    <row r="9" spans="2:38" x14ac:dyDescent="0.3">
      <c r="B9" s="194"/>
      <c r="C9" s="205">
        <v>1</v>
      </c>
      <c r="D9" s="194"/>
      <c r="E9" s="188"/>
      <c r="F9" s="188"/>
      <c r="G9" s="188"/>
      <c r="H9" s="194" t="s">
        <v>127</v>
      </c>
      <c r="I9" s="203">
        <v>3.9E-2</v>
      </c>
      <c r="J9" s="198"/>
      <c r="K9" s="188"/>
      <c r="L9" s="191"/>
      <c r="M9" s="191"/>
      <c r="N9" s="191"/>
      <c r="O9" s="191"/>
      <c r="P9" s="191"/>
      <c r="Q9" s="191"/>
      <c r="R9" s="191"/>
      <c r="S9" s="191"/>
      <c r="T9" s="188"/>
      <c r="U9" s="188"/>
      <c r="V9" s="188"/>
      <c r="W9" s="188"/>
      <c r="X9" s="188"/>
      <c r="Y9" s="188"/>
      <c r="Z9" s="188"/>
      <c r="AA9" s="188"/>
      <c r="AB9" s="188"/>
      <c r="AC9" s="188"/>
      <c r="AD9" s="188"/>
      <c r="AE9" s="188"/>
      <c r="AF9" s="188"/>
      <c r="AG9" s="188"/>
      <c r="AH9" s="188"/>
      <c r="AI9" s="188"/>
      <c r="AJ9" s="188"/>
      <c r="AK9" s="188"/>
      <c r="AL9" s="188"/>
    </row>
    <row r="10" spans="2:38" x14ac:dyDescent="0.3">
      <c r="B10" s="194" t="s">
        <v>128</v>
      </c>
      <c r="C10" s="197">
        <f>+C8*C9</f>
        <v>287111.93338012905</v>
      </c>
      <c r="D10" s="194"/>
      <c r="E10" s="188">
        <v>30</v>
      </c>
      <c r="F10" s="188" t="s">
        <v>129</v>
      </c>
      <c r="G10" s="188"/>
      <c r="H10" s="194" t="s">
        <v>130</v>
      </c>
      <c r="I10" s="203">
        <v>1.06E-2</v>
      </c>
      <c r="J10" s="198"/>
      <c r="K10" s="188"/>
      <c r="L10" s="191"/>
      <c r="M10" s="191"/>
      <c r="N10" s="191"/>
      <c r="O10" s="191"/>
      <c r="P10" s="191"/>
      <c r="Q10" s="191"/>
      <c r="R10" s="191"/>
      <c r="S10" s="191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</row>
    <row r="11" spans="2:38" x14ac:dyDescent="0.3">
      <c r="B11" s="206" t="s">
        <v>131</v>
      </c>
      <c r="C11" s="207">
        <v>5.0000000000000001E-3</v>
      </c>
      <c r="D11" s="208" t="s">
        <v>132</v>
      </c>
      <c r="E11" s="209"/>
      <c r="G11" s="188"/>
      <c r="H11" s="210"/>
      <c r="I11" s="188"/>
      <c r="J11" s="188"/>
      <c r="K11" s="188"/>
      <c r="L11" s="191"/>
      <c r="M11" s="191"/>
      <c r="N11" s="191"/>
      <c r="O11" s="191"/>
      <c r="P11" s="191"/>
      <c r="Q11" s="191"/>
      <c r="R11" s="191"/>
      <c r="S11" s="191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</row>
    <row r="12" spans="2:38" x14ac:dyDescent="0.3">
      <c r="B12" s="206" t="s">
        <v>133</v>
      </c>
      <c r="C12" s="207">
        <v>0.02</v>
      </c>
      <c r="D12" s="206"/>
      <c r="E12" s="211"/>
      <c r="F12" s="188"/>
      <c r="G12" s="212"/>
      <c r="H12" s="210" t="s">
        <v>169</v>
      </c>
      <c r="I12" s="187">
        <f>0.015</f>
        <v>1.4999999999999999E-2</v>
      </c>
      <c r="J12" s="188"/>
      <c r="K12" s="188"/>
      <c r="L12" s="191"/>
      <c r="M12" s="191"/>
      <c r="N12" s="191"/>
      <c r="O12" s="191"/>
      <c r="P12" s="191"/>
      <c r="Q12" s="191"/>
      <c r="R12" s="191"/>
      <c r="S12" s="191"/>
      <c r="T12" s="188"/>
      <c r="U12" s="188"/>
      <c r="V12" s="188"/>
      <c r="W12" s="188"/>
      <c r="X12" s="188"/>
      <c r="Y12" s="188"/>
      <c r="Z12" s="188"/>
      <c r="AA12" s="188"/>
      <c r="AB12" s="188"/>
      <c r="AC12" s="188"/>
      <c r="AD12" s="188"/>
      <c r="AE12" s="188"/>
      <c r="AF12" s="188"/>
      <c r="AG12" s="188"/>
      <c r="AH12" s="188"/>
      <c r="AI12" s="188"/>
      <c r="AJ12" s="188"/>
      <c r="AK12" s="188"/>
      <c r="AL12" s="188"/>
    </row>
    <row r="13" spans="2:38" x14ac:dyDescent="0.3">
      <c r="B13" s="206" t="s">
        <v>134</v>
      </c>
      <c r="C13" s="207">
        <f>C11+C12</f>
        <v>2.5000000000000001E-2</v>
      </c>
      <c r="D13" s="206"/>
      <c r="E13" s="211"/>
      <c r="F13" s="188"/>
      <c r="G13" s="188"/>
      <c r="H13" s="188"/>
      <c r="I13" s="213"/>
      <c r="J13" s="188"/>
      <c r="K13" s="188"/>
      <c r="L13" s="191"/>
      <c r="M13" s="191"/>
      <c r="N13" s="191"/>
      <c r="O13" s="191"/>
      <c r="P13" s="191"/>
      <c r="Q13" s="191"/>
      <c r="R13" s="191"/>
      <c r="S13" s="191"/>
      <c r="T13" s="188"/>
      <c r="U13" s="188"/>
      <c r="V13" s="188"/>
      <c r="W13" s="188"/>
      <c r="X13" s="188"/>
      <c r="Y13" s="188"/>
      <c r="Z13" s="188"/>
      <c r="AA13" s="188"/>
      <c r="AB13" s="188"/>
      <c r="AC13" s="188"/>
      <c r="AD13" s="188"/>
      <c r="AE13" s="188"/>
      <c r="AF13" s="188"/>
      <c r="AG13" s="188"/>
      <c r="AH13" s="188"/>
      <c r="AI13" s="188"/>
      <c r="AJ13" s="188"/>
      <c r="AK13" s="188"/>
      <c r="AL13" s="188"/>
    </row>
    <row r="14" spans="2:38" x14ac:dyDescent="0.3">
      <c r="B14" s="206" t="s">
        <v>135</v>
      </c>
      <c r="C14" s="207">
        <v>5.5E-2</v>
      </c>
      <c r="D14" s="206"/>
      <c r="E14" s="211"/>
      <c r="F14" s="188"/>
      <c r="G14" s="214"/>
      <c r="H14" s="188"/>
      <c r="I14" s="188"/>
      <c r="J14" s="188"/>
      <c r="K14" s="188"/>
      <c r="L14" s="188"/>
      <c r="M14" s="188"/>
      <c r="N14" s="188"/>
      <c r="O14" s="188"/>
      <c r="P14" s="188"/>
      <c r="Q14" s="188"/>
      <c r="R14" s="188"/>
      <c r="S14" s="188"/>
      <c r="T14" s="188"/>
      <c r="U14" s="188"/>
      <c r="V14" s="188"/>
      <c r="W14" s="188"/>
      <c r="X14" s="188"/>
      <c r="Y14" s="188"/>
      <c r="Z14" s="188"/>
      <c r="AA14" s="188"/>
      <c r="AB14" s="188"/>
      <c r="AC14" s="188"/>
      <c r="AD14" s="188"/>
      <c r="AE14" s="188"/>
      <c r="AF14" s="188"/>
      <c r="AG14" s="188"/>
      <c r="AH14" s="188"/>
      <c r="AI14" s="188"/>
      <c r="AJ14" s="188"/>
      <c r="AK14" s="188"/>
      <c r="AL14" s="188"/>
    </row>
    <row r="15" spans="2:38" x14ac:dyDescent="0.3">
      <c r="B15" s="206" t="s">
        <v>136</v>
      </c>
      <c r="C15" s="206">
        <f>12*E15</f>
        <v>180</v>
      </c>
      <c r="D15" s="206" t="s">
        <v>137</v>
      </c>
      <c r="E15" s="211">
        <v>15</v>
      </c>
      <c r="F15" s="188" t="s">
        <v>129</v>
      </c>
      <c r="G15" s="188"/>
      <c r="H15" s="188"/>
      <c r="I15" s="214"/>
      <c r="J15" s="188"/>
      <c r="K15" s="215"/>
      <c r="L15" s="188"/>
      <c r="M15" s="188"/>
      <c r="N15" s="188"/>
      <c r="O15" s="188"/>
      <c r="P15" s="188"/>
      <c r="Q15" s="188"/>
      <c r="R15" s="188"/>
      <c r="S15" s="188"/>
      <c r="T15" s="188"/>
      <c r="U15" s="188"/>
      <c r="V15" s="188"/>
      <c r="W15" s="188"/>
      <c r="X15" s="188"/>
      <c r="Y15" s="188"/>
      <c r="Z15" s="188"/>
      <c r="AA15" s="188"/>
      <c r="AB15" s="188"/>
      <c r="AC15" s="188"/>
      <c r="AD15" s="188"/>
      <c r="AE15" s="188"/>
      <c r="AF15" s="188"/>
      <c r="AG15" s="188"/>
      <c r="AH15" s="188"/>
      <c r="AI15" s="188"/>
      <c r="AJ15" s="188"/>
      <c r="AK15" s="188"/>
      <c r="AL15" s="188"/>
    </row>
    <row r="16" spans="2:38" x14ac:dyDescent="0.3">
      <c r="B16" s="206" t="s">
        <v>138</v>
      </c>
      <c r="C16" s="206">
        <f>+C15+36*0</f>
        <v>180</v>
      </c>
      <c r="D16" s="206" t="s">
        <v>137</v>
      </c>
      <c r="E16" s="216"/>
      <c r="F16" s="188"/>
      <c r="G16" s="188"/>
      <c r="H16" s="188"/>
      <c r="I16" s="188"/>
      <c r="J16" s="188"/>
      <c r="K16" s="188"/>
      <c r="L16" s="188"/>
      <c r="M16" s="188"/>
      <c r="N16" s="188"/>
      <c r="O16" s="188"/>
      <c r="P16" s="188"/>
      <c r="Q16" s="188"/>
      <c r="R16" s="188"/>
      <c r="S16" s="188"/>
      <c r="T16" s="188"/>
      <c r="U16" s="188"/>
      <c r="V16" s="188"/>
      <c r="W16" s="188"/>
      <c r="X16" s="188"/>
      <c r="Y16" s="188"/>
      <c r="Z16" s="188"/>
      <c r="AA16" s="188"/>
      <c r="AB16" s="188"/>
      <c r="AC16" s="188"/>
      <c r="AD16" s="188"/>
      <c r="AE16" s="188"/>
      <c r="AF16" s="188"/>
      <c r="AG16" s="188"/>
      <c r="AH16" s="188"/>
      <c r="AI16" s="188"/>
      <c r="AJ16" s="188"/>
      <c r="AK16" s="188"/>
      <c r="AL16" s="188"/>
    </row>
    <row r="17" spans="2:38" x14ac:dyDescent="0.3">
      <c r="B17" s="216"/>
      <c r="C17" s="217"/>
      <c r="D17" s="216"/>
      <c r="E17" s="216"/>
      <c r="F17" s="188"/>
      <c r="G17" s="188"/>
      <c r="H17" s="188"/>
      <c r="I17" s="188"/>
      <c r="J17" s="188"/>
      <c r="K17" s="188"/>
      <c r="L17" s="188"/>
      <c r="M17" s="188"/>
      <c r="N17" s="188"/>
      <c r="O17" s="188"/>
      <c r="P17" s="188"/>
      <c r="Q17" s="188"/>
      <c r="R17" s="188"/>
      <c r="S17" s="188"/>
      <c r="T17" s="188"/>
      <c r="U17" s="188"/>
      <c r="V17" s="188"/>
      <c r="W17" s="188"/>
      <c r="X17" s="188"/>
      <c r="Y17" s="188"/>
      <c r="Z17" s="188"/>
      <c r="AA17" s="188"/>
      <c r="AB17" s="188"/>
      <c r="AC17" s="188"/>
      <c r="AD17" s="188"/>
      <c r="AE17" s="188"/>
      <c r="AF17" s="188"/>
      <c r="AG17" s="188"/>
      <c r="AH17" s="188"/>
      <c r="AI17" s="188"/>
      <c r="AJ17" s="188"/>
      <c r="AK17" s="188"/>
      <c r="AL17" s="188"/>
    </row>
    <row r="18" spans="2:38" ht="17.399999999999999" x14ac:dyDescent="0.35">
      <c r="B18" s="218" t="s">
        <v>139</v>
      </c>
      <c r="C18" s="187"/>
      <c r="D18" s="188"/>
      <c r="E18" s="188"/>
      <c r="F18" s="188"/>
      <c r="G18" s="188"/>
      <c r="H18" s="188"/>
      <c r="I18" s="188"/>
      <c r="J18" s="188"/>
      <c r="K18" s="188"/>
      <c r="L18" s="188"/>
      <c r="M18" s="188"/>
      <c r="N18" s="188"/>
      <c r="O18" s="188"/>
      <c r="P18" s="188"/>
      <c r="Q18" s="188"/>
      <c r="R18" s="188"/>
      <c r="S18" s="188"/>
      <c r="T18" s="188"/>
      <c r="U18" s="188"/>
      <c r="V18" s="188"/>
      <c r="W18" s="188"/>
      <c r="X18" s="188"/>
      <c r="Y18" s="188"/>
      <c r="Z18" s="188"/>
      <c r="AA18" s="188"/>
      <c r="AB18" s="188"/>
      <c r="AC18" s="188"/>
      <c r="AD18" s="188"/>
      <c r="AE18" s="188"/>
      <c r="AF18" s="188"/>
      <c r="AG18" s="188"/>
      <c r="AH18" s="188"/>
      <c r="AI18" s="188"/>
      <c r="AJ18" s="188"/>
      <c r="AK18" s="188"/>
      <c r="AL18" s="188"/>
    </row>
    <row r="19" spans="2:38" ht="17.399999999999999" x14ac:dyDescent="0.35">
      <c r="B19" s="218"/>
      <c r="C19" s="187"/>
      <c r="D19" s="219"/>
      <c r="E19" s="219"/>
      <c r="F19" s="188"/>
      <c r="G19" s="188"/>
      <c r="H19" s="188"/>
      <c r="I19" s="188"/>
      <c r="J19" s="188"/>
      <c r="K19" s="188"/>
      <c r="L19" s="188"/>
      <c r="M19" s="188"/>
      <c r="N19" s="188"/>
      <c r="O19" s="188"/>
      <c r="P19" s="188"/>
      <c r="Q19" s="188"/>
      <c r="R19" s="188"/>
      <c r="S19" s="188"/>
      <c r="T19" s="188"/>
      <c r="U19" s="188"/>
      <c r="V19" s="188"/>
      <c r="W19" s="188"/>
      <c r="X19" s="188"/>
      <c r="Y19" s="188"/>
      <c r="Z19" s="188"/>
      <c r="AA19" s="188"/>
      <c r="AB19" s="188"/>
      <c r="AC19" s="188"/>
      <c r="AD19" s="188"/>
      <c r="AE19" s="188"/>
      <c r="AF19" s="188"/>
      <c r="AG19" s="188"/>
      <c r="AH19" s="188"/>
      <c r="AI19" s="188"/>
      <c r="AJ19" s="188"/>
      <c r="AK19" s="188"/>
      <c r="AL19" s="188"/>
    </row>
    <row r="20" spans="2:38" ht="17.399999999999999" x14ac:dyDescent="0.35">
      <c r="B20" s="218"/>
      <c r="C20" s="187"/>
      <c r="D20" s="219"/>
      <c r="E20" s="219"/>
      <c r="F20" s="188"/>
      <c r="G20" s="188"/>
      <c r="H20" s="188"/>
      <c r="I20" s="188"/>
      <c r="J20" s="188"/>
      <c r="K20" s="188"/>
      <c r="L20" s="188"/>
      <c r="M20" s="188"/>
      <c r="N20" s="188"/>
      <c r="O20" s="188"/>
      <c r="P20" s="188"/>
      <c r="Q20" s="188"/>
      <c r="R20" s="188"/>
      <c r="S20" s="188"/>
      <c r="T20" s="188"/>
      <c r="U20" s="188"/>
      <c r="V20" s="188"/>
      <c r="W20" s="188"/>
      <c r="X20" s="188"/>
      <c r="Y20" s="188"/>
      <c r="Z20" s="188"/>
      <c r="AA20" s="188"/>
      <c r="AB20" s="188"/>
      <c r="AC20" s="188"/>
      <c r="AD20" s="188"/>
      <c r="AE20" s="188"/>
      <c r="AF20" s="188"/>
      <c r="AG20" s="188"/>
      <c r="AH20" s="188"/>
      <c r="AI20" s="188"/>
      <c r="AJ20" s="188"/>
      <c r="AK20" s="188"/>
      <c r="AL20" s="188"/>
    </row>
    <row r="21" spans="2:38" x14ac:dyDescent="0.3">
      <c r="B21" s="220"/>
      <c r="C21" s="187"/>
      <c r="D21" s="219"/>
      <c r="E21" s="219"/>
      <c r="F21" s="188"/>
      <c r="G21" s="188"/>
      <c r="H21" s="188"/>
      <c r="I21" s="188"/>
      <c r="J21" s="188"/>
      <c r="K21" s="188"/>
      <c r="L21" s="188"/>
      <c r="M21" s="188"/>
      <c r="N21" s="188"/>
      <c r="O21" s="188"/>
      <c r="P21" s="188"/>
      <c r="Q21" s="188"/>
      <c r="R21" s="188"/>
      <c r="S21" s="188"/>
      <c r="T21" s="188"/>
      <c r="U21" s="188"/>
      <c r="V21" s="188"/>
      <c r="W21" s="188"/>
      <c r="X21" s="188"/>
      <c r="Y21" s="188"/>
      <c r="Z21" s="188"/>
      <c r="AA21" s="188"/>
      <c r="AB21" s="188"/>
      <c r="AC21" s="188"/>
      <c r="AD21" s="188"/>
      <c r="AE21" s="188"/>
      <c r="AF21" s="188"/>
      <c r="AG21" s="188"/>
      <c r="AH21" s="188"/>
      <c r="AI21" s="188"/>
      <c r="AJ21" s="188"/>
      <c r="AK21" s="188"/>
      <c r="AL21" s="188"/>
    </row>
    <row r="22" spans="2:38" x14ac:dyDescent="0.3">
      <c r="B22" s="219"/>
      <c r="C22" s="188"/>
      <c r="D22" s="188"/>
      <c r="E22" s="188"/>
      <c r="F22" s="188"/>
      <c r="G22" s="188"/>
      <c r="H22" s="188"/>
      <c r="I22" s="188"/>
      <c r="J22" s="188"/>
      <c r="K22" s="188"/>
      <c r="L22" s="188"/>
      <c r="M22" s="188"/>
      <c r="N22" s="188"/>
      <c r="O22" s="188"/>
      <c r="P22" s="188"/>
      <c r="Q22" s="188"/>
      <c r="R22" s="188"/>
      <c r="S22" s="188"/>
      <c r="T22" s="188"/>
      <c r="U22" s="188"/>
      <c r="V22" s="188"/>
      <c r="W22" s="188"/>
      <c r="X22" s="188"/>
      <c r="Y22" s="188"/>
      <c r="Z22" s="188"/>
      <c r="AA22" s="188"/>
      <c r="AB22" s="188"/>
      <c r="AC22" s="188"/>
      <c r="AD22" s="188"/>
      <c r="AE22" s="188"/>
      <c r="AF22" s="188"/>
      <c r="AG22" s="188"/>
      <c r="AH22" s="188"/>
      <c r="AI22" s="188"/>
      <c r="AJ22" s="188"/>
      <c r="AK22" s="188"/>
      <c r="AL22" s="188"/>
    </row>
    <row r="23" spans="2:38" x14ac:dyDescent="0.3">
      <c r="B23" s="188"/>
      <c r="C23" s="188"/>
      <c r="D23" s="188"/>
      <c r="E23" s="188"/>
      <c r="F23" s="221">
        <v>0</v>
      </c>
      <c r="G23" s="221">
        <v>1</v>
      </c>
      <c r="H23" s="221">
        <v>2</v>
      </c>
      <c r="I23" s="221">
        <v>3</v>
      </c>
      <c r="J23" s="221">
        <v>4</v>
      </c>
      <c r="K23" s="221">
        <v>5</v>
      </c>
      <c r="L23" s="221">
        <v>6</v>
      </c>
      <c r="M23" s="221">
        <v>7</v>
      </c>
      <c r="N23" s="221">
        <v>8</v>
      </c>
      <c r="O23" s="221">
        <v>9</v>
      </c>
      <c r="P23" s="221">
        <v>10</v>
      </c>
      <c r="Q23" s="221">
        <v>11</v>
      </c>
      <c r="R23" s="221">
        <v>12</v>
      </c>
      <c r="S23" s="221">
        <v>13</v>
      </c>
      <c r="T23" s="221">
        <v>14</v>
      </c>
      <c r="U23" s="221">
        <v>15</v>
      </c>
      <c r="V23" s="221">
        <v>16</v>
      </c>
      <c r="W23" s="221">
        <v>17</v>
      </c>
      <c r="X23" s="221">
        <v>18</v>
      </c>
      <c r="Y23" s="221">
        <v>19</v>
      </c>
      <c r="Z23" s="221">
        <v>20</v>
      </c>
      <c r="AA23" s="221">
        <v>21</v>
      </c>
      <c r="AB23" s="221">
        <v>22</v>
      </c>
      <c r="AC23" s="221">
        <v>23</v>
      </c>
      <c r="AD23" s="221">
        <v>24</v>
      </c>
      <c r="AE23" s="221">
        <v>25</v>
      </c>
      <c r="AF23" s="221">
        <v>26</v>
      </c>
      <c r="AG23" s="221">
        <v>27</v>
      </c>
      <c r="AH23" s="221">
        <v>28</v>
      </c>
      <c r="AI23" s="221">
        <v>29</v>
      </c>
      <c r="AJ23" s="221">
        <v>30</v>
      </c>
      <c r="AK23" s="221"/>
      <c r="AL23" s="188"/>
    </row>
    <row r="24" spans="2:38" ht="15.6" x14ac:dyDescent="0.3">
      <c r="B24" s="222" t="s">
        <v>140</v>
      </c>
      <c r="C24" s="223"/>
      <c r="D24" s="223"/>
      <c r="E24" s="223"/>
      <c r="F24" s="224">
        <v>2025</v>
      </c>
      <c r="G24" s="224">
        <f>+F24+1</f>
        <v>2026</v>
      </c>
      <c r="H24" s="224">
        <f t="shared" ref="H24:AD24" si="0">+G24+1</f>
        <v>2027</v>
      </c>
      <c r="I24" s="224">
        <f t="shared" si="0"/>
        <v>2028</v>
      </c>
      <c r="J24" s="224">
        <f t="shared" si="0"/>
        <v>2029</v>
      </c>
      <c r="K24" s="224">
        <f t="shared" si="0"/>
        <v>2030</v>
      </c>
      <c r="L24" s="224">
        <f t="shared" si="0"/>
        <v>2031</v>
      </c>
      <c r="M24" s="224">
        <f t="shared" si="0"/>
        <v>2032</v>
      </c>
      <c r="N24" s="224">
        <f t="shared" si="0"/>
        <v>2033</v>
      </c>
      <c r="O24" s="224">
        <f t="shared" si="0"/>
        <v>2034</v>
      </c>
      <c r="P24" s="224">
        <f t="shared" si="0"/>
        <v>2035</v>
      </c>
      <c r="Q24" s="224">
        <f t="shared" si="0"/>
        <v>2036</v>
      </c>
      <c r="R24" s="224">
        <f t="shared" si="0"/>
        <v>2037</v>
      </c>
      <c r="S24" s="224">
        <f t="shared" si="0"/>
        <v>2038</v>
      </c>
      <c r="T24" s="224">
        <f t="shared" si="0"/>
        <v>2039</v>
      </c>
      <c r="U24" s="224">
        <f t="shared" si="0"/>
        <v>2040</v>
      </c>
      <c r="V24" s="224">
        <f t="shared" si="0"/>
        <v>2041</v>
      </c>
      <c r="W24" s="224">
        <f t="shared" si="0"/>
        <v>2042</v>
      </c>
      <c r="X24" s="224">
        <f t="shared" si="0"/>
        <v>2043</v>
      </c>
      <c r="Y24" s="224">
        <f t="shared" si="0"/>
        <v>2044</v>
      </c>
      <c r="Z24" s="224">
        <f t="shared" si="0"/>
        <v>2045</v>
      </c>
      <c r="AA24" s="224">
        <f t="shared" si="0"/>
        <v>2046</v>
      </c>
      <c r="AB24" s="224">
        <f t="shared" si="0"/>
        <v>2047</v>
      </c>
      <c r="AC24" s="224">
        <f t="shared" si="0"/>
        <v>2048</v>
      </c>
      <c r="AD24" s="224">
        <f t="shared" si="0"/>
        <v>2049</v>
      </c>
      <c r="AE24" s="224">
        <f t="shared" ref="AE24:AJ24" si="1">+AD24+1</f>
        <v>2050</v>
      </c>
      <c r="AF24" s="224">
        <f t="shared" si="1"/>
        <v>2051</v>
      </c>
      <c r="AG24" s="224">
        <f t="shared" si="1"/>
        <v>2052</v>
      </c>
      <c r="AH24" s="224">
        <f t="shared" si="1"/>
        <v>2053</v>
      </c>
      <c r="AI24" s="224">
        <f t="shared" si="1"/>
        <v>2054</v>
      </c>
      <c r="AJ24" s="224">
        <f t="shared" si="1"/>
        <v>2055</v>
      </c>
      <c r="AK24" s="224" t="s">
        <v>141</v>
      </c>
      <c r="AL24" s="225"/>
    </row>
    <row r="25" spans="2:38" x14ac:dyDescent="0.3">
      <c r="B25" s="226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198"/>
      <c r="N25" s="198"/>
      <c r="O25" s="198"/>
      <c r="P25" s="198"/>
      <c r="Q25" s="198"/>
      <c r="R25" s="198"/>
      <c r="S25" s="198"/>
      <c r="T25" s="198"/>
      <c r="U25" s="198"/>
      <c r="V25" s="198"/>
      <c r="W25" s="198"/>
      <c r="X25" s="198"/>
      <c r="Y25" s="198"/>
      <c r="Z25" s="198"/>
      <c r="AA25" s="198"/>
      <c r="AB25" s="198"/>
      <c r="AC25" s="198"/>
      <c r="AD25" s="198"/>
      <c r="AE25" s="198"/>
      <c r="AF25" s="198"/>
      <c r="AG25" s="198"/>
      <c r="AH25" s="198"/>
      <c r="AI25" s="198"/>
      <c r="AJ25" s="198"/>
      <c r="AK25" s="198"/>
      <c r="AL25" s="188"/>
    </row>
    <row r="26" spans="2:38" x14ac:dyDescent="0.3">
      <c r="B26" s="198" t="s">
        <v>142</v>
      </c>
      <c r="C26" s="198"/>
      <c r="D26" s="198"/>
      <c r="E26" s="227"/>
      <c r="F26" s="228" t="s">
        <v>143</v>
      </c>
      <c r="G26" s="227">
        <f>'Producibilità acque Frais'!X15</f>
        <v>95801.074946590437</v>
      </c>
      <c r="H26" s="229">
        <f>G26</f>
        <v>95801.074946590437</v>
      </c>
      <c r="I26" s="229">
        <f t="shared" ref="I26:AD26" si="2">H26</f>
        <v>95801.074946590437</v>
      </c>
      <c r="J26" s="229">
        <f t="shared" si="2"/>
        <v>95801.074946590437</v>
      </c>
      <c r="K26" s="229">
        <f t="shared" si="2"/>
        <v>95801.074946590437</v>
      </c>
      <c r="L26" s="229">
        <f t="shared" si="2"/>
        <v>95801.074946590437</v>
      </c>
      <c r="M26" s="229">
        <f t="shared" si="2"/>
        <v>95801.074946590437</v>
      </c>
      <c r="N26" s="229">
        <f t="shared" si="2"/>
        <v>95801.074946590437</v>
      </c>
      <c r="O26" s="229">
        <f t="shared" si="2"/>
        <v>95801.074946590437</v>
      </c>
      <c r="P26" s="229">
        <f t="shared" si="2"/>
        <v>95801.074946590437</v>
      </c>
      <c r="Q26" s="229">
        <f t="shared" si="2"/>
        <v>95801.074946590437</v>
      </c>
      <c r="R26" s="229">
        <f t="shared" si="2"/>
        <v>95801.074946590437</v>
      </c>
      <c r="S26" s="229">
        <f t="shared" si="2"/>
        <v>95801.074946590437</v>
      </c>
      <c r="T26" s="229">
        <f t="shared" si="2"/>
        <v>95801.074946590437</v>
      </c>
      <c r="U26" s="229">
        <f t="shared" si="2"/>
        <v>95801.074946590437</v>
      </c>
      <c r="V26" s="229">
        <f t="shared" si="2"/>
        <v>95801.074946590437</v>
      </c>
      <c r="W26" s="229">
        <f t="shared" si="2"/>
        <v>95801.074946590437</v>
      </c>
      <c r="X26" s="229">
        <f t="shared" si="2"/>
        <v>95801.074946590437</v>
      </c>
      <c r="Y26" s="229">
        <f t="shared" si="2"/>
        <v>95801.074946590437</v>
      </c>
      <c r="Z26" s="229">
        <f t="shared" si="2"/>
        <v>95801.074946590437</v>
      </c>
      <c r="AA26" s="229">
        <f t="shared" si="2"/>
        <v>95801.074946590437</v>
      </c>
      <c r="AB26" s="229">
        <f t="shared" si="2"/>
        <v>95801.074946590437</v>
      </c>
      <c r="AC26" s="229">
        <f t="shared" si="2"/>
        <v>95801.074946590437</v>
      </c>
      <c r="AD26" s="229">
        <f t="shared" si="2"/>
        <v>95801.074946590437</v>
      </c>
      <c r="AE26" s="229">
        <f t="shared" ref="AE26:AJ26" si="3">AD26</f>
        <v>95801.074946590437</v>
      </c>
      <c r="AF26" s="229">
        <f t="shared" si="3"/>
        <v>95801.074946590437</v>
      </c>
      <c r="AG26" s="229">
        <f t="shared" si="3"/>
        <v>95801.074946590437</v>
      </c>
      <c r="AH26" s="229">
        <f t="shared" si="3"/>
        <v>95801.074946590437</v>
      </c>
      <c r="AI26" s="229">
        <f t="shared" si="3"/>
        <v>95801.074946590437</v>
      </c>
      <c r="AJ26" s="229">
        <f t="shared" si="3"/>
        <v>95801.074946590437</v>
      </c>
      <c r="AK26" s="229">
        <f>SUM(G26:AJ26)</f>
        <v>2874032.2483977117</v>
      </c>
      <c r="AL26" s="188"/>
    </row>
    <row r="27" spans="2:38" x14ac:dyDescent="0.3">
      <c r="B27" s="226"/>
      <c r="C27" s="226"/>
      <c r="D27" s="226"/>
      <c r="E27" s="226"/>
      <c r="F27" s="229"/>
      <c r="G27" s="230"/>
      <c r="H27" s="230"/>
      <c r="I27" s="230"/>
      <c r="J27" s="230"/>
      <c r="K27" s="230"/>
      <c r="L27" s="230"/>
      <c r="M27" s="198"/>
      <c r="N27" s="198"/>
      <c r="O27" s="198"/>
      <c r="P27" s="198"/>
      <c r="Q27" s="198"/>
      <c r="R27" s="198"/>
      <c r="S27" s="198"/>
      <c r="T27" s="198"/>
      <c r="U27" s="198"/>
      <c r="V27" s="198"/>
      <c r="W27" s="198"/>
      <c r="X27" s="198"/>
      <c r="Y27" s="198"/>
      <c r="Z27" s="198"/>
      <c r="AA27" s="198"/>
      <c r="AB27" s="198"/>
      <c r="AC27" s="198"/>
      <c r="AD27" s="198"/>
      <c r="AE27" s="198"/>
      <c r="AF27" s="198"/>
      <c r="AG27" s="198"/>
      <c r="AH27" s="198"/>
      <c r="AI27" s="198"/>
      <c r="AJ27" s="198"/>
      <c r="AK27" s="198"/>
      <c r="AL27" s="188"/>
    </row>
    <row r="28" spans="2:38" x14ac:dyDescent="0.3">
      <c r="B28" s="226" t="s">
        <v>144</v>
      </c>
      <c r="C28" s="198"/>
      <c r="D28" s="198"/>
      <c r="E28" s="231">
        <f>'max energia e costi Condomini'!D4</f>
        <v>0.15890000000000001</v>
      </c>
      <c r="F28" s="232" t="s">
        <v>121</v>
      </c>
      <c r="G28" s="233">
        <f>E28</f>
        <v>0.15890000000000001</v>
      </c>
      <c r="H28" s="234">
        <f t="shared" ref="H28:AD28" si="4">G28</f>
        <v>0.15890000000000001</v>
      </c>
      <c r="I28" s="234">
        <f t="shared" si="4"/>
        <v>0.15890000000000001</v>
      </c>
      <c r="J28" s="234">
        <f t="shared" si="4"/>
        <v>0.15890000000000001</v>
      </c>
      <c r="K28" s="234">
        <f t="shared" si="4"/>
        <v>0.15890000000000001</v>
      </c>
      <c r="L28" s="234">
        <f t="shared" si="4"/>
        <v>0.15890000000000001</v>
      </c>
      <c r="M28" s="234">
        <f t="shared" si="4"/>
        <v>0.15890000000000001</v>
      </c>
      <c r="N28" s="234">
        <f t="shared" si="4"/>
        <v>0.15890000000000001</v>
      </c>
      <c r="O28" s="234">
        <f t="shared" si="4"/>
        <v>0.15890000000000001</v>
      </c>
      <c r="P28" s="234">
        <f t="shared" si="4"/>
        <v>0.15890000000000001</v>
      </c>
      <c r="Q28" s="234">
        <f t="shared" si="4"/>
        <v>0.15890000000000001</v>
      </c>
      <c r="R28" s="234">
        <f t="shared" si="4"/>
        <v>0.15890000000000001</v>
      </c>
      <c r="S28" s="234">
        <f t="shared" si="4"/>
        <v>0.15890000000000001</v>
      </c>
      <c r="T28" s="234">
        <f t="shared" si="4"/>
        <v>0.15890000000000001</v>
      </c>
      <c r="U28" s="234">
        <f t="shared" si="4"/>
        <v>0.15890000000000001</v>
      </c>
      <c r="V28" s="234">
        <f t="shared" si="4"/>
        <v>0.15890000000000001</v>
      </c>
      <c r="W28" s="234">
        <f t="shared" si="4"/>
        <v>0.15890000000000001</v>
      </c>
      <c r="X28" s="234">
        <f t="shared" si="4"/>
        <v>0.15890000000000001</v>
      </c>
      <c r="Y28" s="234">
        <f t="shared" si="4"/>
        <v>0.15890000000000001</v>
      </c>
      <c r="Z28" s="234">
        <f t="shared" si="4"/>
        <v>0.15890000000000001</v>
      </c>
      <c r="AA28" s="234">
        <f t="shared" si="4"/>
        <v>0.15890000000000001</v>
      </c>
      <c r="AB28" s="234">
        <f t="shared" si="4"/>
        <v>0.15890000000000001</v>
      </c>
      <c r="AC28" s="234">
        <f t="shared" si="4"/>
        <v>0.15890000000000001</v>
      </c>
      <c r="AD28" s="234">
        <f t="shared" si="4"/>
        <v>0.15890000000000001</v>
      </c>
      <c r="AE28" s="234">
        <f t="shared" ref="AE28:AJ28" si="5">AD28</f>
        <v>0.15890000000000001</v>
      </c>
      <c r="AF28" s="234">
        <f t="shared" si="5"/>
        <v>0.15890000000000001</v>
      </c>
      <c r="AG28" s="234">
        <f t="shared" si="5"/>
        <v>0.15890000000000001</v>
      </c>
      <c r="AH28" s="234">
        <f t="shared" si="5"/>
        <v>0.15890000000000001</v>
      </c>
      <c r="AI28" s="234">
        <f t="shared" si="5"/>
        <v>0.15890000000000001</v>
      </c>
      <c r="AJ28" s="234">
        <f t="shared" si="5"/>
        <v>0.15890000000000001</v>
      </c>
      <c r="AK28" s="234"/>
      <c r="AL28" s="188"/>
    </row>
    <row r="29" spans="2:38" x14ac:dyDescent="0.3">
      <c r="B29" s="226"/>
      <c r="C29" s="226"/>
      <c r="D29" s="226"/>
      <c r="E29" s="226"/>
      <c r="F29" s="226"/>
      <c r="G29" s="226"/>
      <c r="H29" s="235"/>
      <c r="I29" s="235"/>
      <c r="J29" s="235"/>
      <c r="K29" s="235"/>
      <c r="L29" s="235"/>
      <c r="M29" s="198"/>
      <c r="N29" s="198"/>
      <c r="O29" s="198"/>
      <c r="P29" s="198"/>
      <c r="Q29" s="198"/>
      <c r="R29" s="198"/>
      <c r="S29" s="198"/>
      <c r="T29" s="198"/>
      <c r="U29" s="198"/>
      <c r="V29" s="198"/>
      <c r="W29" s="198"/>
      <c r="X29" s="198"/>
      <c r="Y29" s="198"/>
      <c r="Z29" s="198"/>
      <c r="AA29" s="198"/>
      <c r="AB29" s="198"/>
      <c r="AC29" s="198"/>
      <c r="AD29" s="198"/>
      <c r="AE29" s="198"/>
      <c r="AF29" s="198"/>
      <c r="AG29" s="198"/>
      <c r="AH29" s="198"/>
      <c r="AI29" s="198"/>
      <c r="AJ29" s="198"/>
      <c r="AK29" s="198"/>
      <c r="AL29" s="188"/>
    </row>
    <row r="30" spans="2:38" x14ac:dyDescent="0.3">
      <c r="B30" s="226" t="s">
        <v>145</v>
      </c>
      <c r="C30" s="198"/>
      <c r="D30" s="198"/>
      <c r="E30" s="226"/>
      <c r="F30" s="232" t="s">
        <v>117</v>
      </c>
      <c r="G30" s="229">
        <f t="shared" ref="G30:AJ30" si="6">G26*G28</f>
        <v>15222.790809013222</v>
      </c>
      <c r="H30" s="229">
        <f t="shared" si="6"/>
        <v>15222.790809013222</v>
      </c>
      <c r="I30" s="229">
        <f t="shared" si="6"/>
        <v>15222.790809013222</v>
      </c>
      <c r="J30" s="229">
        <f t="shared" si="6"/>
        <v>15222.790809013222</v>
      </c>
      <c r="K30" s="229">
        <f t="shared" si="6"/>
        <v>15222.790809013222</v>
      </c>
      <c r="L30" s="229">
        <f t="shared" si="6"/>
        <v>15222.790809013222</v>
      </c>
      <c r="M30" s="229">
        <f t="shared" si="6"/>
        <v>15222.790809013222</v>
      </c>
      <c r="N30" s="229">
        <f t="shared" si="6"/>
        <v>15222.790809013222</v>
      </c>
      <c r="O30" s="229">
        <f t="shared" si="6"/>
        <v>15222.790809013222</v>
      </c>
      <c r="P30" s="229">
        <f t="shared" si="6"/>
        <v>15222.790809013222</v>
      </c>
      <c r="Q30" s="229">
        <f t="shared" si="6"/>
        <v>15222.790809013222</v>
      </c>
      <c r="R30" s="229">
        <f t="shared" si="6"/>
        <v>15222.790809013222</v>
      </c>
      <c r="S30" s="229">
        <f t="shared" si="6"/>
        <v>15222.790809013222</v>
      </c>
      <c r="T30" s="229">
        <f t="shared" si="6"/>
        <v>15222.790809013222</v>
      </c>
      <c r="U30" s="229">
        <f t="shared" si="6"/>
        <v>15222.790809013222</v>
      </c>
      <c r="V30" s="229">
        <f t="shared" si="6"/>
        <v>15222.790809013222</v>
      </c>
      <c r="W30" s="229">
        <f t="shared" si="6"/>
        <v>15222.790809013222</v>
      </c>
      <c r="X30" s="229">
        <f t="shared" si="6"/>
        <v>15222.790809013222</v>
      </c>
      <c r="Y30" s="229">
        <f t="shared" si="6"/>
        <v>15222.790809013222</v>
      </c>
      <c r="Z30" s="229">
        <f t="shared" si="6"/>
        <v>15222.790809013222</v>
      </c>
      <c r="AA30" s="229">
        <f t="shared" si="6"/>
        <v>15222.790809013222</v>
      </c>
      <c r="AB30" s="229">
        <f t="shared" si="6"/>
        <v>15222.790809013222</v>
      </c>
      <c r="AC30" s="229">
        <f t="shared" si="6"/>
        <v>15222.790809013222</v>
      </c>
      <c r="AD30" s="229">
        <f t="shared" si="6"/>
        <v>15222.790809013222</v>
      </c>
      <c r="AE30" s="229">
        <f t="shared" si="6"/>
        <v>15222.790809013222</v>
      </c>
      <c r="AF30" s="229">
        <f t="shared" si="6"/>
        <v>15222.790809013222</v>
      </c>
      <c r="AG30" s="229">
        <f t="shared" si="6"/>
        <v>15222.790809013222</v>
      </c>
      <c r="AH30" s="229">
        <f t="shared" si="6"/>
        <v>15222.790809013222</v>
      </c>
      <c r="AI30" s="229">
        <f t="shared" si="6"/>
        <v>15222.790809013222</v>
      </c>
      <c r="AJ30" s="229">
        <f t="shared" si="6"/>
        <v>15222.790809013222</v>
      </c>
      <c r="AK30" s="229">
        <f>SUM(G30:AJ30)</f>
        <v>456683.72427039681</v>
      </c>
      <c r="AL30" s="188"/>
    </row>
    <row r="31" spans="2:38" ht="15" thickBot="1" x14ac:dyDescent="0.35">
      <c r="B31" s="236"/>
      <c r="C31" s="236"/>
      <c r="D31" s="236"/>
      <c r="E31" s="236"/>
      <c r="F31" s="236"/>
      <c r="G31" s="236"/>
      <c r="H31" s="236"/>
      <c r="I31" s="236"/>
      <c r="J31" s="236"/>
      <c r="K31" s="236"/>
      <c r="L31" s="236"/>
      <c r="M31" s="236"/>
      <c r="N31" s="236"/>
      <c r="O31" s="236"/>
      <c r="P31" s="236"/>
      <c r="Q31" s="236"/>
      <c r="R31" s="236"/>
      <c r="S31" s="236"/>
      <c r="T31" s="236"/>
      <c r="U31" s="236"/>
      <c r="V31" s="236"/>
      <c r="W31" s="23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  <c r="AJ31" s="236"/>
      <c r="AK31" s="236"/>
      <c r="AL31" s="188"/>
    </row>
    <row r="32" spans="2:38" x14ac:dyDescent="0.3">
      <c r="B32" s="226"/>
      <c r="C32" s="226"/>
      <c r="D32" s="226"/>
      <c r="E32" s="237"/>
      <c r="F32" s="232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188"/>
    </row>
    <row r="33" spans="2:38" x14ac:dyDescent="0.3">
      <c r="B33" s="226" t="s">
        <v>146</v>
      </c>
      <c r="C33" s="226"/>
      <c r="D33" s="226"/>
      <c r="E33" s="226"/>
      <c r="F33" s="238"/>
      <c r="G33" s="239">
        <v>0</v>
      </c>
      <c r="H33" s="239">
        <f t="shared" ref="H33:AJ33" si="7">+$C$6</f>
        <v>5.0000000000000001E-3</v>
      </c>
      <c r="I33" s="239">
        <f t="shared" si="7"/>
        <v>5.0000000000000001E-3</v>
      </c>
      <c r="J33" s="239">
        <f t="shared" si="7"/>
        <v>5.0000000000000001E-3</v>
      </c>
      <c r="K33" s="239">
        <f t="shared" si="7"/>
        <v>5.0000000000000001E-3</v>
      </c>
      <c r="L33" s="239">
        <f t="shared" si="7"/>
        <v>5.0000000000000001E-3</v>
      </c>
      <c r="M33" s="239">
        <f t="shared" si="7"/>
        <v>5.0000000000000001E-3</v>
      </c>
      <c r="N33" s="239">
        <f t="shared" si="7"/>
        <v>5.0000000000000001E-3</v>
      </c>
      <c r="O33" s="239">
        <f t="shared" si="7"/>
        <v>5.0000000000000001E-3</v>
      </c>
      <c r="P33" s="239">
        <f t="shared" si="7"/>
        <v>5.0000000000000001E-3</v>
      </c>
      <c r="Q33" s="239">
        <f t="shared" si="7"/>
        <v>5.0000000000000001E-3</v>
      </c>
      <c r="R33" s="239">
        <f t="shared" si="7"/>
        <v>5.0000000000000001E-3</v>
      </c>
      <c r="S33" s="239">
        <f t="shared" si="7"/>
        <v>5.0000000000000001E-3</v>
      </c>
      <c r="T33" s="239">
        <f t="shared" si="7"/>
        <v>5.0000000000000001E-3</v>
      </c>
      <c r="U33" s="239">
        <f t="shared" si="7"/>
        <v>5.0000000000000001E-3</v>
      </c>
      <c r="V33" s="239">
        <f t="shared" si="7"/>
        <v>5.0000000000000001E-3</v>
      </c>
      <c r="W33" s="239">
        <f t="shared" si="7"/>
        <v>5.0000000000000001E-3</v>
      </c>
      <c r="X33" s="239">
        <f t="shared" si="7"/>
        <v>5.0000000000000001E-3</v>
      </c>
      <c r="Y33" s="239">
        <f t="shared" si="7"/>
        <v>5.0000000000000001E-3</v>
      </c>
      <c r="Z33" s="239">
        <f t="shared" si="7"/>
        <v>5.0000000000000001E-3</v>
      </c>
      <c r="AA33" s="239">
        <f t="shared" si="7"/>
        <v>5.0000000000000001E-3</v>
      </c>
      <c r="AB33" s="239">
        <f t="shared" si="7"/>
        <v>5.0000000000000001E-3</v>
      </c>
      <c r="AC33" s="239">
        <f t="shared" si="7"/>
        <v>5.0000000000000001E-3</v>
      </c>
      <c r="AD33" s="239">
        <f t="shared" si="7"/>
        <v>5.0000000000000001E-3</v>
      </c>
      <c r="AE33" s="239">
        <f t="shared" si="7"/>
        <v>5.0000000000000001E-3</v>
      </c>
      <c r="AF33" s="239">
        <f t="shared" si="7"/>
        <v>5.0000000000000001E-3</v>
      </c>
      <c r="AG33" s="239">
        <f t="shared" si="7"/>
        <v>5.0000000000000001E-3</v>
      </c>
      <c r="AH33" s="239">
        <f t="shared" si="7"/>
        <v>5.0000000000000001E-3</v>
      </c>
      <c r="AI33" s="239">
        <f t="shared" si="7"/>
        <v>5.0000000000000001E-3</v>
      </c>
      <c r="AJ33" s="239">
        <f t="shared" si="7"/>
        <v>5.0000000000000001E-3</v>
      </c>
      <c r="AK33" s="239"/>
      <c r="AL33" s="188"/>
    </row>
    <row r="34" spans="2:38" x14ac:dyDescent="0.3">
      <c r="B34" s="226" t="s">
        <v>147</v>
      </c>
      <c r="C34" s="226"/>
      <c r="D34" s="226"/>
      <c r="E34" s="198"/>
      <c r="F34" s="226"/>
      <c r="G34" s="234">
        <v>1</v>
      </c>
      <c r="H34" s="234">
        <f t="shared" ref="H34:AJ34" si="8">G34*(1+$C6)</f>
        <v>1.0049999999999999</v>
      </c>
      <c r="I34" s="234">
        <f t="shared" si="8"/>
        <v>1.0100249999999997</v>
      </c>
      <c r="J34" s="234">
        <f t="shared" si="8"/>
        <v>1.0150751249999996</v>
      </c>
      <c r="K34" s="234">
        <f t="shared" si="8"/>
        <v>1.0201505006249996</v>
      </c>
      <c r="L34" s="234">
        <f t="shared" si="8"/>
        <v>1.0252512531281244</v>
      </c>
      <c r="M34" s="234">
        <f t="shared" si="8"/>
        <v>1.0303775093937648</v>
      </c>
      <c r="N34" s="234">
        <f t="shared" si="8"/>
        <v>1.0355293969407335</v>
      </c>
      <c r="O34" s="234">
        <f t="shared" si="8"/>
        <v>1.0407070439254371</v>
      </c>
      <c r="P34" s="234">
        <f t="shared" si="8"/>
        <v>1.0459105791450642</v>
      </c>
      <c r="Q34" s="234">
        <f t="shared" si="8"/>
        <v>1.0511401320407894</v>
      </c>
      <c r="R34" s="234">
        <f t="shared" si="8"/>
        <v>1.0563958327009932</v>
      </c>
      <c r="S34" s="234">
        <f t="shared" si="8"/>
        <v>1.0616778118644981</v>
      </c>
      <c r="T34" s="234">
        <f t="shared" si="8"/>
        <v>1.0669862009238205</v>
      </c>
      <c r="U34" s="234">
        <f t="shared" si="8"/>
        <v>1.0723211319284394</v>
      </c>
      <c r="V34" s="234">
        <f t="shared" si="8"/>
        <v>1.0776827375880815</v>
      </c>
      <c r="W34" s="234">
        <f t="shared" si="8"/>
        <v>1.0830711512760218</v>
      </c>
      <c r="X34" s="234">
        <f t="shared" si="8"/>
        <v>1.0884865070324019</v>
      </c>
      <c r="Y34" s="234">
        <f t="shared" si="8"/>
        <v>1.0939289395675638</v>
      </c>
      <c r="Z34" s="234">
        <f t="shared" si="8"/>
        <v>1.0993985842654015</v>
      </c>
      <c r="AA34" s="234">
        <f t="shared" si="8"/>
        <v>1.1048955771867284</v>
      </c>
      <c r="AB34" s="234">
        <f t="shared" si="8"/>
        <v>1.1104200550726619</v>
      </c>
      <c r="AC34" s="234">
        <f t="shared" si="8"/>
        <v>1.1159721553480251</v>
      </c>
      <c r="AD34" s="234">
        <f t="shared" si="8"/>
        <v>1.1215520161247652</v>
      </c>
      <c r="AE34" s="234">
        <f t="shared" si="8"/>
        <v>1.1271597762053889</v>
      </c>
      <c r="AF34" s="234">
        <f t="shared" si="8"/>
        <v>1.1327955750864156</v>
      </c>
      <c r="AG34" s="234">
        <f t="shared" si="8"/>
        <v>1.1384595529618475</v>
      </c>
      <c r="AH34" s="234">
        <f t="shared" si="8"/>
        <v>1.1441518507266566</v>
      </c>
      <c r="AI34" s="234">
        <f t="shared" si="8"/>
        <v>1.1498726099802898</v>
      </c>
      <c r="AJ34" s="234">
        <f t="shared" si="8"/>
        <v>1.1556219730301911</v>
      </c>
      <c r="AK34" s="234"/>
      <c r="AL34" s="188"/>
    </row>
    <row r="35" spans="2:38" ht="15.6" x14ac:dyDescent="0.3">
      <c r="B35" s="222" t="s">
        <v>148</v>
      </c>
      <c r="C35" s="223"/>
      <c r="D35" s="223"/>
      <c r="E35" s="223"/>
      <c r="F35" s="224" t="s">
        <v>117</v>
      </c>
      <c r="G35" s="240">
        <f>G30</f>
        <v>15222.790809013222</v>
      </c>
      <c r="H35" s="240">
        <f t="shared" ref="H35:AJ35" si="9">H30</f>
        <v>15222.790809013222</v>
      </c>
      <c r="I35" s="240">
        <f t="shared" si="9"/>
        <v>15222.790809013222</v>
      </c>
      <c r="J35" s="240">
        <f t="shared" si="9"/>
        <v>15222.790809013222</v>
      </c>
      <c r="K35" s="240">
        <f t="shared" si="9"/>
        <v>15222.790809013222</v>
      </c>
      <c r="L35" s="240">
        <f t="shared" si="9"/>
        <v>15222.790809013222</v>
      </c>
      <c r="M35" s="240">
        <f t="shared" si="9"/>
        <v>15222.790809013222</v>
      </c>
      <c r="N35" s="240">
        <f t="shared" si="9"/>
        <v>15222.790809013222</v>
      </c>
      <c r="O35" s="240">
        <f t="shared" si="9"/>
        <v>15222.790809013222</v>
      </c>
      <c r="P35" s="240">
        <f t="shared" si="9"/>
        <v>15222.790809013222</v>
      </c>
      <c r="Q35" s="240">
        <f t="shared" si="9"/>
        <v>15222.790809013222</v>
      </c>
      <c r="R35" s="240">
        <f t="shared" si="9"/>
        <v>15222.790809013222</v>
      </c>
      <c r="S35" s="240">
        <f t="shared" si="9"/>
        <v>15222.790809013222</v>
      </c>
      <c r="T35" s="240">
        <f t="shared" si="9"/>
        <v>15222.790809013222</v>
      </c>
      <c r="U35" s="240">
        <f t="shared" si="9"/>
        <v>15222.790809013222</v>
      </c>
      <c r="V35" s="240">
        <f t="shared" si="9"/>
        <v>15222.790809013222</v>
      </c>
      <c r="W35" s="240">
        <f t="shared" si="9"/>
        <v>15222.790809013222</v>
      </c>
      <c r="X35" s="240">
        <f t="shared" si="9"/>
        <v>15222.790809013222</v>
      </c>
      <c r="Y35" s="240">
        <f t="shared" si="9"/>
        <v>15222.790809013222</v>
      </c>
      <c r="Z35" s="240">
        <f t="shared" si="9"/>
        <v>15222.790809013222</v>
      </c>
      <c r="AA35" s="240">
        <f t="shared" si="9"/>
        <v>15222.790809013222</v>
      </c>
      <c r="AB35" s="240">
        <f t="shared" si="9"/>
        <v>15222.790809013222</v>
      </c>
      <c r="AC35" s="240">
        <f t="shared" si="9"/>
        <v>15222.790809013222</v>
      </c>
      <c r="AD35" s="240">
        <f t="shared" si="9"/>
        <v>15222.790809013222</v>
      </c>
      <c r="AE35" s="240">
        <f t="shared" si="9"/>
        <v>15222.790809013222</v>
      </c>
      <c r="AF35" s="240">
        <f t="shared" si="9"/>
        <v>15222.790809013222</v>
      </c>
      <c r="AG35" s="240">
        <f t="shared" si="9"/>
        <v>15222.790809013222</v>
      </c>
      <c r="AH35" s="240">
        <f t="shared" si="9"/>
        <v>15222.790809013222</v>
      </c>
      <c r="AI35" s="240">
        <f t="shared" si="9"/>
        <v>15222.790809013222</v>
      </c>
      <c r="AJ35" s="240">
        <f t="shared" si="9"/>
        <v>15222.790809013222</v>
      </c>
      <c r="AK35" s="240">
        <f>SUM(G35:AJ35)</f>
        <v>456683.72427039681</v>
      </c>
      <c r="AL35" s="225"/>
    </row>
    <row r="36" spans="2:38" x14ac:dyDescent="0.3">
      <c r="B36" s="226" t="s">
        <v>149</v>
      </c>
      <c r="C36" s="198"/>
      <c r="D36" s="241">
        <f>I12*G26</f>
        <v>1437.0161241988565</v>
      </c>
      <c r="E36" s="242"/>
      <c r="F36" s="232" t="s">
        <v>117</v>
      </c>
      <c r="G36" s="229">
        <f t="shared" ref="G36:AJ36" si="10">$D$36*G34</f>
        <v>1437.0161241988565</v>
      </c>
      <c r="H36" s="229">
        <f t="shared" si="10"/>
        <v>1444.2012048198505</v>
      </c>
      <c r="I36" s="229">
        <f t="shared" si="10"/>
        <v>1451.4222108439496</v>
      </c>
      <c r="J36" s="229">
        <f t="shared" si="10"/>
        <v>1458.6793218981693</v>
      </c>
      <c r="K36" s="229">
        <f t="shared" si="10"/>
        <v>1465.9727185076599</v>
      </c>
      <c r="L36" s="229">
        <f t="shared" si="10"/>
        <v>1473.3025821001979</v>
      </c>
      <c r="M36" s="229">
        <f t="shared" si="10"/>
        <v>1480.6690950106988</v>
      </c>
      <c r="N36" s="229">
        <f t="shared" si="10"/>
        <v>1488.0724404857522</v>
      </c>
      <c r="O36" s="229">
        <f t="shared" si="10"/>
        <v>1495.5128026881807</v>
      </c>
      <c r="P36" s="229">
        <f t="shared" si="10"/>
        <v>1502.9903667016215</v>
      </c>
      <c r="Q36" s="229">
        <f t="shared" si="10"/>
        <v>1510.5053185351294</v>
      </c>
      <c r="R36" s="229">
        <f t="shared" si="10"/>
        <v>1518.057845127805</v>
      </c>
      <c r="S36" s="229">
        <f t="shared" si="10"/>
        <v>1525.6481343534438</v>
      </c>
      <c r="T36" s="229">
        <f t="shared" si="10"/>
        <v>1533.2763750252109</v>
      </c>
      <c r="U36" s="229">
        <f t="shared" si="10"/>
        <v>1540.9427569003365</v>
      </c>
      <c r="V36" s="229">
        <f t="shared" si="10"/>
        <v>1548.6474706848383</v>
      </c>
      <c r="W36" s="229">
        <f t="shared" si="10"/>
        <v>1556.3907080382623</v>
      </c>
      <c r="X36" s="229">
        <f t="shared" si="10"/>
        <v>1564.1726615784535</v>
      </c>
      <c r="Y36" s="229">
        <f t="shared" si="10"/>
        <v>1571.9935248863455</v>
      </c>
      <c r="Z36" s="229">
        <f t="shared" si="10"/>
        <v>1579.8534925107772</v>
      </c>
      <c r="AA36" s="229">
        <f t="shared" si="10"/>
        <v>1587.7527599733307</v>
      </c>
      <c r="AB36" s="229">
        <f t="shared" si="10"/>
        <v>1595.6915237731973</v>
      </c>
      <c r="AC36" s="229">
        <f t="shared" si="10"/>
        <v>1603.6699813920632</v>
      </c>
      <c r="AD36" s="229">
        <f t="shared" si="10"/>
        <v>1611.6883312990235</v>
      </c>
      <c r="AE36" s="229">
        <f t="shared" si="10"/>
        <v>1619.7467729555183</v>
      </c>
      <c r="AF36" s="229">
        <f t="shared" si="10"/>
        <v>1627.8455068202957</v>
      </c>
      <c r="AG36" s="229">
        <f t="shared" si="10"/>
        <v>1635.984734354397</v>
      </c>
      <c r="AH36" s="229">
        <f t="shared" si="10"/>
        <v>1644.1646580261686</v>
      </c>
      <c r="AI36" s="229">
        <f t="shared" si="10"/>
        <v>1652.3854813162993</v>
      </c>
      <c r="AJ36" s="229">
        <f t="shared" si="10"/>
        <v>1660.6474087228805</v>
      </c>
      <c r="AK36" s="229">
        <f>SUM(G36:AJ36)</f>
        <v>46386.904313528714</v>
      </c>
      <c r="AL36" s="188"/>
    </row>
    <row r="37" spans="2:38" x14ac:dyDescent="0.3">
      <c r="B37" s="226" t="s">
        <v>150</v>
      </c>
      <c r="C37" s="198"/>
      <c r="D37" s="241">
        <f>D36/2</f>
        <v>718.50806209942823</v>
      </c>
      <c r="E37" s="243"/>
      <c r="F37" s="232" t="s">
        <v>117</v>
      </c>
      <c r="G37" s="229">
        <f t="shared" ref="G37:AJ37" si="11">$D$37*G34</f>
        <v>718.50806209942823</v>
      </c>
      <c r="H37" s="229">
        <f t="shared" si="11"/>
        <v>722.10060240992527</v>
      </c>
      <c r="I37" s="229">
        <f t="shared" si="11"/>
        <v>725.71110542197482</v>
      </c>
      <c r="J37" s="229">
        <f t="shared" si="11"/>
        <v>729.33966094908465</v>
      </c>
      <c r="K37" s="229">
        <f t="shared" si="11"/>
        <v>732.98635925382996</v>
      </c>
      <c r="L37" s="229">
        <f t="shared" si="11"/>
        <v>736.65129105009896</v>
      </c>
      <c r="M37" s="229">
        <f t="shared" si="11"/>
        <v>740.33454750534941</v>
      </c>
      <c r="N37" s="229">
        <f t="shared" si="11"/>
        <v>744.03622024287608</v>
      </c>
      <c r="O37" s="229">
        <f t="shared" si="11"/>
        <v>747.75640134409036</v>
      </c>
      <c r="P37" s="229">
        <f t="shared" si="11"/>
        <v>751.49518335081075</v>
      </c>
      <c r="Q37" s="229">
        <f t="shared" si="11"/>
        <v>755.2526592675647</v>
      </c>
      <c r="R37" s="229">
        <f t="shared" si="11"/>
        <v>759.02892256390248</v>
      </c>
      <c r="S37" s="229">
        <f t="shared" si="11"/>
        <v>762.82406717672188</v>
      </c>
      <c r="T37" s="229">
        <f t="shared" si="11"/>
        <v>766.63818751260544</v>
      </c>
      <c r="U37" s="229">
        <f t="shared" si="11"/>
        <v>770.47137845016823</v>
      </c>
      <c r="V37" s="229">
        <f t="shared" si="11"/>
        <v>774.32373534241913</v>
      </c>
      <c r="W37" s="229">
        <f t="shared" si="11"/>
        <v>778.19535401913117</v>
      </c>
      <c r="X37" s="229">
        <f t="shared" si="11"/>
        <v>782.08633078922674</v>
      </c>
      <c r="Y37" s="229">
        <f t="shared" si="11"/>
        <v>785.99676244317277</v>
      </c>
      <c r="Z37" s="229">
        <f t="shared" si="11"/>
        <v>789.92674625538859</v>
      </c>
      <c r="AA37" s="229">
        <f t="shared" si="11"/>
        <v>793.87637998666537</v>
      </c>
      <c r="AB37" s="229">
        <f t="shared" si="11"/>
        <v>797.84576188659867</v>
      </c>
      <c r="AC37" s="229">
        <f t="shared" si="11"/>
        <v>801.83499069603158</v>
      </c>
      <c r="AD37" s="229">
        <f t="shared" si="11"/>
        <v>805.84416564951175</v>
      </c>
      <c r="AE37" s="229">
        <f t="shared" si="11"/>
        <v>809.87338647775914</v>
      </c>
      <c r="AF37" s="229">
        <f t="shared" si="11"/>
        <v>813.92275341014783</v>
      </c>
      <c r="AG37" s="229">
        <f t="shared" si="11"/>
        <v>817.9923671771985</v>
      </c>
      <c r="AH37" s="229">
        <f t="shared" si="11"/>
        <v>822.08232901308429</v>
      </c>
      <c r="AI37" s="229">
        <f t="shared" si="11"/>
        <v>826.19274065814966</v>
      </c>
      <c r="AJ37" s="229">
        <f t="shared" si="11"/>
        <v>830.32370436144026</v>
      </c>
      <c r="AK37" s="229">
        <f>SUM(G37:AJ37)</f>
        <v>23193.452156764357</v>
      </c>
      <c r="AL37" s="188"/>
    </row>
    <row r="38" spans="2:38" x14ac:dyDescent="0.3">
      <c r="B38" s="226" t="s">
        <v>151</v>
      </c>
      <c r="C38" s="198"/>
      <c r="D38" s="241">
        <f>D36/2</f>
        <v>718.50806209942823</v>
      </c>
      <c r="E38" s="243"/>
      <c r="F38" s="232" t="s">
        <v>117</v>
      </c>
      <c r="G38" s="229">
        <f t="shared" ref="G38:AJ38" si="12">$D$38*G34</f>
        <v>718.50806209942823</v>
      </c>
      <c r="H38" s="229">
        <f t="shared" si="12"/>
        <v>722.10060240992527</v>
      </c>
      <c r="I38" s="229">
        <f t="shared" si="12"/>
        <v>725.71110542197482</v>
      </c>
      <c r="J38" s="229">
        <f t="shared" si="12"/>
        <v>729.33966094908465</v>
      </c>
      <c r="K38" s="229">
        <f t="shared" si="12"/>
        <v>732.98635925382996</v>
      </c>
      <c r="L38" s="229">
        <f t="shared" si="12"/>
        <v>736.65129105009896</v>
      </c>
      <c r="M38" s="229">
        <f t="shared" si="12"/>
        <v>740.33454750534941</v>
      </c>
      <c r="N38" s="229">
        <f t="shared" si="12"/>
        <v>744.03622024287608</v>
      </c>
      <c r="O38" s="229">
        <f t="shared" si="12"/>
        <v>747.75640134409036</v>
      </c>
      <c r="P38" s="229">
        <f t="shared" si="12"/>
        <v>751.49518335081075</v>
      </c>
      <c r="Q38" s="229">
        <f t="shared" si="12"/>
        <v>755.2526592675647</v>
      </c>
      <c r="R38" s="229">
        <f t="shared" si="12"/>
        <v>759.02892256390248</v>
      </c>
      <c r="S38" s="229">
        <f t="shared" si="12"/>
        <v>762.82406717672188</v>
      </c>
      <c r="T38" s="229">
        <f t="shared" si="12"/>
        <v>766.63818751260544</v>
      </c>
      <c r="U38" s="229">
        <f t="shared" si="12"/>
        <v>770.47137845016823</v>
      </c>
      <c r="V38" s="229">
        <f t="shared" si="12"/>
        <v>774.32373534241913</v>
      </c>
      <c r="W38" s="229">
        <f t="shared" si="12"/>
        <v>778.19535401913117</v>
      </c>
      <c r="X38" s="229">
        <f t="shared" si="12"/>
        <v>782.08633078922674</v>
      </c>
      <c r="Y38" s="229">
        <f t="shared" si="12"/>
        <v>785.99676244317277</v>
      </c>
      <c r="Z38" s="229">
        <f t="shared" si="12"/>
        <v>789.92674625538859</v>
      </c>
      <c r="AA38" s="229">
        <f t="shared" si="12"/>
        <v>793.87637998666537</v>
      </c>
      <c r="AB38" s="229">
        <f t="shared" si="12"/>
        <v>797.84576188659867</v>
      </c>
      <c r="AC38" s="229">
        <f t="shared" si="12"/>
        <v>801.83499069603158</v>
      </c>
      <c r="AD38" s="229">
        <f t="shared" si="12"/>
        <v>805.84416564951175</v>
      </c>
      <c r="AE38" s="229">
        <f t="shared" si="12"/>
        <v>809.87338647775914</v>
      </c>
      <c r="AF38" s="229">
        <f t="shared" si="12"/>
        <v>813.92275341014783</v>
      </c>
      <c r="AG38" s="229">
        <f t="shared" si="12"/>
        <v>817.9923671771985</v>
      </c>
      <c r="AH38" s="229">
        <f t="shared" si="12"/>
        <v>822.08232901308429</v>
      </c>
      <c r="AI38" s="229">
        <f t="shared" si="12"/>
        <v>826.19274065814966</v>
      </c>
      <c r="AJ38" s="229">
        <f t="shared" si="12"/>
        <v>830.32370436144026</v>
      </c>
      <c r="AK38" s="229">
        <f>SUM(G38:AJ38)</f>
        <v>23193.452156764357</v>
      </c>
      <c r="AL38" s="188"/>
    </row>
    <row r="39" spans="2:38" x14ac:dyDescent="0.3">
      <c r="B39" s="226"/>
      <c r="C39" s="198"/>
      <c r="D39" s="241"/>
      <c r="E39" s="244"/>
      <c r="F39" s="232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188"/>
    </row>
    <row r="40" spans="2:38" ht="15.6" x14ac:dyDescent="0.3">
      <c r="B40" s="222" t="s">
        <v>152</v>
      </c>
      <c r="C40" s="223"/>
      <c r="D40" s="223"/>
      <c r="E40" s="223"/>
      <c r="F40" s="224" t="s">
        <v>117</v>
      </c>
      <c r="G40" s="240">
        <f t="shared" ref="G40:AJ40" si="13">SUM(G36:G39)</f>
        <v>2874.0322483977129</v>
      </c>
      <c r="H40" s="240">
        <f t="shared" si="13"/>
        <v>2888.4024096397011</v>
      </c>
      <c r="I40" s="240">
        <f t="shared" si="13"/>
        <v>2902.8444216878993</v>
      </c>
      <c r="J40" s="240">
        <f t="shared" si="13"/>
        <v>2917.3586437963386</v>
      </c>
      <c r="K40" s="240">
        <f t="shared" si="13"/>
        <v>2931.9454370153198</v>
      </c>
      <c r="L40" s="240">
        <f t="shared" si="13"/>
        <v>2946.6051642003958</v>
      </c>
      <c r="M40" s="240">
        <f t="shared" si="13"/>
        <v>2961.3381900213976</v>
      </c>
      <c r="N40" s="240">
        <f t="shared" si="13"/>
        <v>2976.1448809715043</v>
      </c>
      <c r="O40" s="240">
        <f t="shared" si="13"/>
        <v>2991.0256053763615</v>
      </c>
      <c r="P40" s="240">
        <f t="shared" si="13"/>
        <v>3005.980733403243</v>
      </c>
      <c r="Q40" s="240">
        <f t="shared" si="13"/>
        <v>3021.0106370702588</v>
      </c>
      <c r="R40" s="240">
        <f t="shared" si="13"/>
        <v>3036.1156902556099</v>
      </c>
      <c r="S40" s="240">
        <f t="shared" si="13"/>
        <v>3051.2962687068875</v>
      </c>
      <c r="T40" s="240">
        <f t="shared" si="13"/>
        <v>3066.5527500504218</v>
      </c>
      <c r="U40" s="240">
        <f t="shared" si="13"/>
        <v>3081.8855138006729</v>
      </c>
      <c r="V40" s="240">
        <f t="shared" si="13"/>
        <v>3097.2949413696765</v>
      </c>
      <c r="W40" s="240">
        <f t="shared" si="13"/>
        <v>3112.7814160765247</v>
      </c>
      <c r="X40" s="240">
        <f t="shared" si="13"/>
        <v>3128.3453231569069</v>
      </c>
      <c r="Y40" s="240">
        <f t="shared" si="13"/>
        <v>3143.9870497726911</v>
      </c>
      <c r="Z40" s="240">
        <f t="shared" si="13"/>
        <v>3159.7069850215544</v>
      </c>
      <c r="AA40" s="240">
        <f t="shared" si="13"/>
        <v>3175.5055199466615</v>
      </c>
      <c r="AB40" s="240">
        <f t="shared" si="13"/>
        <v>3191.3830475463947</v>
      </c>
      <c r="AC40" s="240">
        <f t="shared" si="13"/>
        <v>3207.3399627841263</v>
      </c>
      <c r="AD40" s="240">
        <f t="shared" si="13"/>
        <v>3223.376662598047</v>
      </c>
      <c r="AE40" s="240">
        <f t="shared" si="13"/>
        <v>3239.4935459110366</v>
      </c>
      <c r="AF40" s="240">
        <f t="shared" si="13"/>
        <v>3255.6910136405913</v>
      </c>
      <c r="AG40" s="240">
        <f t="shared" si="13"/>
        <v>3271.969468708794</v>
      </c>
      <c r="AH40" s="240">
        <f t="shared" si="13"/>
        <v>3288.3293160523372</v>
      </c>
      <c r="AI40" s="240">
        <f t="shared" si="13"/>
        <v>3304.7709626325986</v>
      </c>
      <c r="AJ40" s="240">
        <f t="shared" si="13"/>
        <v>3321.2948174457611</v>
      </c>
      <c r="AK40" s="240">
        <f>SUM(G40:AJ40)</f>
        <v>92773.808627057428</v>
      </c>
      <c r="AL40" s="225"/>
    </row>
    <row r="41" spans="2:38" x14ac:dyDescent="0.3">
      <c r="B41" s="188"/>
      <c r="C41" s="188"/>
      <c r="D41" s="188"/>
      <c r="E41" s="188"/>
      <c r="F41" s="188"/>
      <c r="G41" s="188"/>
      <c r="H41" s="188"/>
      <c r="I41" s="188"/>
      <c r="J41" s="188"/>
      <c r="K41" s="188"/>
      <c r="L41" s="188"/>
      <c r="M41" s="188"/>
      <c r="N41" s="188"/>
      <c r="O41" s="188"/>
      <c r="P41" s="188"/>
      <c r="Q41" s="188"/>
      <c r="R41" s="188"/>
      <c r="S41" s="188"/>
      <c r="T41" s="188"/>
      <c r="U41" s="188"/>
      <c r="V41" s="188"/>
      <c r="W41" s="188"/>
      <c r="X41" s="188"/>
      <c r="Y41" s="188"/>
      <c r="Z41" s="188"/>
      <c r="AA41" s="188"/>
      <c r="AB41" s="188"/>
      <c r="AC41" s="188"/>
      <c r="AD41" s="188"/>
      <c r="AE41" s="188"/>
      <c r="AF41" s="188"/>
      <c r="AG41" s="188"/>
      <c r="AH41" s="188"/>
      <c r="AI41" s="188"/>
      <c r="AJ41" s="188"/>
      <c r="AK41" s="188"/>
      <c r="AL41" s="188"/>
    </row>
    <row r="42" spans="2:38" ht="15.6" x14ac:dyDescent="0.3">
      <c r="B42" s="222" t="s">
        <v>153</v>
      </c>
      <c r="C42" s="223"/>
      <c r="D42" s="223"/>
      <c r="E42" s="223"/>
      <c r="F42" s="224" t="s">
        <v>117</v>
      </c>
      <c r="G42" s="240">
        <f t="shared" ref="G42:AJ42" si="14">G35-G40</f>
        <v>12348.75856061551</v>
      </c>
      <c r="H42" s="240">
        <f t="shared" si="14"/>
        <v>12334.388399373522</v>
      </c>
      <c r="I42" s="240">
        <f t="shared" si="14"/>
        <v>12319.946387325323</v>
      </c>
      <c r="J42" s="240">
        <f t="shared" si="14"/>
        <v>12305.432165216884</v>
      </c>
      <c r="K42" s="240">
        <f t="shared" si="14"/>
        <v>12290.845371997902</v>
      </c>
      <c r="L42" s="240">
        <f t="shared" si="14"/>
        <v>12276.185644812827</v>
      </c>
      <c r="M42" s="240">
        <f t="shared" si="14"/>
        <v>12261.452618991825</v>
      </c>
      <c r="N42" s="240">
        <f t="shared" si="14"/>
        <v>12246.645928041718</v>
      </c>
      <c r="O42" s="240">
        <f t="shared" si="14"/>
        <v>12231.76520363686</v>
      </c>
      <c r="P42" s="240">
        <f t="shared" si="14"/>
        <v>12216.810075609979</v>
      </c>
      <c r="Q42" s="240">
        <f t="shared" si="14"/>
        <v>12201.780171942963</v>
      </c>
      <c r="R42" s="240">
        <f t="shared" si="14"/>
        <v>12186.675118757612</v>
      </c>
      <c r="S42" s="240">
        <f t="shared" si="14"/>
        <v>12171.494540306336</v>
      </c>
      <c r="T42" s="240">
        <f t="shared" si="14"/>
        <v>12156.238058962801</v>
      </c>
      <c r="U42" s="240">
        <f t="shared" si="14"/>
        <v>12140.905295212549</v>
      </c>
      <c r="V42" s="240">
        <f t="shared" si="14"/>
        <v>12125.495867643545</v>
      </c>
      <c r="W42" s="240">
        <f t="shared" si="14"/>
        <v>12110.009392936698</v>
      </c>
      <c r="X42" s="240">
        <f t="shared" si="14"/>
        <v>12094.445485856315</v>
      </c>
      <c r="Y42" s="240">
        <f t="shared" si="14"/>
        <v>12078.803759240531</v>
      </c>
      <c r="Z42" s="240">
        <f t="shared" si="14"/>
        <v>12063.083823991668</v>
      </c>
      <c r="AA42" s="240">
        <f t="shared" si="14"/>
        <v>12047.28528906656</v>
      </c>
      <c r="AB42" s="240">
        <f t="shared" si="14"/>
        <v>12031.407761466828</v>
      </c>
      <c r="AC42" s="240">
        <f t="shared" si="14"/>
        <v>12015.450846229096</v>
      </c>
      <c r="AD42" s="240">
        <f t="shared" si="14"/>
        <v>11999.414146415176</v>
      </c>
      <c r="AE42" s="240">
        <f t="shared" si="14"/>
        <v>11983.297263102186</v>
      </c>
      <c r="AF42" s="240">
        <f t="shared" si="14"/>
        <v>11967.099795372631</v>
      </c>
      <c r="AG42" s="240">
        <f t="shared" si="14"/>
        <v>11950.821340304428</v>
      </c>
      <c r="AH42" s="240">
        <f t="shared" si="14"/>
        <v>11934.461492960885</v>
      </c>
      <c r="AI42" s="240">
        <f t="shared" si="14"/>
        <v>11918.019846380623</v>
      </c>
      <c r="AJ42" s="240">
        <f t="shared" si="14"/>
        <v>11901.495991567461</v>
      </c>
      <c r="AK42" s="240">
        <f>SUM(G42:AJ42)</f>
        <v>363909.91564333922</v>
      </c>
      <c r="AL42" s="225"/>
    </row>
    <row r="43" spans="2:38" x14ac:dyDescent="0.3">
      <c r="B43" s="188"/>
      <c r="C43" s="188"/>
      <c r="D43" s="188"/>
      <c r="E43" s="188"/>
      <c r="F43" s="188"/>
      <c r="G43" s="188"/>
      <c r="H43" s="188"/>
      <c r="I43" s="188"/>
      <c r="J43" s="188"/>
      <c r="K43" s="188"/>
      <c r="L43" s="188"/>
      <c r="M43" s="188"/>
      <c r="N43" s="188"/>
      <c r="O43" s="188"/>
      <c r="P43" s="188"/>
      <c r="Q43" s="188"/>
      <c r="R43" s="188"/>
      <c r="S43" s="188"/>
      <c r="T43" s="188"/>
      <c r="U43" s="188"/>
      <c r="V43" s="188"/>
      <c r="W43" s="188"/>
      <c r="X43" s="188"/>
      <c r="Y43" s="188"/>
      <c r="Z43" s="188"/>
      <c r="AA43" s="188"/>
      <c r="AB43" s="188"/>
      <c r="AC43" s="188"/>
      <c r="AD43" s="188"/>
      <c r="AE43" s="188"/>
      <c r="AF43" s="188"/>
      <c r="AG43" s="188"/>
      <c r="AH43" s="188"/>
      <c r="AI43" s="188"/>
      <c r="AJ43" s="188"/>
      <c r="AK43" s="188"/>
      <c r="AL43" s="188"/>
    </row>
    <row r="44" spans="2:38" x14ac:dyDescent="0.3">
      <c r="B44" s="226" t="s">
        <v>154</v>
      </c>
      <c r="C44" s="226"/>
      <c r="D44" s="226"/>
      <c r="E44" s="226"/>
      <c r="F44" s="232" t="s">
        <v>117</v>
      </c>
      <c r="G44" s="229">
        <f t="shared" ref="G44:AJ44" si="15">IF(G23=$E$15,$I$3/12*11,$I$3)</f>
        <v>0</v>
      </c>
      <c r="H44" s="229">
        <f t="shared" si="15"/>
        <v>0</v>
      </c>
      <c r="I44" s="229">
        <f t="shared" si="15"/>
        <v>0</v>
      </c>
      <c r="J44" s="229">
        <f t="shared" si="15"/>
        <v>0</v>
      </c>
      <c r="K44" s="229">
        <f t="shared" si="15"/>
        <v>0</v>
      </c>
      <c r="L44" s="229">
        <f t="shared" si="15"/>
        <v>0</v>
      </c>
      <c r="M44" s="229">
        <f t="shared" si="15"/>
        <v>0</v>
      </c>
      <c r="N44" s="229">
        <f t="shared" si="15"/>
        <v>0</v>
      </c>
      <c r="O44" s="229">
        <f t="shared" si="15"/>
        <v>0</v>
      </c>
      <c r="P44" s="229">
        <f t="shared" si="15"/>
        <v>0</v>
      </c>
      <c r="Q44" s="229">
        <f t="shared" si="15"/>
        <v>0</v>
      </c>
      <c r="R44" s="229">
        <f t="shared" si="15"/>
        <v>0</v>
      </c>
      <c r="S44" s="229">
        <f t="shared" si="15"/>
        <v>0</v>
      </c>
      <c r="T44" s="229">
        <f t="shared" si="15"/>
        <v>0</v>
      </c>
      <c r="U44" s="229">
        <f t="shared" si="15"/>
        <v>0</v>
      </c>
      <c r="V44" s="229">
        <f t="shared" si="15"/>
        <v>0</v>
      </c>
      <c r="W44" s="229">
        <f t="shared" si="15"/>
        <v>0</v>
      </c>
      <c r="X44" s="229">
        <f t="shared" si="15"/>
        <v>0</v>
      </c>
      <c r="Y44" s="229">
        <f t="shared" si="15"/>
        <v>0</v>
      </c>
      <c r="Z44" s="229">
        <f t="shared" si="15"/>
        <v>0</v>
      </c>
      <c r="AA44" s="229">
        <f t="shared" si="15"/>
        <v>0</v>
      </c>
      <c r="AB44" s="229">
        <f t="shared" si="15"/>
        <v>0</v>
      </c>
      <c r="AC44" s="229">
        <f t="shared" si="15"/>
        <v>0</v>
      </c>
      <c r="AD44" s="229">
        <f t="shared" si="15"/>
        <v>0</v>
      </c>
      <c r="AE44" s="229">
        <f t="shared" si="15"/>
        <v>0</v>
      </c>
      <c r="AF44" s="229">
        <f t="shared" si="15"/>
        <v>0</v>
      </c>
      <c r="AG44" s="229">
        <f t="shared" si="15"/>
        <v>0</v>
      </c>
      <c r="AH44" s="229">
        <f t="shared" si="15"/>
        <v>0</v>
      </c>
      <c r="AI44" s="229">
        <f t="shared" si="15"/>
        <v>0</v>
      </c>
      <c r="AJ44" s="229">
        <f t="shared" si="15"/>
        <v>0</v>
      </c>
      <c r="AK44" s="229">
        <v>0</v>
      </c>
      <c r="AL44" s="188"/>
    </row>
    <row r="45" spans="2:38" x14ac:dyDescent="0.3">
      <c r="B45" s="226" t="s">
        <v>155</v>
      </c>
      <c r="C45" s="226"/>
      <c r="D45" s="226"/>
      <c r="E45" s="226"/>
      <c r="F45" s="232" t="s">
        <v>117</v>
      </c>
      <c r="G45" s="229">
        <f>$C$10/$E$10</f>
        <v>9570.3977793376343</v>
      </c>
      <c r="H45" s="229">
        <f t="shared" ref="H45:AJ45" si="16">$C$10/$E$10</f>
        <v>9570.3977793376343</v>
      </c>
      <c r="I45" s="229">
        <f t="shared" si="16"/>
        <v>9570.3977793376343</v>
      </c>
      <c r="J45" s="229">
        <f t="shared" si="16"/>
        <v>9570.3977793376343</v>
      </c>
      <c r="K45" s="229">
        <f t="shared" si="16"/>
        <v>9570.3977793376343</v>
      </c>
      <c r="L45" s="229">
        <f t="shared" si="16"/>
        <v>9570.3977793376343</v>
      </c>
      <c r="M45" s="229">
        <f t="shared" si="16"/>
        <v>9570.3977793376343</v>
      </c>
      <c r="N45" s="229">
        <f t="shared" si="16"/>
        <v>9570.3977793376343</v>
      </c>
      <c r="O45" s="229">
        <f t="shared" si="16"/>
        <v>9570.3977793376343</v>
      </c>
      <c r="P45" s="229">
        <f t="shared" si="16"/>
        <v>9570.3977793376343</v>
      </c>
      <c r="Q45" s="229">
        <f t="shared" si="16"/>
        <v>9570.3977793376343</v>
      </c>
      <c r="R45" s="229">
        <f t="shared" si="16"/>
        <v>9570.3977793376343</v>
      </c>
      <c r="S45" s="229">
        <f t="shared" si="16"/>
        <v>9570.3977793376343</v>
      </c>
      <c r="T45" s="229">
        <f t="shared" si="16"/>
        <v>9570.3977793376343</v>
      </c>
      <c r="U45" s="229">
        <f t="shared" si="16"/>
        <v>9570.3977793376343</v>
      </c>
      <c r="V45" s="229">
        <f t="shared" si="16"/>
        <v>9570.3977793376343</v>
      </c>
      <c r="W45" s="229">
        <f t="shared" si="16"/>
        <v>9570.3977793376343</v>
      </c>
      <c r="X45" s="229">
        <f t="shared" si="16"/>
        <v>9570.3977793376343</v>
      </c>
      <c r="Y45" s="229">
        <f t="shared" si="16"/>
        <v>9570.3977793376343</v>
      </c>
      <c r="Z45" s="229">
        <f t="shared" si="16"/>
        <v>9570.3977793376343</v>
      </c>
      <c r="AA45" s="229">
        <f t="shared" si="16"/>
        <v>9570.3977793376343</v>
      </c>
      <c r="AB45" s="229">
        <f t="shared" si="16"/>
        <v>9570.3977793376343</v>
      </c>
      <c r="AC45" s="229">
        <f t="shared" si="16"/>
        <v>9570.3977793376343</v>
      </c>
      <c r="AD45" s="229">
        <f t="shared" si="16"/>
        <v>9570.3977793376343</v>
      </c>
      <c r="AE45" s="229">
        <f t="shared" si="16"/>
        <v>9570.3977793376343</v>
      </c>
      <c r="AF45" s="229">
        <f t="shared" si="16"/>
        <v>9570.3977793376343</v>
      </c>
      <c r="AG45" s="229">
        <f t="shared" si="16"/>
        <v>9570.3977793376343</v>
      </c>
      <c r="AH45" s="229">
        <f t="shared" si="16"/>
        <v>9570.3977793376343</v>
      </c>
      <c r="AI45" s="229">
        <f t="shared" si="16"/>
        <v>9570.3977793376343</v>
      </c>
      <c r="AJ45" s="229">
        <f t="shared" si="16"/>
        <v>9570.3977793376343</v>
      </c>
      <c r="AK45" s="229">
        <v>0</v>
      </c>
      <c r="AL45" s="188"/>
    </row>
    <row r="46" spans="2:38" x14ac:dyDescent="0.3">
      <c r="B46" s="226"/>
      <c r="C46" s="226"/>
      <c r="D46" s="226"/>
      <c r="E46" s="226"/>
      <c r="F46" s="232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188"/>
    </row>
    <row r="47" spans="2:38" x14ac:dyDescent="0.3">
      <c r="B47" s="188"/>
      <c r="C47" s="188"/>
      <c r="D47" s="188"/>
      <c r="E47" s="188"/>
      <c r="F47" s="188"/>
      <c r="G47" s="188"/>
      <c r="H47" s="188"/>
      <c r="I47" s="188"/>
      <c r="J47" s="188"/>
      <c r="K47" s="188"/>
      <c r="L47" s="188"/>
      <c r="M47" s="188"/>
      <c r="N47" s="188"/>
      <c r="O47" s="188"/>
      <c r="P47" s="188"/>
      <c r="Q47" s="188"/>
      <c r="R47" s="188"/>
      <c r="S47" s="188"/>
      <c r="T47" s="188"/>
      <c r="U47" s="188"/>
      <c r="V47" s="188"/>
      <c r="W47" s="188"/>
      <c r="X47" s="188"/>
      <c r="Y47" s="188"/>
      <c r="Z47" s="188"/>
      <c r="AA47" s="188"/>
      <c r="AB47" s="188"/>
      <c r="AC47" s="188"/>
      <c r="AD47" s="188"/>
      <c r="AE47" s="188"/>
      <c r="AF47" s="188"/>
      <c r="AG47" s="188"/>
      <c r="AH47" s="188"/>
      <c r="AI47" s="188"/>
      <c r="AJ47" s="188"/>
      <c r="AK47" s="188"/>
      <c r="AL47" s="188"/>
    </row>
    <row r="48" spans="2:38" ht="15.6" x14ac:dyDescent="0.3">
      <c r="B48" s="222" t="s">
        <v>156</v>
      </c>
      <c r="C48" s="223"/>
      <c r="D48" s="223"/>
      <c r="E48" s="223"/>
      <c r="F48" s="224" t="s">
        <v>117</v>
      </c>
      <c r="G48" s="266">
        <f>G42-G45</f>
        <v>2778.3607812778755</v>
      </c>
      <c r="H48" s="266">
        <f t="shared" ref="H48:AJ48" si="17">H42-H45</f>
        <v>2763.9906200358873</v>
      </c>
      <c r="I48" s="266">
        <f t="shared" si="17"/>
        <v>2749.5486079876882</v>
      </c>
      <c r="J48" s="266">
        <f t="shared" si="17"/>
        <v>2735.0343858792494</v>
      </c>
      <c r="K48" s="266">
        <f t="shared" si="17"/>
        <v>2720.4475926602681</v>
      </c>
      <c r="L48" s="266">
        <f t="shared" si="17"/>
        <v>2705.787865475193</v>
      </c>
      <c r="M48" s="266">
        <f t="shared" si="17"/>
        <v>2691.0548396541908</v>
      </c>
      <c r="N48" s="266">
        <f t="shared" si="17"/>
        <v>2676.2481487040841</v>
      </c>
      <c r="O48" s="266">
        <f t="shared" si="17"/>
        <v>2661.3674242992256</v>
      </c>
      <c r="P48" s="266">
        <f t="shared" si="17"/>
        <v>2646.412296272345</v>
      </c>
      <c r="Q48" s="266">
        <f t="shared" si="17"/>
        <v>2631.3823926053283</v>
      </c>
      <c r="R48" s="266">
        <f t="shared" si="17"/>
        <v>2616.2773394199776</v>
      </c>
      <c r="S48" s="266">
        <f t="shared" si="17"/>
        <v>2601.0967609687013</v>
      </c>
      <c r="T48" s="266">
        <f t="shared" si="17"/>
        <v>2585.8402796251667</v>
      </c>
      <c r="U48" s="266">
        <f t="shared" si="17"/>
        <v>2570.507515874915</v>
      </c>
      <c r="V48" s="266">
        <f t="shared" si="17"/>
        <v>2555.098088305911</v>
      </c>
      <c r="W48" s="266">
        <f t="shared" si="17"/>
        <v>2539.6116135990633</v>
      </c>
      <c r="X48" s="266">
        <f t="shared" si="17"/>
        <v>2524.0477065186806</v>
      </c>
      <c r="Y48" s="266">
        <f t="shared" si="17"/>
        <v>2508.4059799028964</v>
      </c>
      <c r="Z48" s="266">
        <f t="shared" si="17"/>
        <v>2492.686044654034</v>
      </c>
      <c r="AA48" s="266">
        <f t="shared" si="17"/>
        <v>2476.8875097289256</v>
      </c>
      <c r="AB48" s="266">
        <f t="shared" si="17"/>
        <v>2461.0099821291933</v>
      </c>
      <c r="AC48" s="266">
        <f t="shared" si="17"/>
        <v>2445.0530668914616</v>
      </c>
      <c r="AD48" s="266">
        <f t="shared" si="17"/>
        <v>2429.0163670775419</v>
      </c>
      <c r="AE48" s="266">
        <f t="shared" si="17"/>
        <v>2412.8994837645514</v>
      </c>
      <c r="AF48" s="266">
        <f t="shared" si="17"/>
        <v>2396.7020160349966</v>
      </c>
      <c r="AG48" s="266">
        <f t="shared" si="17"/>
        <v>2380.423560966794</v>
      </c>
      <c r="AH48" s="266">
        <f t="shared" si="17"/>
        <v>2364.0637136232508</v>
      </c>
      <c r="AI48" s="266">
        <f t="shared" si="17"/>
        <v>2347.6220670429884</v>
      </c>
      <c r="AJ48" s="266">
        <f t="shared" si="17"/>
        <v>2331.0982122298265</v>
      </c>
      <c r="AK48" s="266">
        <f>SUM(G48:AJ48)</f>
        <v>76797.98226321023</v>
      </c>
      <c r="AL48" s="225"/>
    </row>
    <row r="49" spans="2:38" x14ac:dyDescent="0.3">
      <c r="B49" s="188"/>
      <c r="C49" s="188"/>
      <c r="D49" s="188"/>
      <c r="E49" s="188"/>
      <c r="F49" s="188"/>
      <c r="G49" s="188"/>
      <c r="H49" s="188"/>
      <c r="I49" s="188"/>
      <c r="J49" s="188"/>
      <c r="K49" s="188"/>
      <c r="L49" s="188"/>
      <c r="M49" s="188"/>
      <c r="N49" s="188"/>
      <c r="O49" s="188"/>
      <c r="P49" s="188"/>
      <c r="Q49" s="188"/>
      <c r="R49" s="188"/>
      <c r="S49" s="188"/>
      <c r="T49" s="188"/>
      <c r="U49" s="188"/>
      <c r="V49" s="188"/>
      <c r="W49" s="188"/>
      <c r="X49" s="188"/>
      <c r="Y49" s="188"/>
      <c r="Z49" s="188"/>
      <c r="AA49" s="188"/>
      <c r="AB49" s="188"/>
      <c r="AC49" s="188"/>
      <c r="AD49" s="188"/>
      <c r="AE49" s="188"/>
      <c r="AF49" s="188"/>
      <c r="AG49" s="188"/>
      <c r="AH49" s="188"/>
      <c r="AI49" s="188"/>
      <c r="AJ49" s="188"/>
      <c r="AK49" s="188"/>
      <c r="AL49" s="188"/>
    </row>
    <row r="50" spans="2:38" x14ac:dyDescent="0.3">
      <c r="B50" s="226" t="s">
        <v>157</v>
      </c>
      <c r="C50" s="226"/>
      <c r="D50" s="226"/>
      <c r="E50" s="226"/>
      <c r="F50" s="228" t="s">
        <v>117</v>
      </c>
      <c r="G50" s="229">
        <f t="shared" ref="G50:AJ50" si="18">G48*$I$8</f>
        <v>666.80658750669011</v>
      </c>
      <c r="H50" s="229">
        <f t="shared" si="18"/>
        <v>663.35774880861288</v>
      </c>
      <c r="I50" s="229">
        <f t="shared" si="18"/>
        <v>659.8916659170452</v>
      </c>
      <c r="J50" s="229">
        <f t="shared" si="18"/>
        <v>656.40825261101986</v>
      </c>
      <c r="K50" s="229">
        <f t="shared" si="18"/>
        <v>652.90742223846428</v>
      </c>
      <c r="L50" s="229">
        <f t="shared" si="18"/>
        <v>649.38908771404635</v>
      </c>
      <c r="M50" s="229">
        <f t="shared" si="18"/>
        <v>645.85316151700579</v>
      </c>
      <c r="N50" s="229">
        <f t="shared" si="18"/>
        <v>642.29955568898015</v>
      </c>
      <c r="O50" s="229">
        <f t="shared" si="18"/>
        <v>638.72818183181414</v>
      </c>
      <c r="P50" s="229">
        <f t="shared" si="18"/>
        <v>635.13895110536282</v>
      </c>
      <c r="Q50" s="229">
        <f t="shared" si="18"/>
        <v>631.53177422527881</v>
      </c>
      <c r="R50" s="229">
        <f t="shared" si="18"/>
        <v>627.90656146079459</v>
      </c>
      <c r="S50" s="229">
        <f t="shared" si="18"/>
        <v>624.26322263248835</v>
      </c>
      <c r="T50" s="229">
        <f t="shared" si="18"/>
        <v>620.60166711004001</v>
      </c>
      <c r="U50" s="229">
        <f t="shared" si="18"/>
        <v>616.92180380997956</v>
      </c>
      <c r="V50" s="229">
        <f t="shared" si="18"/>
        <v>613.22354119341867</v>
      </c>
      <c r="W50" s="229">
        <f t="shared" si="18"/>
        <v>609.50678726377521</v>
      </c>
      <c r="X50" s="229">
        <f t="shared" si="18"/>
        <v>605.77144956448331</v>
      </c>
      <c r="Y50" s="229">
        <f t="shared" si="18"/>
        <v>602.01743517669513</v>
      </c>
      <c r="Z50" s="229">
        <f t="shared" si="18"/>
        <v>598.24465071696818</v>
      </c>
      <c r="AA50" s="229">
        <f t="shared" si="18"/>
        <v>594.45300233494208</v>
      </c>
      <c r="AB50" s="229">
        <f t="shared" si="18"/>
        <v>590.64239571100632</v>
      </c>
      <c r="AC50" s="229">
        <f t="shared" si="18"/>
        <v>586.81273605395074</v>
      </c>
      <c r="AD50" s="229">
        <f t="shared" si="18"/>
        <v>582.96392809861004</v>
      </c>
      <c r="AE50" s="229">
        <f t="shared" si="18"/>
        <v>579.09587610349229</v>
      </c>
      <c r="AF50" s="229">
        <f t="shared" si="18"/>
        <v>575.20848384839917</v>
      </c>
      <c r="AG50" s="229">
        <f t="shared" si="18"/>
        <v>571.30165463203048</v>
      </c>
      <c r="AH50" s="229">
        <f t="shared" si="18"/>
        <v>567.3752912695802</v>
      </c>
      <c r="AI50" s="229">
        <f t="shared" si="18"/>
        <v>563.42929609031717</v>
      </c>
      <c r="AJ50" s="229">
        <f t="shared" si="18"/>
        <v>559.46357093515837</v>
      </c>
      <c r="AK50" s="229">
        <f>SUM(G50:AJ50)</f>
        <v>18431.51574317045</v>
      </c>
      <c r="AL50" s="188"/>
    </row>
    <row r="51" spans="2:38" x14ac:dyDescent="0.3">
      <c r="B51" s="226" t="s">
        <v>158</v>
      </c>
      <c r="C51" s="226"/>
      <c r="D51" s="226"/>
      <c r="E51" s="226"/>
      <c r="F51" s="228" t="s">
        <v>117</v>
      </c>
      <c r="G51" s="229">
        <f t="shared" ref="G51:AJ51" si="19">G48*$I$9</f>
        <v>108.35607046983715</v>
      </c>
      <c r="H51" s="229">
        <f t="shared" si="19"/>
        <v>107.79563418139961</v>
      </c>
      <c r="I51" s="229">
        <f t="shared" si="19"/>
        <v>107.23239571151984</v>
      </c>
      <c r="J51" s="229">
        <f t="shared" si="19"/>
        <v>106.66634104929072</v>
      </c>
      <c r="K51" s="229">
        <f t="shared" si="19"/>
        <v>106.09745611375045</v>
      </c>
      <c r="L51" s="229">
        <f t="shared" si="19"/>
        <v>105.52572675353252</v>
      </c>
      <c r="M51" s="229">
        <f t="shared" si="19"/>
        <v>104.95113874651344</v>
      </c>
      <c r="N51" s="229">
        <f t="shared" si="19"/>
        <v>104.37367779945927</v>
      </c>
      <c r="O51" s="229">
        <f t="shared" si="19"/>
        <v>103.7933295476698</v>
      </c>
      <c r="P51" s="229">
        <f t="shared" si="19"/>
        <v>103.21007955462146</v>
      </c>
      <c r="Q51" s="229">
        <f t="shared" si="19"/>
        <v>102.62391331160781</v>
      </c>
      <c r="R51" s="229">
        <f t="shared" si="19"/>
        <v>102.03481623737913</v>
      </c>
      <c r="S51" s="229">
        <f t="shared" si="19"/>
        <v>101.44277367777936</v>
      </c>
      <c r="T51" s="229">
        <f t="shared" si="19"/>
        <v>100.84777090538149</v>
      </c>
      <c r="U51" s="229">
        <f t="shared" si="19"/>
        <v>100.24979311912169</v>
      </c>
      <c r="V51" s="229">
        <f t="shared" si="19"/>
        <v>99.648825443930534</v>
      </c>
      <c r="W51" s="229">
        <f t="shared" si="19"/>
        <v>99.044852930363461</v>
      </c>
      <c r="X51" s="229">
        <f t="shared" si="19"/>
        <v>98.437860554228536</v>
      </c>
      <c r="Y51" s="229">
        <f t="shared" si="19"/>
        <v>97.827833216212966</v>
      </c>
      <c r="Z51" s="229">
        <f t="shared" si="19"/>
        <v>97.214755741507332</v>
      </c>
      <c r="AA51" s="229">
        <f t="shared" si="19"/>
        <v>96.598612879428103</v>
      </c>
      <c r="AB51" s="229">
        <f t="shared" si="19"/>
        <v>95.979389303038545</v>
      </c>
      <c r="AC51" s="229">
        <f t="shared" si="19"/>
        <v>95.357069608767006</v>
      </c>
      <c r="AD51" s="229">
        <f t="shared" si="19"/>
        <v>94.731638316024132</v>
      </c>
      <c r="AE51" s="229">
        <f t="shared" si="19"/>
        <v>94.103079866817509</v>
      </c>
      <c r="AF51" s="229">
        <f t="shared" si="19"/>
        <v>93.471378625364864</v>
      </c>
      <c r="AG51" s="229">
        <f t="shared" si="19"/>
        <v>92.836518877704961</v>
      </c>
      <c r="AH51" s="229">
        <f t="shared" si="19"/>
        <v>92.198484831306786</v>
      </c>
      <c r="AI51" s="229">
        <f t="shared" si="19"/>
        <v>91.557260614676551</v>
      </c>
      <c r="AJ51" s="229">
        <f t="shared" si="19"/>
        <v>90.912830276963234</v>
      </c>
      <c r="AK51" s="229">
        <f>SUM(G51:AJ51)</f>
        <v>2995.1213082651975</v>
      </c>
      <c r="AL51" s="188"/>
    </row>
    <row r="52" spans="2:38" ht="16.8" x14ac:dyDescent="0.4">
      <c r="B52" s="226" t="s">
        <v>130</v>
      </c>
      <c r="C52" s="226"/>
      <c r="D52" s="245"/>
      <c r="E52" s="246">
        <f>+C7/2.1*0.02*1.05*65*I10*0.05</f>
        <v>98.910061049454455</v>
      </c>
      <c r="F52" s="228" t="s">
        <v>117</v>
      </c>
      <c r="G52" s="229">
        <f t="shared" ref="G52:AJ52" si="20">$E$52</f>
        <v>98.910061049454455</v>
      </c>
      <c r="H52" s="229">
        <f t="shared" si="20"/>
        <v>98.910061049454455</v>
      </c>
      <c r="I52" s="229">
        <f t="shared" si="20"/>
        <v>98.910061049454455</v>
      </c>
      <c r="J52" s="229">
        <f t="shared" si="20"/>
        <v>98.910061049454455</v>
      </c>
      <c r="K52" s="229">
        <f t="shared" si="20"/>
        <v>98.910061049454455</v>
      </c>
      <c r="L52" s="229">
        <f t="shared" si="20"/>
        <v>98.910061049454455</v>
      </c>
      <c r="M52" s="229">
        <f t="shared" si="20"/>
        <v>98.910061049454455</v>
      </c>
      <c r="N52" s="229">
        <f t="shared" si="20"/>
        <v>98.910061049454455</v>
      </c>
      <c r="O52" s="229">
        <f t="shared" si="20"/>
        <v>98.910061049454455</v>
      </c>
      <c r="P52" s="229">
        <f t="shared" si="20"/>
        <v>98.910061049454455</v>
      </c>
      <c r="Q52" s="229">
        <f t="shared" si="20"/>
        <v>98.910061049454455</v>
      </c>
      <c r="R52" s="229">
        <f t="shared" si="20"/>
        <v>98.910061049454455</v>
      </c>
      <c r="S52" s="229">
        <f t="shared" si="20"/>
        <v>98.910061049454455</v>
      </c>
      <c r="T52" s="229">
        <f t="shared" si="20"/>
        <v>98.910061049454455</v>
      </c>
      <c r="U52" s="229">
        <f t="shared" si="20"/>
        <v>98.910061049454455</v>
      </c>
      <c r="V52" s="229">
        <f t="shared" si="20"/>
        <v>98.910061049454455</v>
      </c>
      <c r="W52" s="229">
        <f t="shared" si="20"/>
        <v>98.910061049454455</v>
      </c>
      <c r="X52" s="229">
        <f t="shared" si="20"/>
        <v>98.910061049454455</v>
      </c>
      <c r="Y52" s="229">
        <f t="shared" si="20"/>
        <v>98.910061049454455</v>
      </c>
      <c r="Z52" s="229">
        <f t="shared" si="20"/>
        <v>98.910061049454455</v>
      </c>
      <c r="AA52" s="229">
        <f t="shared" si="20"/>
        <v>98.910061049454455</v>
      </c>
      <c r="AB52" s="229">
        <f t="shared" si="20"/>
        <v>98.910061049454455</v>
      </c>
      <c r="AC52" s="229">
        <f t="shared" si="20"/>
        <v>98.910061049454455</v>
      </c>
      <c r="AD52" s="229">
        <f t="shared" si="20"/>
        <v>98.910061049454455</v>
      </c>
      <c r="AE52" s="229">
        <f t="shared" si="20"/>
        <v>98.910061049454455</v>
      </c>
      <c r="AF52" s="229">
        <f t="shared" si="20"/>
        <v>98.910061049454455</v>
      </c>
      <c r="AG52" s="229">
        <f t="shared" si="20"/>
        <v>98.910061049454455</v>
      </c>
      <c r="AH52" s="229">
        <f t="shared" si="20"/>
        <v>98.910061049454455</v>
      </c>
      <c r="AI52" s="229">
        <f t="shared" si="20"/>
        <v>98.910061049454455</v>
      </c>
      <c r="AJ52" s="229">
        <f t="shared" si="20"/>
        <v>98.910061049454455</v>
      </c>
      <c r="AK52" s="229">
        <f>SUM(G52:AJ52)</f>
        <v>2967.3018314836327</v>
      </c>
      <c r="AL52" s="188"/>
    </row>
    <row r="53" spans="2:38" x14ac:dyDescent="0.3">
      <c r="B53" s="188"/>
      <c r="C53" s="188"/>
      <c r="D53" s="188"/>
      <c r="E53" s="188"/>
      <c r="F53" s="188"/>
      <c r="G53" s="188"/>
      <c r="H53" s="188"/>
      <c r="I53" s="188"/>
      <c r="J53" s="188"/>
      <c r="K53" s="188"/>
      <c r="L53" s="188"/>
      <c r="M53" s="188"/>
      <c r="N53" s="188"/>
      <c r="O53" s="188"/>
      <c r="P53" s="188"/>
      <c r="Q53" s="188"/>
      <c r="R53" s="188"/>
      <c r="S53" s="188"/>
      <c r="T53" s="188"/>
      <c r="U53" s="188"/>
      <c r="V53" s="188"/>
      <c r="W53" s="188"/>
      <c r="X53" s="188"/>
      <c r="Y53" s="188"/>
      <c r="Z53" s="188"/>
      <c r="AA53" s="188"/>
      <c r="AB53" s="188"/>
      <c r="AC53" s="188"/>
      <c r="AD53" s="188"/>
      <c r="AE53" s="188"/>
      <c r="AF53" s="188"/>
      <c r="AG53" s="188"/>
      <c r="AH53" s="188"/>
      <c r="AI53" s="188"/>
      <c r="AJ53" s="188"/>
      <c r="AK53" s="188"/>
      <c r="AL53" s="188"/>
    </row>
    <row r="54" spans="2:38" ht="15.6" x14ac:dyDescent="0.3">
      <c r="B54" s="222" t="s">
        <v>159</v>
      </c>
      <c r="C54" s="223"/>
      <c r="D54" s="223"/>
      <c r="E54" s="223"/>
      <c r="F54" s="247">
        <f>-C10</f>
        <v>-287111.93338012905</v>
      </c>
      <c r="G54" s="240">
        <f>G42-G50-G51-G52</f>
        <v>11474.685841589528</v>
      </c>
      <c r="H54" s="240">
        <f t="shared" ref="H54:AJ54" si="21">H42-H50-H51-H52</f>
        <v>11464.324955334056</v>
      </c>
      <c r="I54" s="240">
        <f t="shared" si="21"/>
        <v>11453.912264647302</v>
      </c>
      <c r="J54" s="240">
        <f t="shared" si="21"/>
        <v>11443.447510507118</v>
      </c>
      <c r="K54" s="240">
        <f t="shared" si="21"/>
        <v>11432.930432596233</v>
      </c>
      <c r="L54" s="240">
        <f t="shared" si="21"/>
        <v>11422.360769295794</v>
      </c>
      <c r="M54" s="240">
        <f t="shared" si="21"/>
        <v>11411.738257678851</v>
      </c>
      <c r="N54" s="240">
        <f t="shared" si="21"/>
        <v>11401.062633503823</v>
      </c>
      <c r="O54" s="240">
        <f t="shared" si="21"/>
        <v>11390.333631207921</v>
      </c>
      <c r="P54" s="240">
        <f t="shared" si="21"/>
        <v>11379.550983900541</v>
      </c>
      <c r="Q54" s="240">
        <f t="shared" si="21"/>
        <v>11368.71442335662</v>
      </c>
      <c r="R54" s="240">
        <f t="shared" si="21"/>
        <v>11357.823680009982</v>
      </c>
      <c r="S54" s="240">
        <f t="shared" si="21"/>
        <v>11346.878482946613</v>
      </c>
      <c r="T54" s="240">
        <f t="shared" si="21"/>
        <v>11335.878559897923</v>
      </c>
      <c r="U54" s="240">
        <f t="shared" si="21"/>
        <v>11324.823637233994</v>
      </c>
      <c r="V54" s="240">
        <f t="shared" si="21"/>
        <v>11313.713439956742</v>
      </c>
      <c r="W54" s="240">
        <f t="shared" si="21"/>
        <v>11302.547691693104</v>
      </c>
      <c r="X54" s="240">
        <f t="shared" si="21"/>
        <v>11291.326114688149</v>
      </c>
      <c r="Y54" s="240">
        <f t="shared" si="21"/>
        <v>11280.048429798167</v>
      </c>
      <c r="Z54" s="240">
        <f t="shared" si="21"/>
        <v>11268.714356483739</v>
      </c>
      <c r="AA54" s="240">
        <f t="shared" si="21"/>
        <v>11257.323612802735</v>
      </c>
      <c r="AB54" s="240">
        <f t="shared" si="21"/>
        <v>11245.875915403329</v>
      </c>
      <c r="AC54" s="240">
        <f t="shared" si="21"/>
        <v>11234.370979516923</v>
      </c>
      <c r="AD54" s="240">
        <f t="shared" si="21"/>
        <v>11222.808518951088</v>
      </c>
      <c r="AE54" s="240">
        <f t="shared" si="21"/>
        <v>11211.18824608242</v>
      </c>
      <c r="AF54" s="240">
        <f t="shared" si="21"/>
        <v>11199.509871849412</v>
      </c>
      <c r="AG54" s="240">
        <f t="shared" si="21"/>
        <v>11187.773105745238</v>
      </c>
      <c r="AH54" s="240">
        <f t="shared" si="21"/>
        <v>11175.977655810544</v>
      </c>
      <c r="AI54" s="240">
        <f t="shared" si="21"/>
        <v>11164.123228626175</v>
      </c>
      <c r="AJ54" s="240">
        <f t="shared" si="21"/>
        <v>11152.209529305883</v>
      </c>
      <c r="AK54" s="240">
        <f>SUM(F54:AJ54)</f>
        <v>52404.043380290903</v>
      </c>
      <c r="AL54" s="225"/>
    </row>
    <row r="55" spans="2:38" x14ac:dyDescent="0.3">
      <c r="B55" s="188"/>
      <c r="C55" s="188"/>
      <c r="D55" s="188"/>
      <c r="E55" s="188"/>
      <c r="F55" s="188"/>
      <c r="G55" s="21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188"/>
      <c r="W55" s="188"/>
      <c r="X55" s="188"/>
      <c r="Y55" s="188"/>
      <c r="Z55" s="188"/>
      <c r="AA55" s="188"/>
      <c r="AB55" s="188"/>
      <c r="AC55" s="188"/>
      <c r="AD55" s="188"/>
      <c r="AE55" s="188"/>
      <c r="AF55" s="188"/>
      <c r="AG55" s="188"/>
      <c r="AH55" s="188"/>
      <c r="AI55" s="188"/>
      <c r="AJ55" s="188"/>
      <c r="AK55" s="188"/>
      <c r="AL55" s="188"/>
    </row>
    <row r="56" spans="2:38" ht="15.6" x14ac:dyDescent="0.3">
      <c r="B56" s="222" t="s">
        <v>160</v>
      </c>
      <c r="C56" s="248">
        <f>+F54</f>
        <v>-287111.93338012905</v>
      </c>
      <c r="D56" s="249"/>
      <c r="E56" s="249"/>
      <c r="F56" s="250"/>
      <c r="G56" s="248">
        <f>F54+G54</f>
        <v>-275637.24753853952</v>
      </c>
      <c r="H56" s="248">
        <f t="shared" ref="H56:AD56" si="22">+G56+H54</f>
        <v>-264172.92258320545</v>
      </c>
      <c r="I56" s="248">
        <f t="shared" si="22"/>
        <v>-252719.01031855814</v>
      </c>
      <c r="J56" s="248">
        <f t="shared" si="22"/>
        <v>-241275.56280805101</v>
      </c>
      <c r="K56" s="248">
        <f t="shared" si="22"/>
        <v>-229842.63237545476</v>
      </c>
      <c r="L56" s="248">
        <f t="shared" si="22"/>
        <v>-218420.27160615896</v>
      </c>
      <c r="M56" s="248">
        <f t="shared" si="22"/>
        <v>-207008.53334848012</v>
      </c>
      <c r="N56" s="248">
        <f t="shared" si="22"/>
        <v>-195607.47071497631</v>
      </c>
      <c r="O56" s="248">
        <f t="shared" si="22"/>
        <v>-184217.13708376838</v>
      </c>
      <c r="P56" s="248">
        <f t="shared" si="22"/>
        <v>-172837.58609986783</v>
      </c>
      <c r="Q56" s="248">
        <f t="shared" si="22"/>
        <v>-161468.87167651122</v>
      </c>
      <c r="R56" s="248">
        <f t="shared" si="22"/>
        <v>-150111.04799650123</v>
      </c>
      <c r="S56" s="248">
        <f t="shared" si="22"/>
        <v>-138764.16951355463</v>
      </c>
      <c r="T56" s="248">
        <f t="shared" si="22"/>
        <v>-127428.29095365672</v>
      </c>
      <c r="U56" s="248">
        <f t="shared" si="22"/>
        <v>-116103.46731642273</v>
      </c>
      <c r="V56" s="248">
        <f t="shared" si="22"/>
        <v>-104789.75387646598</v>
      </c>
      <c r="W56" s="248">
        <f t="shared" si="22"/>
        <v>-93487.206184772876</v>
      </c>
      <c r="X56" s="248">
        <f t="shared" si="22"/>
        <v>-82195.880070084735</v>
      </c>
      <c r="Y56" s="248">
        <f t="shared" si="22"/>
        <v>-70915.831640286575</v>
      </c>
      <c r="Z56" s="248">
        <f t="shared" si="22"/>
        <v>-59647.117283802836</v>
      </c>
      <c r="AA56" s="248">
        <f t="shared" si="22"/>
        <v>-48389.793671000101</v>
      </c>
      <c r="AB56" s="248">
        <f t="shared" si="22"/>
        <v>-37143.917755596776</v>
      </c>
      <c r="AC56" s="248">
        <f t="shared" si="22"/>
        <v>-25909.546776079853</v>
      </c>
      <c r="AD56" s="248">
        <f t="shared" si="22"/>
        <v>-14686.738257128765</v>
      </c>
      <c r="AE56" s="248">
        <f t="shared" ref="AE56:AJ56" si="23">+AD56+AE54</f>
        <v>-3475.5500110463454</v>
      </c>
      <c r="AF56" s="248">
        <f t="shared" si="23"/>
        <v>7723.9598608030665</v>
      </c>
      <c r="AG56" s="248">
        <f t="shared" si="23"/>
        <v>18911.732966548305</v>
      </c>
      <c r="AH56" s="248">
        <f t="shared" si="23"/>
        <v>30087.710622358849</v>
      </c>
      <c r="AI56" s="248">
        <f t="shared" si="23"/>
        <v>41251.833850985022</v>
      </c>
      <c r="AJ56" s="248">
        <f t="shared" si="23"/>
        <v>52404.043380290903</v>
      </c>
      <c r="AK56" s="188"/>
      <c r="AL56" s="188"/>
    </row>
    <row r="57" spans="2:38" x14ac:dyDescent="0.3">
      <c r="B57" s="188"/>
      <c r="C57" s="188"/>
      <c r="D57" s="188"/>
      <c r="E57" s="188"/>
      <c r="F57" s="188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188"/>
      <c r="W57" s="188"/>
      <c r="X57" s="188"/>
      <c r="Y57" s="188"/>
      <c r="Z57" s="188"/>
      <c r="AA57" s="188"/>
      <c r="AB57" s="188"/>
      <c r="AC57" s="188"/>
      <c r="AD57" s="188"/>
      <c r="AE57" s="188"/>
      <c r="AF57" s="188"/>
      <c r="AG57" s="188"/>
      <c r="AH57" s="188"/>
      <c r="AI57" s="188"/>
      <c r="AJ57" s="188"/>
      <c r="AK57" s="188"/>
      <c r="AL57" s="188"/>
    </row>
    <row r="58" spans="2:38" x14ac:dyDescent="0.3">
      <c r="B58" s="188"/>
      <c r="C58" s="188"/>
      <c r="D58" s="188"/>
      <c r="E58" s="188"/>
      <c r="F58" s="188"/>
      <c r="G58" s="189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188"/>
      <c r="W58" s="188"/>
      <c r="X58" s="188"/>
      <c r="Y58" s="188"/>
      <c r="Z58" s="188"/>
      <c r="AA58" s="188"/>
      <c r="AB58" s="188"/>
      <c r="AC58" s="188"/>
      <c r="AD58" s="188"/>
      <c r="AE58" s="188"/>
      <c r="AF58" s="188"/>
      <c r="AG58" s="188"/>
      <c r="AH58" s="188"/>
      <c r="AI58" s="188"/>
      <c r="AJ58" s="188"/>
      <c r="AK58" s="188"/>
      <c r="AL58" s="188"/>
    </row>
    <row r="59" spans="2:38" ht="15.6" x14ac:dyDescent="0.3">
      <c r="B59" s="222" t="s">
        <v>161</v>
      </c>
      <c r="C59" s="223"/>
      <c r="D59" s="223"/>
      <c r="E59" s="223"/>
      <c r="F59" s="223"/>
      <c r="G59" s="251">
        <f>AK54</f>
        <v>52404.043380290903</v>
      </c>
      <c r="H59" s="252"/>
      <c r="I59" s="252"/>
      <c r="J59" s="252"/>
      <c r="K59" s="252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25"/>
    </row>
    <row r="60" spans="2:38" ht="15.6" x14ac:dyDescent="0.3">
      <c r="B60" s="188"/>
      <c r="C60" s="188"/>
      <c r="D60" s="188"/>
      <c r="E60" s="188"/>
      <c r="F60" s="188"/>
      <c r="G60" s="189"/>
      <c r="H60" s="252"/>
      <c r="I60" s="252"/>
      <c r="J60" s="252"/>
      <c r="K60" s="252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2"/>
      <c r="W60" s="252"/>
      <c r="X60" s="252"/>
      <c r="Y60" s="252"/>
      <c r="Z60" s="252"/>
      <c r="AA60" s="252"/>
      <c r="AB60" s="252"/>
      <c r="AC60" s="252"/>
      <c r="AD60" s="252"/>
      <c r="AE60" s="252"/>
      <c r="AF60" s="252"/>
      <c r="AG60" s="252"/>
      <c r="AH60" s="252"/>
      <c r="AI60" s="252"/>
      <c r="AJ60" s="252"/>
      <c r="AK60" s="252"/>
      <c r="AL60" s="188"/>
    </row>
    <row r="61" spans="2:38" ht="15.6" x14ac:dyDescent="0.3">
      <c r="B61" s="188"/>
      <c r="C61" s="188"/>
      <c r="D61" s="188"/>
      <c r="E61" s="188"/>
      <c r="F61" s="188"/>
      <c r="G61" s="189"/>
      <c r="H61" s="252"/>
      <c r="I61" s="252"/>
      <c r="J61" s="252"/>
      <c r="K61" s="252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2"/>
      <c r="W61" s="252"/>
      <c r="X61" s="252"/>
      <c r="Y61" s="252"/>
      <c r="Z61" s="252"/>
      <c r="AA61" s="252"/>
      <c r="AB61" s="252"/>
      <c r="AC61" s="252"/>
      <c r="AD61" s="252"/>
      <c r="AE61" s="252"/>
      <c r="AF61" s="252"/>
      <c r="AG61" s="252"/>
      <c r="AH61" s="252"/>
      <c r="AI61" s="252"/>
      <c r="AJ61" s="252"/>
      <c r="AK61" s="252"/>
      <c r="AL61" s="188"/>
    </row>
    <row r="62" spans="2:38" ht="15.6" x14ac:dyDescent="0.3">
      <c r="B62" s="222" t="s">
        <v>162</v>
      </c>
      <c r="C62" s="223"/>
      <c r="D62" s="223"/>
      <c r="E62" s="223"/>
      <c r="F62" s="223"/>
      <c r="G62" s="253">
        <f>G42/C8</f>
        <v>4.3010258804764001E-2</v>
      </c>
      <c r="H62" s="225"/>
      <c r="I62" s="254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</row>
    <row r="63" spans="2:38" ht="15" thickBot="1" x14ac:dyDescent="0.35">
      <c r="B63" s="188"/>
      <c r="C63" s="188"/>
      <c r="D63" s="188"/>
      <c r="E63" s="188"/>
      <c r="F63" s="188"/>
      <c r="G63" s="189"/>
      <c r="H63" s="191"/>
      <c r="I63" s="191"/>
      <c r="J63" s="191"/>
      <c r="K63" s="191"/>
      <c r="L63" s="191"/>
      <c r="M63" s="191"/>
      <c r="N63" s="191"/>
      <c r="O63" s="191"/>
      <c r="P63" s="191"/>
      <c r="Q63" s="191"/>
      <c r="R63" s="191"/>
      <c r="S63" s="191"/>
      <c r="T63" s="191"/>
      <c r="U63" s="191"/>
      <c r="V63" s="188"/>
      <c r="W63" s="188"/>
      <c r="X63" s="188"/>
      <c r="Y63" s="188"/>
      <c r="Z63" s="188"/>
      <c r="AA63" s="188"/>
      <c r="AB63" s="188"/>
      <c r="AC63" s="188"/>
      <c r="AD63" s="188"/>
      <c r="AE63" s="188"/>
      <c r="AF63" s="188"/>
      <c r="AG63" s="188"/>
      <c r="AH63" s="188"/>
      <c r="AI63" s="188"/>
      <c r="AJ63" s="188"/>
      <c r="AK63" s="188"/>
      <c r="AL63" s="188"/>
    </row>
    <row r="64" spans="2:38" ht="16.2" thickBot="1" x14ac:dyDescent="0.35">
      <c r="B64" s="255" t="s">
        <v>163</v>
      </c>
      <c r="C64" s="256"/>
      <c r="D64" s="256"/>
      <c r="E64" s="256"/>
      <c r="F64" s="256"/>
      <c r="G64" s="257">
        <f>G54/C10</f>
        <v>3.9965896598234837E-2</v>
      </c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</row>
    <row r="65" spans="2:38" x14ac:dyDescent="0.3">
      <c r="B65" s="188"/>
      <c r="C65" s="188"/>
      <c r="D65" s="188"/>
      <c r="E65" s="188"/>
      <c r="F65" s="188"/>
      <c r="G65" s="189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  <c r="S65" s="191"/>
      <c r="T65" s="191"/>
      <c r="U65" s="191"/>
      <c r="V65" s="188"/>
      <c r="W65" s="188"/>
      <c r="X65" s="188"/>
      <c r="Y65" s="188"/>
      <c r="Z65" s="188"/>
      <c r="AA65" s="188"/>
      <c r="AB65" s="188"/>
      <c r="AC65" s="188"/>
      <c r="AD65" s="188"/>
      <c r="AE65" s="188"/>
      <c r="AF65" s="188"/>
      <c r="AG65" s="188"/>
      <c r="AH65" s="188"/>
      <c r="AI65" s="188"/>
      <c r="AJ65" s="188"/>
      <c r="AK65" s="188"/>
      <c r="AL65" s="188"/>
    </row>
    <row r="66" spans="2:38" ht="15.6" x14ac:dyDescent="0.3">
      <c r="B66" s="258" t="s">
        <v>164</v>
      </c>
      <c r="C66" s="259"/>
      <c r="D66" s="259"/>
      <c r="E66" s="259"/>
      <c r="F66" s="259"/>
      <c r="G66" s="260">
        <f>COUNTIF(G56:AJ56,"&lt;0")+1</f>
        <v>26</v>
      </c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</row>
    <row r="67" spans="2:38" x14ac:dyDescent="0.3">
      <c r="B67" s="261"/>
      <c r="C67" s="262"/>
      <c r="D67" s="262"/>
      <c r="E67" s="262"/>
      <c r="F67" s="262"/>
      <c r="G67" s="263"/>
      <c r="H67" s="188"/>
      <c r="I67" s="188"/>
      <c r="J67" s="188"/>
      <c r="K67" s="188"/>
      <c r="L67" s="188"/>
      <c r="M67" s="188"/>
      <c r="N67" s="188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88"/>
      <c r="AA67" s="188"/>
      <c r="AB67" s="188"/>
      <c r="AC67" s="188"/>
      <c r="AD67" s="188"/>
      <c r="AE67" s="188"/>
      <c r="AF67" s="188"/>
      <c r="AG67" s="188"/>
      <c r="AH67" s="188"/>
      <c r="AI67" s="188"/>
      <c r="AJ67" s="188"/>
      <c r="AK67" s="188"/>
      <c r="AL67" s="188"/>
    </row>
    <row r="68" spans="2:38" x14ac:dyDescent="0.3">
      <c r="B68" s="219" t="s">
        <v>165</v>
      </c>
      <c r="C68" s="188"/>
      <c r="D68" s="188"/>
      <c r="E68" s="188"/>
      <c r="F68" s="188"/>
      <c r="G68" s="188"/>
      <c r="H68" s="188"/>
      <c r="I68" s="188"/>
      <c r="J68" s="188"/>
      <c r="K68" s="188"/>
      <c r="L68" s="188"/>
      <c r="M68" s="188"/>
      <c r="N68" s="188"/>
      <c r="O68" s="188"/>
      <c r="P68" s="188"/>
      <c r="Q68" s="188"/>
      <c r="R68" s="188"/>
      <c r="S68" s="188"/>
      <c r="T68" s="188"/>
      <c r="U68" s="188"/>
      <c r="V68" s="188"/>
      <c r="W68" s="188"/>
      <c r="X68" s="188"/>
      <c r="Y68" s="188"/>
      <c r="Z68" s="188"/>
      <c r="AA68" s="188"/>
      <c r="AB68" s="188"/>
      <c r="AC68" s="188"/>
      <c r="AD68" s="188"/>
      <c r="AE68" s="188"/>
      <c r="AF68" s="188"/>
      <c r="AG68" s="188"/>
      <c r="AH68" s="188"/>
      <c r="AI68" s="188"/>
      <c r="AJ68" s="188"/>
      <c r="AK68" s="188"/>
      <c r="AL68" s="188"/>
    </row>
    <row r="69" spans="2:38" x14ac:dyDescent="0.3">
      <c r="B69" s="219" t="s">
        <v>166</v>
      </c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  <c r="R69" s="188"/>
      <c r="S69" s="188"/>
      <c r="T69" s="188"/>
      <c r="U69" s="188"/>
      <c r="V69" s="188"/>
      <c r="W69" s="188"/>
      <c r="X69" s="188"/>
      <c r="Y69" s="188"/>
      <c r="Z69" s="188"/>
      <c r="AA69" s="188"/>
      <c r="AB69" s="188"/>
      <c r="AC69" s="188"/>
      <c r="AD69" s="188"/>
      <c r="AE69" s="188"/>
      <c r="AF69" s="188"/>
      <c r="AG69" s="188"/>
      <c r="AH69" s="188"/>
      <c r="AI69" s="188"/>
      <c r="AJ69" s="188"/>
      <c r="AK69" s="188"/>
      <c r="AL69" s="188"/>
    </row>
    <row r="70" spans="2:38" x14ac:dyDescent="0.3">
      <c r="B70" s="219" t="s">
        <v>167</v>
      </c>
      <c r="C70" s="188"/>
      <c r="D70" s="188"/>
      <c r="E70" s="188"/>
      <c r="F70" s="188"/>
      <c r="G70" s="188"/>
      <c r="H70" s="188"/>
      <c r="I70" s="188"/>
      <c r="J70" s="188"/>
      <c r="K70" s="188"/>
      <c r="L70" s="188"/>
      <c r="M70" s="188"/>
      <c r="N70" s="188"/>
      <c r="O70" s="188"/>
      <c r="P70" s="188"/>
      <c r="Q70" s="188"/>
      <c r="R70" s="188"/>
      <c r="S70" s="188"/>
      <c r="T70" s="188"/>
      <c r="U70" s="188"/>
      <c r="V70" s="188"/>
      <c r="W70" s="188"/>
      <c r="X70" s="188"/>
      <c r="Y70" s="188"/>
      <c r="Z70" s="188"/>
      <c r="AA70" s="188"/>
      <c r="AB70" s="188"/>
      <c r="AC70" s="188"/>
      <c r="AD70" s="188"/>
      <c r="AE70" s="188"/>
      <c r="AF70" s="188"/>
      <c r="AG70" s="188"/>
      <c r="AH70" s="188"/>
      <c r="AI70" s="188"/>
      <c r="AJ70" s="188"/>
      <c r="AK70" s="188"/>
      <c r="AL70" s="188"/>
    </row>
    <row r="71" spans="2:38" x14ac:dyDescent="0.3">
      <c r="B71" s="219" t="s">
        <v>168</v>
      </c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  <c r="R71" s="188"/>
      <c r="S71" s="188"/>
      <c r="T71" s="188"/>
      <c r="U71" s="188"/>
      <c r="V71" s="188"/>
      <c r="W71" s="188"/>
      <c r="X71" s="188"/>
      <c r="Y71" s="188"/>
      <c r="Z71" s="188"/>
      <c r="AA71" s="188"/>
      <c r="AB71" s="188"/>
      <c r="AC71" s="188"/>
      <c r="AD71" s="188"/>
      <c r="AE71" s="188"/>
      <c r="AF71" s="188"/>
      <c r="AG71" s="188"/>
      <c r="AH71" s="188"/>
      <c r="AI71" s="188"/>
      <c r="AJ71" s="188"/>
      <c r="AK71" s="188"/>
      <c r="AL71" s="188"/>
    </row>
    <row r="72" spans="2:38" x14ac:dyDescent="0.3">
      <c r="B72" s="264"/>
      <c r="C72" s="188"/>
      <c r="D72" s="188"/>
      <c r="E72" s="188"/>
      <c r="F72" s="188"/>
      <c r="G72" s="188"/>
      <c r="H72" s="188"/>
      <c r="I72" s="188"/>
      <c r="J72" s="188"/>
      <c r="K72" s="188"/>
      <c r="L72" s="188"/>
      <c r="M72" s="188"/>
      <c r="N72" s="188"/>
      <c r="O72" s="188"/>
      <c r="P72" s="188"/>
      <c r="Q72" s="188"/>
      <c r="R72" s="188"/>
      <c r="S72" s="188"/>
      <c r="T72" s="188"/>
      <c r="U72" s="188"/>
      <c r="V72" s="188"/>
      <c r="W72" s="188"/>
      <c r="X72" s="188"/>
      <c r="Y72" s="188"/>
      <c r="Z72" s="188"/>
      <c r="AA72" s="188"/>
      <c r="AB72" s="188"/>
      <c r="AC72" s="188"/>
      <c r="AD72" s="188"/>
      <c r="AE72" s="188"/>
      <c r="AF72" s="188"/>
      <c r="AG72" s="188"/>
      <c r="AH72" s="188"/>
      <c r="AI72" s="188"/>
      <c r="AJ72" s="188"/>
      <c r="AK72" s="188"/>
      <c r="AL72" s="188"/>
    </row>
  </sheetData>
  <dataValidations count="1">
    <dataValidation type="list" allowBlank="1" showInputMessage="1" showErrorMessage="1" sqref="C17:C21" xr:uid="{4D284FC2-FD43-411C-8726-37FD704533E4}">
      <formula1>"180,200"</formula1>
    </dataValidation>
  </dataValidations>
  <hyperlinks>
    <hyperlink ref="D11" r:id="rId1" xr:uid="{261B375C-953E-401F-8F5B-5A7367D169DE}"/>
  </hyperlinks>
  <pageMargins left="0.7" right="0.7" top="0.75" bottom="0.75" header="0.3" footer="0.3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370B9-3506-41FB-8515-48A36390C8A8}">
  <dimension ref="B1:AL72"/>
  <sheetViews>
    <sheetView topLeftCell="A31" zoomScale="70" zoomScaleNormal="70" workbookViewId="0">
      <selection activeCell="G62" sqref="G62"/>
    </sheetView>
  </sheetViews>
  <sheetFormatPr defaultRowHeight="14.4" x14ac:dyDescent="0.3"/>
  <cols>
    <col min="2" max="7" width="20.77734375" customWidth="1"/>
    <col min="8" max="8" width="28.21875" customWidth="1"/>
    <col min="9" max="38" width="20.77734375" customWidth="1"/>
  </cols>
  <sheetData>
    <row r="1" spans="2:38" x14ac:dyDescent="0.3">
      <c r="B1" s="187"/>
      <c r="C1" s="188"/>
      <c r="D1" s="188"/>
      <c r="E1" s="188"/>
      <c r="F1" s="188"/>
      <c r="G1" s="189"/>
      <c r="H1" s="190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</row>
    <row r="2" spans="2:38" ht="15.6" x14ac:dyDescent="0.3">
      <c r="B2" s="192" t="s">
        <v>114</v>
      </c>
      <c r="C2" s="193">
        <f>'Producibilità acque Ramats'!P6</f>
        <v>20</v>
      </c>
      <c r="D2" s="194" t="s">
        <v>115</v>
      </c>
      <c r="E2" s="195"/>
      <c r="F2" s="195"/>
      <c r="G2" s="196"/>
      <c r="H2" s="195"/>
      <c r="I2" s="195"/>
      <c r="J2" s="195"/>
      <c r="K2" s="195"/>
      <c r="L2" s="191"/>
      <c r="M2" s="191"/>
      <c r="N2" s="191"/>
      <c r="O2" s="191"/>
      <c r="P2" s="191"/>
      <c r="Q2" s="191"/>
      <c r="R2" s="191"/>
      <c r="S2" s="191"/>
      <c r="T2" s="195"/>
      <c r="U2" s="195"/>
      <c r="V2" s="195"/>
      <c r="W2" s="195"/>
      <c r="X2" s="195"/>
      <c r="Y2" s="195"/>
      <c r="Z2" s="195"/>
      <c r="AA2" s="195"/>
      <c r="AB2" s="195"/>
      <c r="AC2" s="195"/>
      <c r="AD2" s="195"/>
      <c r="AE2" s="195"/>
      <c r="AF2" s="195"/>
      <c r="AG2" s="195"/>
      <c r="AH2" s="195"/>
      <c r="AI2" s="195"/>
      <c r="AJ2" s="195"/>
      <c r="AK2" s="195"/>
      <c r="AL2" s="195"/>
    </row>
    <row r="3" spans="2:38" ht="15.6" x14ac:dyDescent="0.3">
      <c r="B3" s="192"/>
      <c r="C3" s="197"/>
      <c r="D3" s="194"/>
      <c r="E3" s="188"/>
      <c r="F3" s="188"/>
      <c r="G3" s="188"/>
      <c r="H3" s="194" t="s">
        <v>116</v>
      </c>
      <c r="I3" s="197">
        <f>PMT(C13,C15/12,C8*(1-C9))</f>
        <v>0</v>
      </c>
      <c r="J3" s="198" t="s">
        <v>117</v>
      </c>
      <c r="K3" s="188"/>
      <c r="L3" s="191"/>
      <c r="M3" s="191"/>
      <c r="N3" s="191"/>
      <c r="O3" s="191"/>
      <c r="P3" s="191"/>
      <c r="Q3" s="191"/>
      <c r="R3" s="191"/>
      <c r="S3" s="191"/>
      <c r="T3" s="188"/>
      <c r="U3" s="188"/>
      <c r="V3" s="188"/>
      <c r="W3" s="188"/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  <c r="AL3" s="188"/>
    </row>
    <row r="4" spans="2:38" x14ac:dyDescent="0.3">
      <c r="B4" s="199"/>
      <c r="C4" s="200"/>
      <c r="D4" s="194"/>
      <c r="E4" s="188"/>
      <c r="F4" s="188"/>
      <c r="G4" s="188"/>
      <c r="H4" s="194" t="s">
        <v>118</v>
      </c>
      <c r="I4" s="201">
        <v>0</v>
      </c>
      <c r="J4" s="198"/>
      <c r="K4" s="188"/>
      <c r="L4" s="191"/>
      <c r="M4" s="191"/>
      <c r="N4" s="191"/>
      <c r="O4" s="191"/>
      <c r="P4" s="191"/>
      <c r="Q4" s="191"/>
      <c r="R4" s="191"/>
      <c r="S4" s="191"/>
      <c r="T4" s="188"/>
      <c r="U4" s="188"/>
      <c r="V4" s="188"/>
      <c r="W4" s="188"/>
      <c r="X4" s="188"/>
      <c r="Y4" s="188"/>
      <c r="Z4" s="188"/>
      <c r="AA4" s="188"/>
      <c r="AB4" s="188"/>
      <c r="AC4" s="188"/>
      <c r="AD4" s="188"/>
      <c r="AE4" s="188"/>
      <c r="AF4" s="188"/>
      <c r="AG4" s="188"/>
      <c r="AH4" s="188"/>
      <c r="AI4" s="188"/>
      <c r="AJ4" s="188"/>
      <c r="AK4" s="188"/>
      <c r="AL4" s="188"/>
    </row>
    <row r="5" spans="2:38" x14ac:dyDescent="0.3">
      <c r="B5" s="194" t="s">
        <v>119</v>
      </c>
      <c r="C5" s="202">
        <v>0</v>
      </c>
      <c r="D5" s="194"/>
      <c r="E5" s="188"/>
      <c r="F5" s="188"/>
      <c r="G5" s="188"/>
      <c r="H5" s="194" t="s">
        <v>120</v>
      </c>
      <c r="I5" s="201">
        <v>0</v>
      </c>
      <c r="J5" s="198" t="s">
        <v>121</v>
      </c>
      <c r="K5" s="188"/>
      <c r="L5" s="191"/>
      <c r="M5" s="191"/>
      <c r="N5" s="191"/>
      <c r="O5" s="191"/>
      <c r="P5" s="191"/>
      <c r="Q5" s="191"/>
      <c r="R5" s="191"/>
      <c r="S5" s="191"/>
      <c r="T5" s="188"/>
      <c r="U5" s="188"/>
      <c r="V5" s="188"/>
      <c r="W5" s="188"/>
      <c r="X5" s="188"/>
      <c r="Y5" s="188"/>
      <c r="Z5" s="188"/>
      <c r="AA5" s="188"/>
      <c r="AB5" s="188"/>
      <c r="AC5" s="188"/>
      <c r="AD5" s="188"/>
      <c r="AE5" s="188"/>
      <c r="AF5" s="188"/>
      <c r="AG5" s="188"/>
      <c r="AH5" s="188"/>
      <c r="AI5" s="188"/>
      <c r="AJ5" s="188"/>
      <c r="AK5" s="188"/>
      <c r="AL5" s="188"/>
    </row>
    <row r="6" spans="2:38" x14ac:dyDescent="0.3">
      <c r="B6" s="194" t="s">
        <v>122</v>
      </c>
      <c r="C6" s="203">
        <v>5.0000000000000001E-3</v>
      </c>
      <c r="D6" s="194"/>
      <c r="E6" s="188"/>
      <c r="F6" s="188"/>
      <c r="G6" s="188"/>
      <c r="H6" s="194"/>
      <c r="I6" s="204"/>
      <c r="J6" s="198"/>
      <c r="K6" s="188"/>
      <c r="L6" s="191"/>
      <c r="M6" s="191"/>
      <c r="N6" s="191"/>
      <c r="O6" s="191"/>
      <c r="P6" s="191"/>
      <c r="Q6" s="191"/>
      <c r="R6" s="191"/>
      <c r="S6" s="191"/>
      <c r="T6" s="188"/>
      <c r="U6" s="188"/>
      <c r="V6" s="188"/>
      <c r="W6" s="188"/>
      <c r="X6" s="188"/>
      <c r="Y6" s="188"/>
      <c r="Z6" s="188"/>
      <c r="AA6" s="188"/>
      <c r="AB6" s="188"/>
      <c r="AC6" s="188"/>
      <c r="AD6" s="188"/>
      <c r="AE6" s="188"/>
      <c r="AF6" s="188"/>
      <c r="AG6" s="188"/>
      <c r="AH6" s="188"/>
      <c r="AI6" s="188"/>
      <c r="AJ6" s="188"/>
      <c r="AK6" s="188"/>
      <c r="AL6" s="188"/>
    </row>
    <row r="7" spans="2:38" x14ac:dyDescent="0.3">
      <c r="B7" s="194" t="s">
        <v>123</v>
      </c>
      <c r="C7" s="197">
        <f>'max energia e costi Ramats'!H4</f>
        <v>406871.93338012905</v>
      </c>
      <c r="D7" s="194"/>
      <c r="E7" s="188"/>
      <c r="F7" s="188"/>
      <c r="G7" s="188"/>
      <c r="H7" s="194" t="s">
        <v>124</v>
      </c>
      <c r="I7" s="204">
        <v>0.159</v>
      </c>
      <c r="J7" s="198" t="s">
        <v>121</v>
      </c>
      <c r="K7" s="188"/>
      <c r="L7" s="191"/>
      <c r="M7" s="191"/>
      <c r="N7" s="191"/>
      <c r="O7" s="191"/>
      <c r="P7" s="191"/>
      <c r="Q7" s="191"/>
      <c r="R7" s="191"/>
      <c r="S7" s="191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8"/>
      <c r="AG7" s="188"/>
      <c r="AH7" s="188"/>
      <c r="AI7" s="188"/>
      <c r="AJ7" s="188"/>
      <c r="AK7" s="188"/>
      <c r="AL7" s="188"/>
    </row>
    <row r="8" spans="2:38" x14ac:dyDescent="0.3">
      <c r="B8" s="194" t="s">
        <v>125</v>
      </c>
      <c r="C8" s="197">
        <f>C7</f>
        <v>406871.93338012905</v>
      </c>
      <c r="D8" s="194" t="s">
        <v>117</v>
      </c>
      <c r="E8" s="188"/>
      <c r="F8" s="188"/>
      <c r="G8" s="188"/>
      <c r="H8" s="194" t="s">
        <v>126</v>
      </c>
      <c r="I8" s="203">
        <v>0.24</v>
      </c>
      <c r="J8" s="198"/>
      <c r="K8" s="188"/>
      <c r="L8" s="191"/>
      <c r="M8" s="191"/>
      <c r="N8" s="191"/>
      <c r="O8" s="191"/>
      <c r="P8" s="191"/>
      <c r="Q8" s="191"/>
      <c r="R8" s="191"/>
      <c r="S8" s="191"/>
      <c r="T8" s="188"/>
      <c r="U8" s="188"/>
      <c r="V8" s="188"/>
      <c r="W8" s="188"/>
      <c r="X8" s="188"/>
      <c r="Y8" s="188"/>
      <c r="Z8" s="188"/>
      <c r="AA8" s="188"/>
      <c r="AB8" s="188"/>
      <c r="AC8" s="188"/>
      <c r="AD8" s="188"/>
      <c r="AE8" s="188"/>
      <c r="AF8" s="188"/>
      <c r="AG8" s="188"/>
      <c r="AH8" s="188"/>
      <c r="AI8" s="188"/>
      <c r="AJ8" s="188"/>
      <c r="AK8" s="188"/>
      <c r="AL8" s="188"/>
    </row>
    <row r="9" spans="2:38" x14ac:dyDescent="0.3">
      <c r="B9" s="194"/>
      <c r="C9" s="205">
        <v>1</v>
      </c>
      <c r="D9" s="194"/>
      <c r="E9" s="188"/>
      <c r="F9" s="188"/>
      <c r="G9" s="188"/>
      <c r="H9" s="194" t="s">
        <v>127</v>
      </c>
      <c r="I9" s="203">
        <v>3.9E-2</v>
      </c>
      <c r="J9" s="198"/>
      <c r="K9" s="188"/>
      <c r="L9" s="191"/>
      <c r="M9" s="191"/>
      <c r="N9" s="191"/>
      <c r="O9" s="191"/>
      <c r="P9" s="191"/>
      <c r="Q9" s="191"/>
      <c r="R9" s="191"/>
      <c r="S9" s="191"/>
      <c r="T9" s="188"/>
      <c r="U9" s="188"/>
      <c r="V9" s="188"/>
      <c r="W9" s="188"/>
      <c r="X9" s="188"/>
      <c r="Y9" s="188"/>
      <c r="Z9" s="188"/>
      <c r="AA9" s="188"/>
      <c r="AB9" s="188"/>
      <c r="AC9" s="188"/>
      <c r="AD9" s="188"/>
      <c r="AE9" s="188"/>
      <c r="AF9" s="188"/>
      <c r="AG9" s="188"/>
      <c r="AH9" s="188"/>
      <c r="AI9" s="188"/>
      <c r="AJ9" s="188"/>
      <c r="AK9" s="188"/>
      <c r="AL9" s="188"/>
    </row>
    <row r="10" spans="2:38" x14ac:dyDescent="0.3">
      <c r="B10" s="194" t="s">
        <v>128</v>
      </c>
      <c r="C10" s="197">
        <f>+C8*C9</f>
        <v>406871.93338012905</v>
      </c>
      <c r="D10" s="194"/>
      <c r="E10" s="188">
        <v>30</v>
      </c>
      <c r="F10" s="188" t="s">
        <v>129</v>
      </c>
      <c r="G10" s="188"/>
      <c r="H10" s="194" t="s">
        <v>130</v>
      </c>
      <c r="I10" s="203">
        <v>1.06E-2</v>
      </c>
      <c r="J10" s="198"/>
      <c r="K10" s="188"/>
      <c r="L10" s="191"/>
      <c r="M10" s="191"/>
      <c r="N10" s="191"/>
      <c r="O10" s="191"/>
      <c r="P10" s="191"/>
      <c r="Q10" s="191"/>
      <c r="R10" s="191"/>
      <c r="S10" s="191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</row>
    <row r="11" spans="2:38" x14ac:dyDescent="0.3">
      <c r="B11" s="206" t="s">
        <v>131</v>
      </c>
      <c r="C11" s="207">
        <v>5.0000000000000001E-3</v>
      </c>
      <c r="D11" s="208" t="s">
        <v>132</v>
      </c>
      <c r="E11" s="209"/>
      <c r="G11" s="188"/>
      <c r="H11" s="210"/>
      <c r="I11" s="188"/>
      <c r="J11" s="188"/>
      <c r="K11" s="188"/>
      <c r="L11" s="191"/>
      <c r="M11" s="191"/>
      <c r="N11" s="191"/>
      <c r="O11" s="191"/>
      <c r="P11" s="191"/>
      <c r="Q11" s="191"/>
      <c r="R11" s="191"/>
      <c r="S11" s="191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</row>
    <row r="12" spans="2:38" x14ac:dyDescent="0.3">
      <c r="B12" s="206" t="s">
        <v>133</v>
      </c>
      <c r="C12" s="207">
        <v>0.02</v>
      </c>
      <c r="D12" s="206"/>
      <c r="E12" s="211"/>
      <c r="F12" s="188"/>
      <c r="G12" s="212"/>
      <c r="H12" s="210" t="s">
        <v>169</v>
      </c>
      <c r="I12" s="187">
        <f>0.015</f>
        <v>1.4999999999999999E-2</v>
      </c>
      <c r="J12" s="188"/>
      <c r="K12" s="188"/>
      <c r="L12" s="191"/>
      <c r="M12" s="191"/>
      <c r="N12" s="191"/>
      <c r="O12" s="191"/>
      <c r="P12" s="191"/>
      <c r="Q12" s="191"/>
      <c r="R12" s="191"/>
      <c r="S12" s="191"/>
      <c r="T12" s="188"/>
      <c r="U12" s="188"/>
      <c r="V12" s="188"/>
      <c r="W12" s="188"/>
      <c r="X12" s="188"/>
      <c r="Y12" s="188"/>
      <c r="Z12" s="188"/>
      <c r="AA12" s="188"/>
      <c r="AB12" s="188"/>
      <c r="AC12" s="188"/>
      <c r="AD12" s="188"/>
      <c r="AE12" s="188"/>
      <c r="AF12" s="188"/>
      <c r="AG12" s="188"/>
      <c r="AH12" s="188"/>
      <c r="AI12" s="188"/>
      <c r="AJ12" s="188"/>
      <c r="AK12" s="188"/>
      <c r="AL12" s="188"/>
    </row>
    <row r="13" spans="2:38" x14ac:dyDescent="0.3">
      <c r="B13" s="206" t="s">
        <v>134</v>
      </c>
      <c r="C13" s="207">
        <f>C11+C12</f>
        <v>2.5000000000000001E-2</v>
      </c>
      <c r="D13" s="206"/>
      <c r="E13" s="211"/>
      <c r="F13" s="188"/>
      <c r="G13" s="188"/>
      <c r="H13" s="188"/>
      <c r="I13" s="213"/>
      <c r="J13" s="188"/>
      <c r="K13" s="188"/>
      <c r="L13" s="191"/>
      <c r="M13" s="191"/>
      <c r="N13" s="191"/>
      <c r="O13" s="191"/>
      <c r="P13" s="191"/>
      <c r="Q13" s="191"/>
      <c r="R13" s="191"/>
      <c r="S13" s="191"/>
      <c r="T13" s="188"/>
      <c r="U13" s="188"/>
      <c r="V13" s="188"/>
      <c r="W13" s="188"/>
      <c r="X13" s="188"/>
      <c r="Y13" s="188"/>
      <c r="Z13" s="188"/>
      <c r="AA13" s="188"/>
      <c r="AB13" s="188"/>
      <c r="AC13" s="188"/>
      <c r="AD13" s="188"/>
      <c r="AE13" s="188"/>
      <c r="AF13" s="188"/>
      <c r="AG13" s="188"/>
      <c r="AH13" s="188"/>
      <c r="AI13" s="188"/>
      <c r="AJ13" s="188"/>
      <c r="AK13" s="188"/>
      <c r="AL13" s="188"/>
    </row>
    <row r="14" spans="2:38" x14ac:dyDescent="0.3">
      <c r="B14" s="206" t="s">
        <v>135</v>
      </c>
      <c r="C14" s="207">
        <v>5.5E-2</v>
      </c>
      <c r="D14" s="206"/>
      <c r="E14" s="211"/>
      <c r="F14" s="188"/>
      <c r="G14" s="214"/>
      <c r="H14" s="188"/>
      <c r="I14" s="188"/>
      <c r="J14" s="188"/>
      <c r="K14" s="188"/>
      <c r="L14" s="188"/>
      <c r="M14" s="188"/>
      <c r="N14" s="188"/>
      <c r="O14" s="188"/>
      <c r="P14" s="188"/>
      <c r="Q14" s="188"/>
      <c r="R14" s="188"/>
      <c r="S14" s="188"/>
      <c r="T14" s="188"/>
      <c r="U14" s="188"/>
      <c r="V14" s="188"/>
      <c r="W14" s="188"/>
      <c r="X14" s="188"/>
      <c r="Y14" s="188"/>
      <c r="Z14" s="188"/>
      <c r="AA14" s="188"/>
      <c r="AB14" s="188"/>
      <c r="AC14" s="188"/>
      <c r="AD14" s="188"/>
      <c r="AE14" s="188"/>
      <c r="AF14" s="188"/>
      <c r="AG14" s="188"/>
      <c r="AH14" s="188"/>
      <c r="AI14" s="188"/>
      <c r="AJ14" s="188"/>
      <c r="AK14" s="188"/>
      <c r="AL14" s="188"/>
    </row>
    <row r="15" spans="2:38" x14ac:dyDescent="0.3">
      <c r="B15" s="206" t="s">
        <v>136</v>
      </c>
      <c r="C15" s="206">
        <f>12*E15</f>
        <v>180</v>
      </c>
      <c r="D15" s="206" t="s">
        <v>137</v>
      </c>
      <c r="E15" s="211">
        <v>15</v>
      </c>
      <c r="F15" s="188" t="s">
        <v>129</v>
      </c>
      <c r="G15" s="188"/>
      <c r="H15" s="188"/>
      <c r="I15" s="214"/>
      <c r="J15" s="188"/>
      <c r="K15" s="215"/>
      <c r="L15" s="188"/>
      <c r="M15" s="188"/>
      <c r="N15" s="188"/>
      <c r="O15" s="188"/>
      <c r="P15" s="188"/>
      <c r="Q15" s="188"/>
      <c r="R15" s="188"/>
      <c r="S15" s="188"/>
      <c r="T15" s="188"/>
      <c r="U15" s="188"/>
      <c r="V15" s="188"/>
      <c r="W15" s="188"/>
      <c r="X15" s="188"/>
      <c r="Y15" s="188"/>
      <c r="Z15" s="188"/>
      <c r="AA15" s="188"/>
      <c r="AB15" s="188"/>
      <c r="AC15" s="188"/>
      <c r="AD15" s="188"/>
      <c r="AE15" s="188"/>
      <c r="AF15" s="188"/>
      <c r="AG15" s="188"/>
      <c r="AH15" s="188"/>
      <c r="AI15" s="188"/>
      <c r="AJ15" s="188"/>
      <c r="AK15" s="188"/>
      <c r="AL15" s="188"/>
    </row>
    <row r="16" spans="2:38" x14ac:dyDescent="0.3">
      <c r="B16" s="206" t="s">
        <v>138</v>
      </c>
      <c r="C16" s="206">
        <f>+C15+36*0</f>
        <v>180</v>
      </c>
      <c r="D16" s="206" t="s">
        <v>137</v>
      </c>
      <c r="E16" s="216"/>
      <c r="F16" s="188"/>
      <c r="G16" s="188"/>
      <c r="H16" s="188"/>
      <c r="I16" s="188"/>
      <c r="J16" s="188"/>
      <c r="K16" s="188"/>
      <c r="L16" s="188"/>
      <c r="M16" s="188"/>
      <c r="N16" s="188"/>
      <c r="O16" s="188"/>
      <c r="P16" s="188"/>
      <c r="Q16" s="188"/>
      <c r="R16" s="188"/>
      <c r="S16" s="188"/>
      <c r="T16" s="188"/>
      <c r="U16" s="188"/>
      <c r="V16" s="188"/>
      <c r="W16" s="188"/>
      <c r="X16" s="188"/>
      <c r="Y16" s="188"/>
      <c r="Z16" s="188"/>
      <c r="AA16" s="188"/>
      <c r="AB16" s="188"/>
      <c r="AC16" s="188"/>
      <c r="AD16" s="188"/>
      <c r="AE16" s="188"/>
      <c r="AF16" s="188"/>
      <c r="AG16" s="188"/>
      <c r="AH16" s="188"/>
      <c r="AI16" s="188"/>
      <c r="AJ16" s="188"/>
      <c r="AK16" s="188"/>
      <c r="AL16" s="188"/>
    </row>
    <row r="17" spans="2:38" x14ac:dyDescent="0.3">
      <c r="B17" s="216"/>
      <c r="C17" s="217"/>
      <c r="D17" s="216"/>
      <c r="E17" s="216"/>
      <c r="F17" s="188"/>
      <c r="G17" s="188"/>
      <c r="H17" s="188"/>
      <c r="I17" s="188"/>
      <c r="J17" s="188"/>
      <c r="K17" s="188"/>
      <c r="L17" s="188"/>
      <c r="M17" s="188"/>
      <c r="N17" s="188"/>
      <c r="O17" s="188"/>
      <c r="P17" s="188"/>
      <c r="Q17" s="188"/>
      <c r="R17" s="188"/>
      <c r="S17" s="188"/>
      <c r="T17" s="188"/>
      <c r="U17" s="188"/>
      <c r="V17" s="188"/>
      <c r="W17" s="188"/>
      <c r="X17" s="188"/>
      <c r="Y17" s="188"/>
      <c r="Z17" s="188"/>
      <c r="AA17" s="188"/>
      <c r="AB17" s="188"/>
      <c r="AC17" s="188"/>
      <c r="AD17" s="188"/>
      <c r="AE17" s="188"/>
      <c r="AF17" s="188"/>
      <c r="AG17" s="188"/>
      <c r="AH17" s="188"/>
      <c r="AI17" s="188"/>
      <c r="AJ17" s="188"/>
      <c r="AK17" s="188"/>
      <c r="AL17" s="188"/>
    </row>
    <row r="18" spans="2:38" ht="17.399999999999999" x14ac:dyDescent="0.35">
      <c r="B18" s="218" t="s">
        <v>139</v>
      </c>
      <c r="C18" s="187"/>
      <c r="D18" s="188"/>
      <c r="E18" s="188"/>
      <c r="F18" s="188"/>
      <c r="G18" s="188"/>
      <c r="H18" s="188"/>
      <c r="I18" s="188"/>
      <c r="J18" s="188"/>
      <c r="K18" s="188"/>
      <c r="L18" s="188"/>
      <c r="M18" s="188"/>
      <c r="N18" s="188"/>
      <c r="O18" s="188"/>
      <c r="P18" s="188"/>
      <c r="Q18" s="188"/>
      <c r="R18" s="188"/>
      <c r="S18" s="188"/>
      <c r="T18" s="188"/>
      <c r="U18" s="188"/>
      <c r="V18" s="188"/>
      <c r="W18" s="188"/>
      <c r="X18" s="188"/>
      <c r="Y18" s="188"/>
      <c r="Z18" s="188"/>
      <c r="AA18" s="188"/>
      <c r="AB18" s="188"/>
      <c r="AC18" s="188"/>
      <c r="AD18" s="188"/>
      <c r="AE18" s="188"/>
      <c r="AF18" s="188"/>
      <c r="AG18" s="188"/>
      <c r="AH18" s="188"/>
      <c r="AI18" s="188"/>
      <c r="AJ18" s="188"/>
      <c r="AK18" s="188"/>
      <c r="AL18" s="188"/>
    </row>
    <row r="19" spans="2:38" ht="17.399999999999999" x14ac:dyDescent="0.35">
      <c r="B19" s="218"/>
      <c r="C19" s="187"/>
      <c r="D19" s="219"/>
      <c r="E19" s="219"/>
      <c r="F19" s="188"/>
      <c r="G19" s="188"/>
      <c r="H19" s="188"/>
      <c r="I19" s="188"/>
      <c r="J19" s="188"/>
      <c r="K19" s="188"/>
      <c r="L19" s="188"/>
      <c r="M19" s="188"/>
      <c r="N19" s="188"/>
      <c r="O19" s="188"/>
      <c r="P19" s="188"/>
      <c r="Q19" s="188"/>
      <c r="R19" s="188"/>
      <c r="S19" s="188"/>
      <c r="T19" s="188"/>
      <c r="U19" s="188"/>
      <c r="V19" s="188"/>
      <c r="W19" s="188"/>
      <c r="X19" s="188"/>
      <c r="Y19" s="188"/>
      <c r="Z19" s="188"/>
      <c r="AA19" s="188"/>
      <c r="AB19" s="188"/>
      <c r="AC19" s="188"/>
      <c r="AD19" s="188"/>
      <c r="AE19" s="188"/>
      <c r="AF19" s="188"/>
      <c r="AG19" s="188"/>
      <c r="AH19" s="188"/>
      <c r="AI19" s="188"/>
      <c r="AJ19" s="188"/>
      <c r="AK19" s="188"/>
      <c r="AL19" s="188"/>
    </row>
    <row r="20" spans="2:38" ht="17.399999999999999" x14ac:dyDescent="0.35">
      <c r="B20" s="218"/>
      <c r="C20" s="187"/>
      <c r="D20" s="219"/>
      <c r="E20" s="219"/>
      <c r="F20" s="188"/>
      <c r="G20" s="188"/>
      <c r="H20" s="188"/>
      <c r="I20" s="188"/>
      <c r="J20" s="188"/>
      <c r="K20" s="188"/>
      <c r="L20" s="188"/>
      <c r="M20" s="188"/>
      <c r="N20" s="188"/>
      <c r="O20" s="188"/>
      <c r="P20" s="188"/>
      <c r="Q20" s="188"/>
      <c r="R20" s="188"/>
      <c r="S20" s="188"/>
      <c r="T20" s="188"/>
      <c r="U20" s="188"/>
      <c r="V20" s="188"/>
      <c r="W20" s="188"/>
      <c r="X20" s="188"/>
      <c r="Y20" s="188"/>
      <c r="Z20" s="188"/>
      <c r="AA20" s="188"/>
      <c r="AB20" s="188"/>
      <c r="AC20" s="188"/>
      <c r="AD20" s="188"/>
      <c r="AE20" s="188"/>
      <c r="AF20" s="188"/>
      <c r="AG20" s="188"/>
      <c r="AH20" s="188"/>
      <c r="AI20" s="188"/>
      <c r="AJ20" s="188"/>
      <c r="AK20" s="188"/>
      <c r="AL20" s="188"/>
    </row>
    <row r="21" spans="2:38" x14ac:dyDescent="0.3">
      <c r="B21" s="220"/>
      <c r="C21" s="187"/>
      <c r="D21" s="219"/>
      <c r="E21" s="219"/>
      <c r="F21" s="188"/>
      <c r="G21" s="188"/>
      <c r="H21" s="188"/>
      <c r="I21" s="188"/>
      <c r="J21" s="188"/>
      <c r="K21" s="188"/>
      <c r="L21" s="188"/>
      <c r="M21" s="188"/>
      <c r="N21" s="188"/>
      <c r="O21" s="188"/>
      <c r="P21" s="188"/>
      <c r="Q21" s="188"/>
      <c r="R21" s="188"/>
      <c r="S21" s="188"/>
      <c r="T21" s="188"/>
      <c r="U21" s="188"/>
      <c r="V21" s="188"/>
      <c r="W21" s="188"/>
      <c r="X21" s="188"/>
      <c r="Y21" s="188"/>
      <c r="Z21" s="188"/>
      <c r="AA21" s="188"/>
      <c r="AB21" s="188"/>
      <c r="AC21" s="188"/>
      <c r="AD21" s="188"/>
      <c r="AE21" s="188"/>
      <c r="AF21" s="188"/>
      <c r="AG21" s="188"/>
      <c r="AH21" s="188"/>
      <c r="AI21" s="188"/>
      <c r="AJ21" s="188"/>
      <c r="AK21" s="188"/>
      <c r="AL21" s="188"/>
    </row>
    <row r="22" spans="2:38" x14ac:dyDescent="0.3">
      <c r="B22" s="219"/>
      <c r="C22" s="188"/>
      <c r="D22" s="188"/>
      <c r="E22" s="188"/>
      <c r="F22" s="188"/>
      <c r="G22" s="188"/>
      <c r="H22" s="188"/>
      <c r="I22" s="188"/>
      <c r="J22" s="188"/>
      <c r="K22" s="188"/>
      <c r="L22" s="188"/>
      <c r="M22" s="188"/>
      <c r="N22" s="188"/>
      <c r="O22" s="188"/>
      <c r="P22" s="188"/>
      <c r="Q22" s="188"/>
      <c r="R22" s="188"/>
      <c r="S22" s="188"/>
      <c r="T22" s="188"/>
      <c r="U22" s="188"/>
      <c r="V22" s="188"/>
      <c r="W22" s="188"/>
      <c r="X22" s="188"/>
      <c r="Y22" s="188"/>
      <c r="Z22" s="188"/>
      <c r="AA22" s="188"/>
      <c r="AB22" s="188"/>
      <c r="AC22" s="188"/>
      <c r="AD22" s="188"/>
      <c r="AE22" s="188"/>
      <c r="AF22" s="188"/>
      <c r="AG22" s="188"/>
      <c r="AH22" s="188"/>
      <c r="AI22" s="188"/>
      <c r="AJ22" s="188"/>
      <c r="AK22" s="188"/>
      <c r="AL22" s="188"/>
    </row>
    <row r="23" spans="2:38" x14ac:dyDescent="0.3">
      <c r="B23" s="188"/>
      <c r="C23" s="188"/>
      <c r="D23" s="188"/>
      <c r="E23" s="188"/>
      <c r="F23" s="221">
        <v>0</v>
      </c>
      <c r="G23" s="221">
        <v>1</v>
      </c>
      <c r="H23" s="221">
        <v>2</v>
      </c>
      <c r="I23" s="221">
        <v>3</v>
      </c>
      <c r="J23" s="221">
        <v>4</v>
      </c>
      <c r="K23" s="221">
        <v>5</v>
      </c>
      <c r="L23" s="221">
        <v>6</v>
      </c>
      <c r="M23" s="221">
        <v>7</v>
      </c>
      <c r="N23" s="221">
        <v>8</v>
      </c>
      <c r="O23" s="221">
        <v>9</v>
      </c>
      <c r="P23" s="221">
        <v>10</v>
      </c>
      <c r="Q23" s="221">
        <v>11</v>
      </c>
      <c r="R23" s="221">
        <v>12</v>
      </c>
      <c r="S23" s="221">
        <v>13</v>
      </c>
      <c r="T23" s="221">
        <v>14</v>
      </c>
      <c r="U23" s="221">
        <v>15</v>
      </c>
      <c r="V23" s="221">
        <v>16</v>
      </c>
      <c r="W23" s="221">
        <v>17</v>
      </c>
      <c r="X23" s="221">
        <v>18</v>
      </c>
      <c r="Y23" s="221">
        <v>19</v>
      </c>
      <c r="Z23" s="221">
        <v>20</v>
      </c>
      <c r="AA23" s="221">
        <v>21</v>
      </c>
      <c r="AB23" s="221">
        <v>22</v>
      </c>
      <c r="AC23" s="221">
        <v>23</v>
      </c>
      <c r="AD23" s="221">
        <v>24</v>
      </c>
      <c r="AE23" s="221">
        <v>25</v>
      </c>
      <c r="AF23" s="221">
        <v>26</v>
      </c>
      <c r="AG23" s="221">
        <v>27</v>
      </c>
      <c r="AH23" s="221">
        <v>28</v>
      </c>
      <c r="AI23" s="221">
        <v>29</v>
      </c>
      <c r="AJ23" s="221">
        <v>30</v>
      </c>
      <c r="AK23" s="221"/>
      <c r="AL23" s="188"/>
    </row>
    <row r="24" spans="2:38" ht="15.6" x14ac:dyDescent="0.3">
      <c r="B24" s="222" t="s">
        <v>140</v>
      </c>
      <c r="C24" s="223"/>
      <c r="D24" s="223"/>
      <c r="E24" s="223"/>
      <c r="F24" s="224">
        <v>2025</v>
      </c>
      <c r="G24" s="224">
        <f>+F24+1</f>
        <v>2026</v>
      </c>
      <c r="H24" s="224">
        <f t="shared" ref="H24:AD24" si="0">+G24+1</f>
        <v>2027</v>
      </c>
      <c r="I24" s="224">
        <f t="shared" si="0"/>
        <v>2028</v>
      </c>
      <c r="J24" s="224">
        <f t="shared" si="0"/>
        <v>2029</v>
      </c>
      <c r="K24" s="224">
        <f t="shared" si="0"/>
        <v>2030</v>
      </c>
      <c r="L24" s="224">
        <f t="shared" si="0"/>
        <v>2031</v>
      </c>
      <c r="M24" s="224">
        <f t="shared" si="0"/>
        <v>2032</v>
      </c>
      <c r="N24" s="224">
        <f t="shared" si="0"/>
        <v>2033</v>
      </c>
      <c r="O24" s="224">
        <f t="shared" si="0"/>
        <v>2034</v>
      </c>
      <c r="P24" s="224">
        <f t="shared" si="0"/>
        <v>2035</v>
      </c>
      <c r="Q24" s="224">
        <f t="shared" si="0"/>
        <v>2036</v>
      </c>
      <c r="R24" s="224">
        <f t="shared" si="0"/>
        <v>2037</v>
      </c>
      <c r="S24" s="224">
        <f t="shared" si="0"/>
        <v>2038</v>
      </c>
      <c r="T24" s="224">
        <f t="shared" si="0"/>
        <v>2039</v>
      </c>
      <c r="U24" s="224">
        <f t="shared" si="0"/>
        <v>2040</v>
      </c>
      <c r="V24" s="224">
        <f t="shared" si="0"/>
        <v>2041</v>
      </c>
      <c r="W24" s="224">
        <f t="shared" si="0"/>
        <v>2042</v>
      </c>
      <c r="X24" s="224">
        <f t="shared" si="0"/>
        <v>2043</v>
      </c>
      <c r="Y24" s="224">
        <f t="shared" si="0"/>
        <v>2044</v>
      </c>
      <c r="Z24" s="224">
        <f t="shared" si="0"/>
        <v>2045</v>
      </c>
      <c r="AA24" s="224">
        <f t="shared" si="0"/>
        <v>2046</v>
      </c>
      <c r="AB24" s="224">
        <f t="shared" si="0"/>
        <v>2047</v>
      </c>
      <c r="AC24" s="224">
        <f t="shared" si="0"/>
        <v>2048</v>
      </c>
      <c r="AD24" s="224">
        <f t="shared" si="0"/>
        <v>2049</v>
      </c>
      <c r="AE24" s="224">
        <f t="shared" ref="AE24:AJ24" si="1">+AD24+1</f>
        <v>2050</v>
      </c>
      <c r="AF24" s="224">
        <f t="shared" si="1"/>
        <v>2051</v>
      </c>
      <c r="AG24" s="224">
        <f t="shared" si="1"/>
        <v>2052</v>
      </c>
      <c r="AH24" s="224">
        <f t="shared" si="1"/>
        <v>2053</v>
      </c>
      <c r="AI24" s="224">
        <f t="shared" si="1"/>
        <v>2054</v>
      </c>
      <c r="AJ24" s="224">
        <f t="shared" si="1"/>
        <v>2055</v>
      </c>
      <c r="AK24" s="224" t="s">
        <v>141</v>
      </c>
      <c r="AL24" s="225"/>
    </row>
    <row r="25" spans="2:38" x14ac:dyDescent="0.3">
      <c r="B25" s="226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198"/>
      <c r="N25" s="198"/>
      <c r="O25" s="198"/>
      <c r="P25" s="198"/>
      <c r="Q25" s="198"/>
      <c r="R25" s="198"/>
      <c r="S25" s="198"/>
      <c r="T25" s="198"/>
      <c r="U25" s="198"/>
      <c r="V25" s="198"/>
      <c r="W25" s="198"/>
      <c r="X25" s="198"/>
      <c r="Y25" s="198"/>
      <c r="Z25" s="198"/>
      <c r="AA25" s="198"/>
      <c r="AB25" s="198"/>
      <c r="AC25" s="198"/>
      <c r="AD25" s="198"/>
      <c r="AE25" s="198"/>
      <c r="AF25" s="198"/>
      <c r="AG25" s="198"/>
      <c r="AH25" s="198"/>
      <c r="AI25" s="198"/>
      <c r="AJ25" s="198"/>
      <c r="AK25" s="198"/>
      <c r="AL25" s="188"/>
    </row>
    <row r="26" spans="2:38" x14ac:dyDescent="0.3">
      <c r="B26" s="198" t="s">
        <v>142</v>
      </c>
      <c r="C26" s="198"/>
      <c r="D26" s="198"/>
      <c r="E26" s="227"/>
      <c r="F26" s="228" t="s">
        <v>143</v>
      </c>
      <c r="G26" s="227">
        <f>'Producibilità acque Ramats'!X15</f>
        <v>103050.01172671537</v>
      </c>
      <c r="H26" s="229">
        <f>G26</f>
        <v>103050.01172671537</v>
      </c>
      <c r="I26" s="229">
        <f t="shared" ref="I26:AD26" si="2">H26</f>
        <v>103050.01172671537</v>
      </c>
      <c r="J26" s="229">
        <f t="shared" si="2"/>
        <v>103050.01172671537</v>
      </c>
      <c r="K26" s="229">
        <f t="shared" si="2"/>
        <v>103050.01172671537</v>
      </c>
      <c r="L26" s="229">
        <f t="shared" si="2"/>
        <v>103050.01172671537</v>
      </c>
      <c r="M26" s="229">
        <f t="shared" si="2"/>
        <v>103050.01172671537</v>
      </c>
      <c r="N26" s="229">
        <f t="shared" si="2"/>
        <v>103050.01172671537</v>
      </c>
      <c r="O26" s="229">
        <f t="shared" si="2"/>
        <v>103050.01172671537</v>
      </c>
      <c r="P26" s="229">
        <f t="shared" si="2"/>
        <v>103050.01172671537</v>
      </c>
      <c r="Q26" s="229">
        <f t="shared" si="2"/>
        <v>103050.01172671537</v>
      </c>
      <c r="R26" s="229">
        <f t="shared" si="2"/>
        <v>103050.01172671537</v>
      </c>
      <c r="S26" s="229">
        <f t="shared" si="2"/>
        <v>103050.01172671537</v>
      </c>
      <c r="T26" s="229">
        <f t="shared" si="2"/>
        <v>103050.01172671537</v>
      </c>
      <c r="U26" s="229">
        <f t="shared" si="2"/>
        <v>103050.01172671537</v>
      </c>
      <c r="V26" s="229">
        <f t="shared" si="2"/>
        <v>103050.01172671537</v>
      </c>
      <c r="W26" s="229">
        <f t="shared" si="2"/>
        <v>103050.01172671537</v>
      </c>
      <c r="X26" s="229">
        <f t="shared" si="2"/>
        <v>103050.01172671537</v>
      </c>
      <c r="Y26" s="229">
        <f t="shared" si="2"/>
        <v>103050.01172671537</v>
      </c>
      <c r="Z26" s="229">
        <f t="shared" si="2"/>
        <v>103050.01172671537</v>
      </c>
      <c r="AA26" s="229">
        <f t="shared" si="2"/>
        <v>103050.01172671537</v>
      </c>
      <c r="AB26" s="229">
        <f t="shared" si="2"/>
        <v>103050.01172671537</v>
      </c>
      <c r="AC26" s="229">
        <f t="shared" si="2"/>
        <v>103050.01172671537</v>
      </c>
      <c r="AD26" s="229">
        <f t="shared" si="2"/>
        <v>103050.01172671537</v>
      </c>
      <c r="AE26" s="229">
        <f t="shared" ref="AE26:AJ26" si="3">AD26</f>
        <v>103050.01172671537</v>
      </c>
      <c r="AF26" s="229">
        <f t="shared" si="3"/>
        <v>103050.01172671537</v>
      </c>
      <c r="AG26" s="229">
        <f t="shared" si="3"/>
        <v>103050.01172671537</v>
      </c>
      <c r="AH26" s="229">
        <f t="shared" si="3"/>
        <v>103050.01172671537</v>
      </c>
      <c r="AI26" s="229">
        <f t="shared" si="3"/>
        <v>103050.01172671537</v>
      </c>
      <c r="AJ26" s="229">
        <f t="shared" si="3"/>
        <v>103050.01172671537</v>
      </c>
      <c r="AK26" s="229">
        <f>SUM(G26:AJ26)</f>
        <v>3091500.3518014634</v>
      </c>
      <c r="AL26" s="188"/>
    </row>
    <row r="27" spans="2:38" x14ac:dyDescent="0.3">
      <c r="B27" s="226"/>
      <c r="C27" s="226"/>
      <c r="D27" s="226"/>
      <c r="E27" s="226"/>
      <c r="F27" s="229"/>
      <c r="G27" s="230"/>
      <c r="H27" s="230"/>
      <c r="I27" s="230"/>
      <c r="J27" s="230"/>
      <c r="K27" s="230"/>
      <c r="L27" s="230"/>
      <c r="M27" s="198"/>
      <c r="N27" s="198"/>
      <c r="O27" s="198"/>
      <c r="P27" s="198"/>
      <c r="Q27" s="198"/>
      <c r="R27" s="198"/>
      <c r="S27" s="198"/>
      <c r="T27" s="198"/>
      <c r="U27" s="198"/>
      <c r="V27" s="198"/>
      <c r="W27" s="198"/>
      <c r="X27" s="198"/>
      <c r="Y27" s="198"/>
      <c r="Z27" s="198"/>
      <c r="AA27" s="198"/>
      <c r="AB27" s="198"/>
      <c r="AC27" s="198"/>
      <c r="AD27" s="198"/>
      <c r="AE27" s="198"/>
      <c r="AF27" s="198"/>
      <c r="AG27" s="198"/>
      <c r="AH27" s="198"/>
      <c r="AI27" s="198"/>
      <c r="AJ27" s="198"/>
      <c r="AK27" s="198"/>
      <c r="AL27" s="188"/>
    </row>
    <row r="28" spans="2:38" x14ac:dyDescent="0.3">
      <c r="B28" s="226" t="s">
        <v>144</v>
      </c>
      <c r="C28" s="198"/>
      <c r="D28" s="198"/>
      <c r="E28" s="231">
        <f>'max energia e costi Condomini'!D4</f>
        <v>0.15890000000000001</v>
      </c>
      <c r="F28" s="232" t="s">
        <v>121</v>
      </c>
      <c r="G28" s="233">
        <f>E28</f>
        <v>0.15890000000000001</v>
      </c>
      <c r="H28" s="234">
        <f t="shared" ref="H28:AD28" si="4">G28</f>
        <v>0.15890000000000001</v>
      </c>
      <c r="I28" s="234">
        <f t="shared" si="4"/>
        <v>0.15890000000000001</v>
      </c>
      <c r="J28" s="234">
        <f t="shared" si="4"/>
        <v>0.15890000000000001</v>
      </c>
      <c r="K28" s="234">
        <f t="shared" si="4"/>
        <v>0.15890000000000001</v>
      </c>
      <c r="L28" s="234">
        <f t="shared" si="4"/>
        <v>0.15890000000000001</v>
      </c>
      <c r="M28" s="234">
        <f t="shared" si="4"/>
        <v>0.15890000000000001</v>
      </c>
      <c r="N28" s="234">
        <f t="shared" si="4"/>
        <v>0.15890000000000001</v>
      </c>
      <c r="O28" s="234">
        <f t="shared" si="4"/>
        <v>0.15890000000000001</v>
      </c>
      <c r="P28" s="234">
        <f t="shared" si="4"/>
        <v>0.15890000000000001</v>
      </c>
      <c r="Q28" s="234">
        <f t="shared" si="4"/>
        <v>0.15890000000000001</v>
      </c>
      <c r="R28" s="234">
        <f t="shared" si="4"/>
        <v>0.15890000000000001</v>
      </c>
      <c r="S28" s="234">
        <f t="shared" si="4"/>
        <v>0.15890000000000001</v>
      </c>
      <c r="T28" s="234">
        <f t="shared" si="4"/>
        <v>0.15890000000000001</v>
      </c>
      <c r="U28" s="234">
        <f t="shared" si="4"/>
        <v>0.15890000000000001</v>
      </c>
      <c r="V28" s="234">
        <f t="shared" si="4"/>
        <v>0.15890000000000001</v>
      </c>
      <c r="W28" s="234">
        <f t="shared" si="4"/>
        <v>0.15890000000000001</v>
      </c>
      <c r="X28" s="234">
        <f t="shared" si="4"/>
        <v>0.15890000000000001</v>
      </c>
      <c r="Y28" s="234">
        <f t="shared" si="4"/>
        <v>0.15890000000000001</v>
      </c>
      <c r="Z28" s="234">
        <f t="shared" si="4"/>
        <v>0.15890000000000001</v>
      </c>
      <c r="AA28" s="234">
        <f t="shared" si="4"/>
        <v>0.15890000000000001</v>
      </c>
      <c r="AB28" s="234">
        <f t="shared" si="4"/>
        <v>0.15890000000000001</v>
      </c>
      <c r="AC28" s="234">
        <f t="shared" si="4"/>
        <v>0.15890000000000001</v>
      </c>
      <c r="AD28" s="234">
        <f t="shared" si="4"/>
        <v>0.15890000000000001</v>
      </c>
      <c r="AE28" s="234">
        <f t="shared" ref="AE28:AJ28" si="5">AD28</f>
        <v>0.15890000000000001</v>
      </c>
      <c r="AF28" s="234">
        <f t="shared" si="5"/>
        <v>0.15890000000000001</v>
      </c>
      <c r="AG28" s="234">
        <f t="shared" si="5"/>
        <v>0.15890000000000001</v>
      </c>
      <c r="AH28" s="234">
        <f t="shared" si="5"/>
        <v>0.15890000000000001</v>
      </c>
      <c r="AI28" s="234">
        <f t="shared" si="5"/>
        <v>0.15890000000000001</v>
      </c>
      <c r="AJ28" s="234">
        <f t="shared" si="5"/>
        <v>0.15890000000000001</v>
      </c>
      <c r="AK28" s="234"/>
      <c r="AL28" s="188"/>
    </row>
    <row r="29" spans="2:38" x14ac:dyDescent="0.3">
      <c r="B29" s="226"/>
      <c r="C29" s="226"/>
      <c r="D29" s="226"/>
      <c r="E29" s="226"/>
      <c r="F29" s="226"/>
      <c r="G29" s="226"/>
      <c r="H29" s="235"/>
      <c r="I29" s="235"/>
      <c r="J29" s="235"/>
      <c r="K29" s="235"/>
      <c r="L29" s="235"/>
      <c r="M29" s="198"/>
      <c r="N29" s="198"/>
      <c r="O29" s="198"/>
      <c r="P29" s="198"/>
      <c r="Q29" s="198"/>
      <c r="R29" s="198"/>
      <c r="S29" s="198"/>
      <c r="T29" s="198"/>
      <c r="U29" s="198"/>
      <c r="V29" s="198"/>
      <c r="W29" s="198"/>
      <c r="X29" s="198"/>
      <c r="Y29" s="198"/>
      <c r="Z29" s="198"/>
      <c r="AA29" s="198"/>
      <c r="AB29" s="198"/>
      <c r="AC29" s="198"/>
      <c r="AD29" s="198"/>
      <c r="AE29" s="198"/>
      <c r="AF29" s="198"/>
      <c r="AG29" s="198"/>
      <c r="AH29" s="198"/>
      <c r="AI29" s="198"/>
      <c r="AJ29" s="198"/>
      <c r="AK29" s="198"/>
      <c r="AL29" s="188"/>
    </row>
    <row r="30" spans="2:38" x14ac:dyDescent="0.3">
      <c r="B30" s="226" t="s">
        <v>145</v>
      </c>
      <c r="C30" s="198"/>
      <c r="D30" s="198"/>
      <c r="E30" s="226"/>
      <c r="F30" s="232" t="s">
        <v>117</v>
      </c>
      <c r="G30" s="229">
        <f t="shared" ref="G30:AJ30" si="6">G26*G28</f>
        <v>16374.646863375074</v>
      </c>
      <c r="H30" s="229">
        <f t="shared" si="6"/>
        <v>16374.646863375074</v>
      </c>
      <c r="I30" s="229">
        <f t="shared" si="6"/>
        <v>16374.646863375074</v>
      </c>
      <c r="J30" s="229">
        <f t="shared" si="6"/>
        <v>16374.646863375074</v>
      </c>
      <c r="K30" s="229">
        <f t="shared" si="6"/>
        <v>16374.646863375074</v>
      </c>
      <c r="L30" s="229">
        <f t="shared" si="6"/>
        <v>16374.646863375074</v>
      </c>
      <c r="M30" s="229">
        <f t="shared" si="6"/>
        <v>16374.646863375074</v>
      </c>
      <c r="N30" s="229">
        <f t="shared" si="6"/>
        <v>16374.646863375074</v>
      </c>
      <c r="O30" s="229">
        <f t="shared" si="6"/>
        <v>16374.646863375074</v>
      </c>
      <c r="P30" s="229">
        <f t="shared" si="6"/>
        <v>16374.646863375074</v>
      </c>
      <c r="Q30" s="229">
        <f t="shared" si="6"/>
        <v>16374.646863375074</v>
      </c>
      <c r="R30" s="229">
        <f t="shared" si="6"/>
        <v>16374.646863375074</v>
      </c>
      <c r="S30" s="229">
        <f t="shared" si="6"/>
        <v>16374.646863375074</v>
      </c>
      <c r="T30" s="229">
        <f t="shared" si="6"/>
        <v>16374.646863375074</v>
      </c>
      <c r="U30" s="229">
        <f t="shared" si="6"/>
        <v>16374.646863375074</v>
      </c>
      <c r="V30" s="229">
        <f t="shared" si="6"/>
        <v>16374.646863375074</v>
      </c>
      <c r="W30" s="229">
        <f t="shared" si="6"/>
        <v>16374.646863375074</v>
      </c>
      <c r="X30" s="229">
        <f t="shared" si="6"/>
        <v>16374.646863375074</v>
      </c>
      <c r="Y30" s="229">
        <f t="shared" si="6"/>
        <v>16374.646863375074</v>
      </c>
      <c r="Z30" s="229">
        <f t="shared" si="6"/>
        <v>16374.646863375074</v>
      </c>
      <c r="AA30" s="229">
        <f t="shared" si="6"/>
        <v>16374.646863375074</v>
      </c>
      <c r="AB30" s="229">
        <f t="shared" si="6"/>
        <v>16374.646863375074</v>
      </c>
      <c r="AC30" s="229">
        <f t="shared" si="6"/>
        <v>16374.646863375074</v>
      </c>
      <c r="AD30" s="229">
        <f t="shared" si="6"/>
        <v>16374.646863375074</v>
      </c>
      <c r="AE30" s="229">
        <f t="shared" si="6"/>
        <v>16374.646863375074</v>
      </c>
      <c r="AF30" s="229">
        <f t="shared" si="6"/>
        <v>16374.646863375074</v>
      </c>
      <c r="AG30" s="229">
        <f t="shared" si="6"/>
        <v>16374.646863375074</v>
      </c>
      <c r="AH30" s="229">
        <f t="shared" si="6"/>
        <v>16374.646863375074</v>
      </c>
      <c r="AI30" s="229">
        <f t="shared" si="6"/>
        <v>16374.646863375074</v>
      </c>
      <c r="AJ30" s="229">
        <f t="shared" si="6"/>
        <v>16374.646863375074</v>
      </c>
      <c r="AK30" s="229">
        <f>SUM(G30:AJ30)</f>
        <v>491239.40590125241</v>
      </c>
      <c r="AL30" s="188"/>
    </row>
    <row r="31" spans="2:38" ht="15" thickBot="1" x14ac:dyDescent="0.35">
      <c r="B31" s="236"/>
      <c r="C31" s="236"/>
      <c r="D31" s="236"/>
      <c r="E31" s="236"/>
      <c r="F31" s="236"/>
      <c r="G31" s="236"/>
      <c r="H31" s="236"/>
      <c r="I31" s="236"/>
      <c r="J31" s="236"/>
      <c r="K31" s="236"/>
      <c r="L31" s="236"/>
      <c r="M31" s="236"/>
      <c r="N31" s="236"/>
      <c r="O31" s="236"/>
      <c r="P31" s="236"/>
      <c r="Q31" s="236"/>
      <c r="R31" s="236"/>
      <c r="S31" s="236"/>
      <c r="T31" s="236"/>
      <c r="U31" s="236"/>
      <c r="V31" s="236"/>
      <c r="W31" s="23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  <c r="AJ31" s="236"/>
      <c r="AK31" s="236"/>
      <c r="AL31" s="188"/>
    </row>
    <row r="32" spans="2:38" x14ac:dyDescent="0.3">
      <c r="B32" s="226"/>
      <c r="C32" s="226"/>
      <c r="D32" s="226"/>
      <c r="E32" s="237"/>
      <c r="F32" s="232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188"/>
    </row>
    <row r="33" spans="2:38" x14ac:dyDescent="0.3">
      <c r="B33" s="226" t="s">
        <v>146</v>
      </c>
      <c r="C33" s="226"/>
      <c r="D33" s="226"/>
      <c r="E33" s="226"/>
      <c r="F33" s="238"/>
      <c r="G33" s="239">
        <v>0</v>
      </c>
      <c r="H33" s="239">
        <f t="shared" ref="H33:AJ33" si="7">+$C$6</f>
        <v>5.0000000000000001E-3</v>
      </c>
      <c r="I33" s="239">
        <f t="shared" si="7"/>
        <v>5.0000000000000001E-3</v>
      </c>
      <c r="J33" s="239">
        <f t="shared" si="7"/>
        <v>5.0000000000000001E-3</v>
      </c>
      <c r="K33" s="239">
        <f t="shared" si="7"/>
        <v>5.0000000000000001E-3</v>
      </c>
      <c r="L33" s="239">
        <f t="shared" si="7"/>
        <v>5.0000000000000001E-3</v>
      </c>
      <c r="M33" s="239">
        <f t="shared" si="7"/>
        <v>5.0000000000000001E-3</v>
      </c>
      <c r="N33" s="239">
        <f t="shared" si="7"/>
        <v>5.0000000000000001E-3</v>
      </c>
      <c r="O33" s="239">
        <f t="shared" si="7"/>
        <v>5.0000000000000001E-3</v>
      </c>
      <c r="P33" s="239">
        <f t="shared" si="7"/>
        <v>5.0000000000000001E-3</v>
      </c>
      <c r="Q33" s="239">
        <f t="shared" si="7"/>
        <v>5.0000000000000001E-3</v>
      </c>
      <c r="R33" s="239">
        <f t="shared" si="7"/>
        <v>5.0000000000000001E-3</v>
      </c>
      <c r="S33" s="239">
        <f t="shared" si="7"/>
        <v>5.0000000000000001E-3</v>
      </c>
      <c r="T33" s="239">
        <f t="shared" si="7"/>
        <v>5.0000000000000001E-3</v>
      </c>
      <c r="U33" s="239">
        <f t="shared" si="7"/>
        <v>5.0000000000000001E-3</v>
      </c>
      <c r="V33" s="239">
        <f t="shared" si="7"/>
        <v>5.0000000000000001E-3</v>
      </c>
      <c r="W33" s="239">
        <f t="shared" si="7"/>
        <v>5.0000000000000001E-3</v>
      </c>
      <c r="X33" s="239">
        <f t="shared" si="7"/>
        <v>5.0000000000000001E-3</v>
      </c>
      <c r="Y33" s="239">
        <f t="shared" si="7"/>
        <v>5.0000000000000001E-3</v>
      </c>
      <c r="Z33" s="239">
        <f t="shared" si="7"/>
        <v>5.0000000000000001E-3</v>
      </c>
      <c r="AA33" s="239">
        <f t="shared" si="7"/>
        <v>5.0000000000000001E-3</v>
      </c>
      <c r="AB33" s="239">
        <f t="shared" si="7"/>
        <v>5.0000000000000001E-3</v>
      </c>
      <c r="AC33" s="239">
        <f t="shared" si="7"/>
        <v>5.0000000000000001E-3</v>
      </c>
      <c r="AD33" s="239">
        <f t="shared" si="7"/>
        <v>5.0000000000000001E-3</v>
      </c>
      <c r="AE33" s="239">
        <f t="shared" si="7"/>
        <v>5.0000000000000001E-3</v>
      </c>
      <c r="AF33" s="239">
        <f t="shared" si="7"/>
        <v>5.0000000000000001E-3</v>
      </c>
      <c r="AG33" s="239">
        <f t="shared" si="7"/>
        <v>5.0000000000000001E-3</v>
      </c>
      <c r="AH33" s="239">
        <f t="shared" si="7"/>
        <v>5.0000000000000001E-3</v>
      </c>
      <c r="AI33" s="239">
        <f t="shared" si="7"/>
        <v>5.0000000000000001E-3</v>
      </c>
      <c r="AJ33" s="239">
        <f t="shared" si="7"/>
        <v>5.0000000000000001E-3</v>
      </c>
      <c r="AK33" s="239"/>
      <c r="AL33" s="188"/>
    </row>
    <row r="34" spans="2:38" x14ac:dyDescent="0.3">
      <c r="B34" s="226" t="s">
        <v>147</v>
      </c>
      <c r="C34" s="226"/>
      <c r="D34" s="226"/>
      <c r="E34" s="198"/>
      <c r="F34" s="226"/>
      <c r="G34" s="234">
        <v>1</v>
      </c>
      <c r="H34" s="234">
        <f t="shared" ref="H34:AJ34" si="8">G34*(1+$C6)</f>
        <v>1.0049999999999999</v>
      </c>
      <c r="I34" s="234">
        <f t="shared" si="8"/>
        <v>1.0100249999999997</v>
      </c>
      <c r="J34" s="234">
        <f t="shared" si="8"/>
        <v>1.0150751249999996</v>
      </c>
      <c r="K34" s="234">
        <f t="shared" si="8"/>
        <v>1.0201505006249996</v>
      </c>
      <c r="L34" s="234">
        <f t="shared" si="8"/>
        <v>1.0252512531281244</v>
      </c>
      <c r="M34" s="234">
        <f t="shared" si="8"/>
        <v>1.0303775093937648</v>
      </c>
      <c r="N34" s="234">
        <f t="shared" si="8"/>
        <v>1.0355293969407335</v>
      </c>
      <c r="O34" s="234">
        <f t="shared" si="8"/>
        <v>1.0407070439254371</v>
      </c>
      <c r="P34" s="234">
        <f t="shared" si="8"/>
        <v>1.0459105791450642</v>
      </c>
      <c r="Q34" s="234">
        <f t="shared" si="8"/>
        <v>1.0511401320407894</v>
      </c>
      <c r="R34" s="234">
        <f t="shared" si="8"/>
        <v>1.0563958327009932</v>
      </c>
      <c r="S34" s="234">
        <f t="shared" si="8"/>
        <v>1.0616778118644981</v>
      </c>
      <c r="T34" s="234">
        <f t="shared" si="8"/>
        <v>1.0669862009238205</v>
      </c>
      <c r="U34" s="234">
        <f t="shared" si="8"/>
        <v>1.0723211319284394</v>
      </c>
      <c r="V34" s="234">
        <f t="shared" si="8"/>
        <v>1.0776827375880815</v>
      </c>
      <c r="W34" s="234">
        <f t="shared" si="8"/>
        <v>1.0830711512760218</v>
      </c>
      <c r="X34" s="234">
        <f t="shared" si="8"/>
        <v>1.0884865070324019</v>
      </c>
      <c r="Y34" s="234">
        <f t="shared" si="8"/>
        <v>1.0939289395675638</v>
      </c>
      <c r="Z34" s="234">
        <f t="shared" si="8"/>
        <v>1.0993985842654015</v>
      </c>
      <c r="AA34" s="234">
        <f t="shared" si="8"/>
        <v>1.1048955771867284</v>
      </c>
      <c r="AB34" s="234">
        <f t="shared" si="8"/>
        <v>1.1104200550726619</v>
      </c>
      <c r="AC34" s="234">
        <f t="shared" si="8"/>
        <v>1.1159721553480251</v>
      </c>
      <c r="AD34" s="234">
        <f t="shared" si="8"/>
        <v>1.1215520161247652</v>
      </c>
      <c r="AE34" s="234">
        <f t="shared" si="8"/>
        <v>1.1271597762053889</v>
      </c>
      <c r="AF34" s="234">
        <f t="shared" si="8"/>
        <v>1.1327955750864156</v>
      </c>
      <c r="AG34" s="234">
        <f t="shared" si="8"/>
        <v>1.1384595529618475</v>
      </c>
      <c r="AH34" s="234">
        <f t="shared" si="8"/>
        <v>1.1441518507266566</v>
      </c>
      <c r="AI34" s="234">
        <f t="shared" si="8"/>
        <v>1.1498726099802898</v>
      </c>
      <c r="AJ34" s="234">
        <f t="shared" si="8"/>
        <v>1.1556219730301911</v>
      </c>
      <c r="AK34" s="234"/>
      <c r="AL34" s="188"/>
    </row>
    <row r="35" spans="2:38" ht="15.6" x14ac:dyDescent="0.3">
      <c r="B35" s="222" t="s">
        <v>148</v>
      </c>
      <c r="C35" s="223"/>
      <c r="D35" s="223"/>
      <c r="E35" s="223"/>
      <c r="F35" s="224" t="s">
        <v>117</v>
      </c>
      <c r="G35" s="240">
        <f>G30</f>
        <v>16374.646863375074</v>
      </c>
      <c r="H35" s="240">
        <f t="shared" ref="H35:AJ35" si="9">H30</f>
        <v>16374.646863375074</v>
      </c>
      <c r="I35" s="240">
        <f t="shared" si="9"/>
        <v>16374.646863375074</v>
      </c>
      <c r="J35" s="240">
        <f t="shared" si="9"/>
        <v>16374.646863375074</v>
      </c>
      <c r="K35" s="240">
        <f t="shared" si="9"/>
        <v>16374.646863375074</v>
      </c>
      <c r="L35" s="240">
        <f t="shared" si="9"/>
        <v>16374.646863375074</v>
      </c>
      <c r="M35" s="240">
        <f t="shared" si="9"/>
        <v>16374.646863375074</v>
      </c>
      <c r="N35" s="240">
        <f t="shared" si="9"/>
        <v>16374.646863375074</v>
      </c>
      <c r="O35" s="240">
        <f t="shared" si="9"/>
        <v>16374.646863375074</v>
      </c>
      <c r="P35" s="240">
        <f t="shared" si="9"/>
        <v>16374.646863375074</v>
      </c>
      <c r="Q35" s="240">
        <f t="shared" si="9"/>
        <v>16374.646863375074</v>
      </c>
      <c r="R35" s="240">
        <f t="shared" si="9"/>
        <v>16374.646863375074</v>
      </c>
      <c r="S35" s="240">
        <f t="shared" si="9"/>
        <v>16374.646863375074</v>
      </c>
      <c r="T35" s="240">
        <f t="shared" si="9"/>
        <v>16374.646863375074</v>
      </c>
      <c r="U35" s="240">
        <f t="shared" si="9"/>
        <v>16374.646863375074</v>
      </c>
      <c r="V35" s="240">
        <f t="shared" si="9"/>
        <v>16374.646863375074</v>
      </c>
      <c r="W35" s="240">
        <f t="shared" si="9"/>
        <v>16374.646863375074</v>
      </c>
      <c r="X35" s="240">
        <f t="shared" si="9"/>
        <v>16374.646863375074</v>
      </c>
      <c r="Y35" s="240">
        <f t="shared" si="9"/>
        <v>16374.646863375074</v>
      </c>
      <c r="Z35" s="240">
        <f t="shared" si="9"/>
        <v>16374.646863375074</v>
      </c>
      <c r="AA35" s="240">
        <f t="shared" si="9"/>
        <v>16374.646863375074</v>
      </c>
      <c r="AB35" s="240">
        <f t="shared" si="9"/>
        <v>16374.646863375074</v>
      </c>
      <c r="AC35" s="240">
        <f t="shared" si="9"/>
        <v>16374.646863375074</v>
      </c>
      <c r="AD35" s="240">
        <f t="shared" si="9"/>
        <v>16374.646863375074</v>
      </c>
      <c r="AE35" s="240">
        <f t="shared" si="9"/>
        <v>16374.646863375074</v>
      </c>
      <c r="AF35" s="240">
        <f t="shared" si="9"/>
        <v>16374.646863375074</v>
      </c>
      <c r="AG35" s="240">
        <f t="shared" si="9"/>
        <v>16374.646863375074</v>
      </c>
      <c r="AH35" s="240">
        <f t="shared" si="9"/>
        <v>16374.646863375074</v>
      </c>
      <c r="AI35" s="240">
        <f t="shared" si="9"/>
        <v>16374.646863375074</v>
      </c>
      <c r="AJ35" s="240">
        <f t="shared" si="9"/>
        <v>16374.646863375074</v>
      </c>
      <c r="AK35" s="240">
        <f>SUM(G35:AJ35)</f>
        <v>491239.40590125241</v>
      </c>
      <c r="AL35" s="225"/>
    </row>
    <row r="36" spans="2:38" x14ac:dyDescent="0.3">
      <c r="B36" s="226" t="s">
        <v>149</v>
      </c>
      <c r="C36" s="198"/>
      <c r="D36" s="241">
        <f>I12*G26</f>
        <v>1545.7501759007305</v>
      </c>
      <c r="E36" s="242"/>
      <c r="F36" s="232" t="s">
        <v>117</v>
      </c>
      <c r="G36" s="229">
        <f t="shared" ref="G36:AJ36" si="10">$D$36*G34</f>
        <v>1545.7501759007305</v>
      </c>
      <c r="H36" s="229">
        <f t="shared" si="10"/>
        <v>1553.4789267802339</v>
      </c>
      <c r="I36" s="229">
        <f t="shared" si="10"/>
        <v>1561.2463214141349</v>
      </c>
      <c r="J36" s="229">
        <f t="shared" si="10"/>
        <v>1569.0525530212053</v>
      </c>
      <c r="K36" s="229">
        <f t="shared" si="10"/>
        <v>1576.8978157863114</v>
      </c>
      <c r="L36" s="229">
        <f t="shared" si="10"/>
        <v>1584.7823048652426</v>
      </c>
      <c r="M36" s="229">
        <f t="shared" si="10"/>
        <v>1592.7062163895685</v>
      </c>
      <c r="N36" s="229">
        <f t="shared" si="10"/>
        <v>1600.6697474715163</v>
      </c>
      <c r="O36" s="229">
        <f t="shared" si="10"/>
        <v>1608.6730962088736</v>
      </c>
      <c r="P36" s="229">
        <f t="shared" si="10"/>
        <v>1616.7164616899179</v>
      </c>
      <c r="Q36" s="229">
        <f t="shared" si="10"/>
        <v>1624.8000439983673</v>
      </c>
      <c r="R36" s="229">
        <f t="shared" si="10"/>
        <v>1632.9240442183589</v>
      </c>
      <c r="S36" s="229">
        <f t="shared" si="10"/>
        <v>1641.0886644394504</v>
      </c>
      <c r="T36" s="229">
        <f t="shared" si="10"/>
        <v>1649.2941077616476</v>
      </c>
      <c r="U36" s="229">
        <f t="shared" si="10"/>
        <v>1657.5405783004555</v>
      </c>
      <c r="V36" s="229">
        <f t="shared" si="10"/>
        <v>1665.8282811919578</v>
      </c>
      <c r="W36" s="229">
        <f t="shared" si="10"/>
        <v>1674.1574225979175</v>
      </c>
      <c r="X36" s="229">
        <f t="shared" si="10"/>
        <v>1682.528209710907</v>
      </c>
      <c r="Y36" s="229">
        <f t="shared" si="10"/>
        <v>1690.9408507594612</v>
      </c>
      <c r="Z36" s="229">
        <f t="shared" si="10"/>
        <v>1699.3955550132584</v>
      </c>
      <c r="AA36" s="229">
        <f t="shared" si="10"/>
        <v>1707.8925327883246</v>
      </c>
      <c r="AB36" s="229">
        <f t="shared" si="10"/>
        <v>1716.4319954522659</v>
      </c>
      <c r="AC36" s="229">
        <f t="shared" si="10"/>
        <v>1725.0141554295271</v>
      </c>
      <c r="AD36" s="229">
        <f t="shared" si="10"/>
        <v>1733.6392262066747</v>
      </c>
      <c r="AE36" s="229">
        <f t="shared" si="10"/>
        <v>1742.3074223377077</v>
      </c>
      <c r="AF36" s="229">
        <f t="shared" si="10"/>
        <v>1751.0189594493961</v>
      </c>
      <c r="AG36" s="229">
        <f t="shared" si="10"/>
        <v>1759.7740542466429</v>
      </c>
      <c r="AH36" s="229">
        <f t="shared" si="10"/>
        <v>1768.5729245178757</v>
      </c>
      <c r="AI36" s="229">
        <f t="shared" si="10"/>
        <v>1777.415789140465</v>
      </c>
      <c r="AJ36" s="229">
        <f t="shared" si="10"/>
        <v>1786.3028680861671</v>
      </c>
      <c r="AK36" s="229">
        <f>SUM(G36:AJ36)</f>
        <v>49896.841305174552</v>
      </c>
      <c r="AL36" s="188"/>
    </row>
    <row r="37" spans="2:38" x14ac:dyDescent="0.3">
      <c r="B37" s="226" t="s">
        <v>150</v>
      </c>
      <c r="C37" s="198"/>
      <c r="D37" s="241">
        <f>D36/2</f>
        <v>772.87508795036524</v>
      </c>
      <c r="E37" s="243"/>
      <c r="F37" s="232" t="s">
        <v>117</v>
      </c>
      <c r="G37" s="229">
        <f t="shared" ref="G37:AJ37" si="11">$D$37*G34</f>
        <v>772.87508795036524</v>
      </c>
      <c r="H37" s="229">
        <f t="shared" si="11"/>
        <v>776.73946339011695</v>
      </c>
      <c r="I37" s="229">
        <f t="shared" si="11"/>
        <v>780.62316070706743</v>
      </c>
      <c r="J37" s="229">
        <f t="shared" si="11"/>
        <v>784.52627651060266</v>
      </c>
      <c r="K37" s="229">
        <f t="shared" si="11"/>
        <v>788.44890789315571</v>
      </c>
      <c r="L37" s="229">
        <f t="shared" si="11"/>
        <v>792.39115243262131</v>
      </c>
      <c r="M37" s="229">
        <f t="shared" si="11"/>
        <v>796.35310819478423</v>
      </c>
      <c r="N37" s="229">
        <f t="shared" si="11"/>
        <v>800.33487373575815</v>
      </c>
      <c r="O37" s="229">
        <f t="shared" si="11"/>
        <v>804.33654810443682</v>
      </c>
      <c r="P37" s="229">
        <f t="shared" si="11"/>
        <v>808.35823084495894</v>
      </c>
      <c r="Q37" s="229">
        <f t="shared" si="11"/>
        <v>812.40002199918365</v>
      </c>
      <c r="R37" s="229">
        <f t="shared" si="11"/>
        <v>816.46202210917943</v>
      </c>
      <c r="S37" s="229">
        <f t="shared" si="11"/>
        <v>820.54433221972522</v>
      </c>
      <c r="T37" s="229">
        <f t="shared" si="11"/>
        <v>824.64705388082382</v>
      </c>
      <c r="U37" s="229">
        <f t="shared" si="11"/>
        <v>828.77028915022777</v>
      </c>
      <c r="V37" s="229">
        <f t="shared" si="11"/>
        <v>832.91414059597889</v>
      </c>
      <c r="W37" s="229">
        <f t="shared" si="11"/>
        <v>837.07871129895875</v>
      </c>
      <c r="X37" s="229">
        <f t="shared" si="11"/>
        <v>841.26410485545352</v>
      </c>
      <c r="Y37" s="229">
        <f t="shared" si="11"/>
        <v>845.47042537973061</v>
      </c>
      <c r="Z37" s="229">
        <f t="shared" si="11"/>
        <v>849.69777750662922</v>
      </c>
      <c r="AA37" s="229">
        <f t="shared" si="11"/>
        <v>853.94626639416231</v>
      </c>
      <c r="AB37" s="229">
        <f t="shared" si="11"/>
        <v>858.21599772613297</v>
      </c>
      <c r="AC37" s="229">
        <f t="shared" si="11"/>
        <v>862.50707771476357</v>
      </c>
      <c r="AD37" s="229">
        <f t="shared" si="11"/>
        <v>866.81961310333736</v>
      </c>
      <c r="AE37" s="229">
        <f t="shared" si="11"/>
        <v>871.15371116885387</v>
      </c>
      <c r="AF37" s="229">
        <f t="shared" si="11"/>
        <v>875.50947972469805</v>
      </c>
      <c r="AG37" s="229">
        <f t="shared" si="11"/>
        <v>879.88702712332145</v>
      </c>
      <c r="AH37" s="229">
        <f t="shared" si="11"/>
        <v>884.28646225893783</v>
      </c>
      <c r="AI37" s="229">
        <f t="shared" si="11"/>
        <v>888.7078945702325</v>
      </c>
      <c r="AJ37" s="229">
        <f t="shared" si="11"/>
        <v>893.15143404308355</v>
      </c>
      <c r="AK37" s="229">
        <f>SUM(G37:AJ37)</f>
        <v>24948.420652587276</v>
      </c>
      <c r="AL37" s="188"/>
    </row>
    <row r="38" spans="2:38" x14ac:dyDescent="0.3">
      <c r="B38" s="226" t="s">
        <v>151</v>
      </c>
      <c r="C38" s="198"/>
      <c r="D38" s="241">
        <f>D36/2</f>
        <v>772.87508795036524</v>
      </c>
      <c r="E38" s="243"/>
      <c r="F38" s="232" t="s">
        <v>117</v>
      </c>
      <c r="G38" s="229">
        <f t="shared" ref="G38:AJ38" si="12">$D$38*G34</f>
        <v>772.87508795036524</v>
      </c>
      <c r="H38" s="229">
        <f t="shared" si="12"/>
        <v>776.73946339011695</v>
      </c>
      <c r="I38" s="229">
        <f t="shared" si="12"/>
        <v>780.62316070706743</v>
      </c>
      <c r="J38" s="229">
        <f t="shared" si="12"/>
        <v>784.52627651060266</v>
      </c>
      <c r="K38" s="229">
        <f t="shared" si="12"/>
        <v>788.44890789315571</v>
      </c>
      <c r="L38" s="229">
        <f t="shared" si="12"/>
        <v>792.39115243262131</v>
      </c>
      <c r="M38" s="229">
        <f t="shared" si="12"/>
        <v>796.35310819478423</v>
      </c>
      <c r="N38" s="229">
        <f t="shared" si="12"/>
        <v>800.33487373575815</v>
      </c>
      <c r="O38" s="229">
        <f t="shared" si="12"/>
        <v>804.33654810443682</v>
      </c>
      <c r="P38" s="229">
        <f t="shared" si="12"/>
        <v>808.35823084495894</v>
      </c>
      <c r="Q38" s="229">
        <f t="shared" si="12"/>
        <v>812.40002199918365</v>
      </c>
      <c r="R38" s="229">
        <f t="shared" si="12"/>
        <v>816.46202210917943</v>
      </c>
      <c r="S38" s="229">
        <f t="shared" si="12"/>
        <v>820.54433221972522</v>
      </c>
      <c r="T38" s="229">
        <f t="shared" si="12"/>
        <v>824.64705388082382</v>
      </c>
      <c r="U38" s="229">
        <f t="shared" si="12"/>
        <v>828.77028915022777</v>
      </c>
      <c r="V38" s="229">
        <f t="shared" si="12"/>
        <v>832.91414059597889</v>
      </c>
      <c r="W38" s="229">
        <f t="shared" si="12"/>
        <v>837.07871129895875</v>
      </c>
      <c r="X38" s="229">
        <f t="shared" si="12"/>
        <v>841.26410485545352</v>
      </c>
      <c r="Y38" s="229">
        <f t="shared" si="12"/>
        <v>845.47042537973061</v>
      </c>
      <c r="Z38" s="229">
        <f t="shared" si="12"/>
        <v>849.69777750662922</v>
      </c>
      <c r="AA38" s="229">
        <f t="shared" si="12"/>
        <v>853.94626639416231</v>
      </c>
      <c r="AB38" s="229">
        <f t="shared" si="12"/>
        <v>858.21599772613297</v>
      </c>
      <c r="AC38" s="229">
        <f t="shared" si="12"/>
        <v>862.50707771476357</v>
      </c>
      <c r="AD38" s="229">
        <f t="shared" si="12"/>
        <v>866.81961310333736</v>
      </c>
      <c r="AE38" s="229">
        <f t="shared" si="12"/>
        <v>871.15371116885387</v>
      </c>
      <c r="AF38" s="229">
        <f t="shared" si="12"/>
        <v>875.50947972469805</v>
      </c>
      <c r="AG38" s="229">
        <f t="shared" si="12"/>
        <v>879.88702712332145</v>
      </c>
      <c r="AH38" s="229">
        <f t="shared" si="12"/>
        <v>884.28646225893783</v>
      </c>
      <c r="AI38" s="229">
        <f t="shared" si="12"/>
        <v>888.7078945702325</v>
      </c>
      <c r="AJ38" s="229">
        <f t="shared" si="12"/>
        <v>893.15143404308355</v>
      </c>
      <c r="AK38" s="229">
        <f>SUM(G38:AJ38)</f>
        <v>24948.420652587276</v>
      </c>
      <c r="AL38" s="188"/>
    </row>
    <row r="39" spans="2:38" x14ac:dyDescent="0.3">
      <c r="B39" s="226"/>
      <c r="C39" s="198"/>
      <c r="D39" s="241"/>
      <c r="E39" s="244"/>
      <c r="F39" s="232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188"/>
    </row>
    <row r="40" spans="2:38" ht="15.6" x14ac:dyDescent="0.3">
      <c r="B40" s="222" t="s">
        <v>152</v>
      </c>
      <c r="C40" s="223"/>
      <c r="D40" s="223"/>
      <c r="E40" s="223"/>
      <c r="F40" s="224" t="s">
        <v>117</v>
      </c>
      <c r="G40" s="240">
        <f t="shared" ref="G40:AJ40" si="13">SUM(G36:G39)</f>
        <v>3091.500351801461</v>
      </c>
      <c r="H40" s="240">
        <f t="shared" si="13"/>
        <v>3106.9578535604678</v>
      </c>
      <c r="I40" s="240">
        <f t="shared" si="13"/>
        <v>3122.4926428282697</v>
      </c>
      <c r="J40" s="240">
        <f t="shared" si="13"/>
        <v>3138.1051060424106</v>
      </c>
      <c r="K40" s="240">
        <f t="shared" si="13"/>
        <v>3153.7956315726228</v>
      </c>
      <c r="L40" s="240">
        <f t="shared" si="13"/>
        <v>3169.5646097304852</v>
      </c>
      <c r="M40" s="240">
        <f t="shared" si="13"/>
        <v>3185.4124327791369</v>
      </c>
      <c r="N40" s="240">
        <f t="shared" si="13"/>
        <v>3201.3394949430326</v>
      </c>
      <c r="O40" s="240">
        <f t="shared" si="13"/>
        <v>3217.3461924177473</v>
      </c>
      <c r="P40" s="240">
        <f t="shared" si="13"/>
        <v>3233.4329233798358</v>
      </c>
      <c r="Q40" s="240">
        <f t="shared" si="13"/>
        <v>3249.6000879967346</v>
      </c>
      <c r="R40" s="240">
        <f t="shared" si="13"/>
        <v>3265.8480884367177</v>
      </c>
      <c r="S40" s="240">
        <f t="shared" si="13"/>
        <v>3282.1773288789009</v>
      </c>
      <c r="T40" s="240">
        <f t="shared" si="13"/>
        <v>3298.5882155232953</v>
      </c>
      <c r="U40" s="240">
        <f t="shared" si="13"/>
        <v>3315.0811566009111</v>
      </c>
      <c r="V40" s="240">
        <f t="shared" si="13"/>
        <v>3331.6565623839156</v>
      </c>
      <c r="W40" s="240">
        <f t="shared" si="13"/>
        <v>3348.314845195835</v>
      </c>
      <c r="X40" s="240">
        <f t="shared" si="13"/>
        <v>3365.0564194218141</v>
      </c>
      <c r="Y40" s="240">
        <f t="shared" si="13"/>
        <v>3381.8817015189225</v>
      </c>
      <c r="Z40" s="240">
        <f t="shared" si="13"/>
        <v>3398.7911100265169</v>
      </c>
      <c r="AA40" s="240">
        <f t="shared" si="13"/>
        <v>3415.7850655766492</v>
      </c>
      <c r="AB40" s="240">
        <f t="shared" si="13"/>
        <v>3432.8639909045319</v>
      </c>
      <c r="AC40" s="240">
        <f t="shared" si="13"/>
        <v>3450.0283108590543</v>
      </c>
      <c r="AD40" s="240">
        <f t="shared" si="13"/>
        <v>3467.2784524133494</v>
      </c>
      <c r="AE40" s="240">
        <f t="shared" si="13"/>
        <v>3484.6148446754155</v>
      </c>
      <c r="AF40" s="240">
        <f t="shared" si="13"/>
        <v>3502.0379188987922</v>
      </c>
      <c r="AG40" s="240">
        <f t="shared" si="13"/>
        <v>3519.5481084932858</v>
      </c>
      <c r="AH40" s="240">
        <f t="shared" si="13"/>
        <v>3537.1458490357513</v>
      </c>
      <c r="AI40" s="240">
        <f t="shared" si="13"/>
        <v>3554.83157828093</v>
      </c>
      <c r="AJ40" s="240">
        <f t="shared" si="13"/>
        <v>3572.6057361723342</v>
      </c>
      <c r="AK40" s="240">
        <f>SUM(G40:AJ40)</f>
        <v>99793.682610349104</v>
      </c>
      <c r="AL40" s="225"/>
    </row>
    <row r="41" spans="2:38" x14ac:dyDescent="0.3">
      <c r="B41" s="188"/>
      <c r="C41" s="188"/>
      <c r="D41" s="188"/>
      <c r="E41" s="188"/>
      <c r="F41" s="188"/>
      <c r="G41" s="188"/>
      <c r="H41" s="188"/>
      <c r="I41" s="188"/>
      <c r="J41" s="188"/>
      <c r="K41" s="188"/>
      <c r="L41" s="188"/>
      <c r="M41" s="188"/>
      <c r="N41" s="188"/>
      <c r="O41" s="188"/>
      <c r="P41" s="188"/>
      <c r="Q41" s="188"/>
      <c r="R41" s="188"/>
      <c r="S41" s="188"/>
      <c r="T41" s="188"/>
      <c r="U41" s="188"/>
      <c r="V41" s="188"/>
      <c r="W41" s="188"/>
      <c r="X41" s="188"/>
      <c r="Y41" s="188"/>
      <c r="Z41" s="188"/>
      <c r="AA41" s="188"/>
      <c r="AB41" s="188"/>
      <c r="AC41" s="188"/>
      <c r="AD41" s="188"/>
      <c r="AE41" s="188"/>
      <c r="AF41" s="188"/>
      <c r="AG41" s="188"/>
      <c r="AH41" s="188"/>
      <c r="AI41" s="188"/>
      <c r="AJ41" s="188"/>
      <c r="AK41" s="188"/>
      <c r="AL41" s="188"/>
    </row>
    <row r="42" spans="2:38" ht="15.6" x14ac:dyDescent="0.3">
      <c r="B42" s="222" t="s">
        <v>153</v>
      </c>
      <c r="C42" s="223"/>
      <c r="D42" s="223"/>
      <c r="E42" s="223"/>
      <c r="F42" s="224" t="s">
        <v>117</v>
      </c>
      <c r="G42" s="240">
        <f t="shared" ref="G42:AJ42" si="14">G35-G40</f>
        <v>13283.146511573614</v>
      </c>
      <c r="H42" s="240">
        <f t="shared" si="14"/>
        <v>13267.689009814607</v>
      </c>
      <c r="I42" s="240">
        <f t="shared" si="14"/>
        <v>13252.154220546803</v>
      </c>
      <c r="J42" s="240">
        <f t="shared" si="14"/>
        <v>13236.541757332663</v>
      </c>
      <c r="K42" s="240">
        <f t="shared" si="14"/>
        <v>13220.851231802451</v>
      </c>
      <c r="L42" s="240">
        <f t="shared" si="14"/>
        <v>13205.082253644588</v>
      </c>
      <c r="M42" s="240">
        <f t="shared" si="14"/>
        <v>13189.234430595938</v>
      </c>
      <c r="N42" s="240">
        <f t="shared" si="14"/>
        <v>13173.307368432041</v>
      </c>
      <c r="O42" s="240">
        <f t="shared" si="14"/>
        <v>13157.300670957327</v>
      </c>
      <c r="P42" s="240">
        <f t="shared" si="14"/>
        <v>13141.213939995238</v>
      </c>
      <c r="Q42" s="240">
        <f t="shared" si="14"/>
        <v>13125.04677537834</v>
      </c>
      <c r="R42" s="240">
        <f t="shared" si="14"/>
        <v>13108.798774938356</v>
      </c>
      <c r="S42" s="240">
        <f t="shared" si="14"/>
        <v>13092.469534496173</v>
      </c>
      <c r="T42" s="240">
        <f t="shared" si="14"/>
        <v>13076.058647851778</v>
      </c>
      <c r="U42" s="240">
        <f t="shared" si="14"/>
        <v>13059.565706774163</v>
      </c>
      <c r="V42" s="240">
        <f t="shared" si="14"/>
        <v>13042.990300991158</v>
      </c>
      <c r="W42" s="240">
        <f t="shared" si="14"/>
        <v>13026.332018179239</v>
      </c>
      <c r="X42" s="240">
        <f t="shared" si="14"/>
        <v>13009.590443953261</v>
      </c>
      <c r="Y42" s="240">
        <f t="shared" si="14"/>
        <v>12992.76516185615</v>
      </c>
      <c r="Z42" s="240">
        <f t="shared" si="14"/>
        <v>12975.855753348556</v>
      </c>
      <c r="AA42" s="240">
        <f t="shared" si="14"/>
        <v>12958.861797798425</v>
      </c>
      <c r="AB42" s="240">
        <f t="shared" si="14"/>
        <v>12941.782872470541</v>
      </c>
      <c r="AC42" s="240">
        <f t="shared" si="14"/>
        <v>12924.61855251602</v>
      </c>
      <c r="AD42" s="240">
        <f t="shared" si="14"/>
        <v>12907.368410961724</v>
      </c>
      <c r="AE42" s="240">
        <f t="shared" si="14"/>
        <v>12890.032018699658</v>
      </c>
      <c r="AF42" s="240">
        <f t="shared" si="14"/>
        <v>12872.608944476282</v>
      </c>
      <c r="AG42" s="240">
        <f t="shared" si="14"/>
        <v>12855.098754881788</v>
      </c>
      <c r="AH42" s="240">
        <f t="shared" si="14"/>
        <v>12837.501014339323</v>
      </c>
      <c r="AI42" s="240">
        <f t="shared" si="14"/>
        <v>12819.815285094144</v>
      </c>
      <c r="AJ42" s="240">
        <f t="shared" si="14"/>
        <v>12802.04112720274</v>
      </c>
      <c r="AK42" s="240">
        <f>SUM(G42:AJ42)</f>
        <v>391445.72329090314</v>
      </c>
      <c r="AL42" s="225"/>
    </row>
    <row r="43" spans="2:38" x14ac:dyDescent="0.3">
      <c r="B43" s="188"/>
      <c r="C43" s="188"/>
      <c r="D43" s="188"/>
      <c r="E43" s="188"/>
      <c r="F43" s="188"/>
      <c r="G43" s="188"/>
      <c r="H43" s="188"/>
      <c r="I43" s="188"/>
      <c r="J43" s="188"/>
      <c r="K43" s="188"/>
      <c r="L43" s="188"/>
      <c r="M43" s="188"/>
      <c r="N43" s="188"/>
      <c r="O43" s="188"/>
      <c r="P43" s="188"/>
      <c r="Q43" s="188"/>
      <c r="R43" s="188"/>
      <c r="S43" s="188"/>
      <c r="T43" s="188"/>
      <c r="U43" s="188"/>
      <c r="V43" s="188"/>
      <c r="W43" s="188"/>
      <c r="X43" s="188"/>
      <c r="Y43" s="188"/>
      <c r="Z43" s="188"/>
      <c r="AA43" s="188"/>
      <c r="AB43" s="188"/>
      <c r="AC43" s="188"/>
      <c r="AD43" s="188"/>
      <c r="AE43" s="188"/>
      <c r="AF43" s="188"/>
      <c r="AG43" s="188"/>
      <c r="AH43" s="188"/>
      <c r="AI43" s="188"/>
      <c r="AJ43" s="188"/>
      <c r="AK43" s="188"/>
      <c r="AL43" s="188"/>
    </row>
    <row r="44" spans="2:38" x14ac:dyDescent="0.3">
      <c r="B44" s="226" t="s">
        <v>154</v>
      </c>
      <c r="C44" s="226"/>
      <c r="D44" s="226"/>
      <c r="E44" s="226"/>
      <c r="F44" s="232" t="s">
        <v>117</v>
      </c>
      <c r="G44" s="229">
        <f t="shared" ref="G44:AJ44" si="15">IF(G23=$E$15,$I$3/12*11,$I$3)</f>
        <v>0</v>
      </c>
      <c r="H44" s="229">
        <f t="shared" si="15"/>
        <v>0</v>
      </c>
      <c r="I44" s="229">
        <f t="shared" si="15"/>
        <v>0</v>
      </c>
      <c r="J44" s="229">
        <f t="shared" si="15"/>
        <v>0</v>
      </c>
      <c r="K44" s="229">
        <f t="shared" si="15"/>
        <v>0</v>
      </c>
      <c r="L44" s="229">
        <f t="shared" si="15"/>
        <v>0</v>
      </c>
      <c r="M44" s="229">
        <f t="shared" si="15"/>
        <v>0</v>
      </c>
      <c r="N44" s="229">
        <f t="shared" si="15"/>
        <v>0</v>
      </c>
      <c r="O44" s="229">
        <f t="shared" si="15"/>
        <v>0</v>
      </c>
      <c r="P44" s="229">
        <f t="shared" si="15"/>
        <v>0</v>
      </c>
      <c r="Q44" s="229">
        <f t="shared" si="15"/>
        <v>0</v>
      </c>
      <c r="R44" s="229">
        <f t="shared" si="15"/>
        <v>0</v>
      </c>
      <c r="S44" s="229">
        <f t="shared" si="15"/>
        <v>0</v>
      </c>
      <c r="T44" s="229">
        <f t="shared" si="15"/>
        <v>0</v>
      </c>
      <c r="U44" s="229">
        <f t="shared" si="15"/>
        <v>0</v>
      </c>
      <c r="V44" s="229">
        <f t="shared" si="15"/>
        <v>0</v>
      </c>
      <c r="W44" s="229">
        <f t="shared" si="15"/>
        <v>0</v>
      </c>
      <c r="X44" s="229">
        <f t="shared" si="15"/>
        <v>0</v>
      </c>
      <c r="Y44" s="229">
        <f t="shared" si="15"/>
        <v>0</v>
      </c>
      <c r="Z44" s="229">
        <f t="shared" si="15"/>
        <v>0</v>
      </c>
      <c r="AA44" s="229">
        <f t="shared" si="15"/>
        <v>0</v>
      </c>
      <c r="AB44" s="229">
        <f t="shared" si="15"/>
        <v>0</v>
      </c>
      <c r="AC44" s="229">
        <f t="shared" si="15"/>
        <v>0</v>
      </c>
      <c r="AD44" s="229">
        <f t="shared" si="15"/>
        <v>0</v>
      </c>
      <c r="AE44" s="229">
        <f t="shared" si="15"/>
        <v>0</v>
      </c>
      <c r="AF44" s="229">
        <f t="shared" si="15"/>
        <v>0</v>
      </c>
      <c r="AG44" s="229">
        <f t="shared" si="15"/>
        <v>0</v>
      </c>
      <c r="AH44" s="229">
        <f t="shared" si="15"/>
        <v>0</v>
      </c>
      <c r="AI44" s="229">
        <f t="shared" si="15"/>
        <v>0</v>
      </c>
      <c r="AJ44" s="229">
        <f t="shared" si="15"/>
        <v>0</v>
      </c>
      <c r="AK44" s="229">
        <v>0</v>
      </c>
      <c r="AL44" s="188"/>
    </row>
    <row r="45" spans="2:38" x14ac:dyDescent="0.3">
      <c r="B45" s="226" t="s">
        <v>155</v>
      </c>
      <c r="C45" s="226"/>
      <c r="D45" s="226"/>
      <c r="E45" s="226"/>
      <c r="F45" s="232" t="s">
        <v>117</v>
      </c>
      <c r="G45" s="229">
        <f>$C$10/$E$10</f>
        <v>13562.397779337634</v>
      </c>
      <c r="H45" s="229">
        <f t="shared" ref="H45:AJ45" si="16">$C$10/$E$10</f>
        <v>13562.397779337634</v>
      </c>
      <c r="I45" s="229">
        <f t="shared" si="16"/>
        <v>13562.397779337634</v>
      </c>
      <c r="J45" s="229">
        <f t="shared" si="16"/>
        <v>13562.397779337634</v>
      </c>
      <c r="K45" s="229">
        <f t="shared" si="16"/>
        <v>13562.397779337634</v>
      </c>
      <c r="L45" s="229">
        <f t="shared" si="16"/>
        <v>13562.397779337634</v>
      </c>
      <c r="M45" s="229">
        <f t="shared" si="16"/>
        <v>13562.397779337634</v>
      </c>
      <c r="N45" s="229">
        <f t="shared" si="16"/>
        <v>13562.397779337634</v>
      </c>
      <c r="O45" s="229">
        <f t="shared" si="16"/>
        <v>13562.397779337634</v>
      </c>
      <c r="P45" s="229">
        <f t="shared" si="16"/>
        <v>13562.397779337634</v>
      </c>
      <c r="Q45" s="229">
        <f t="shared" si="16"/>
        <v>13562.397779337634</v>
      </c>
      <c r="R45" s="229">
        <f t="shared" si="16"/>
        <v>13562.397779337634</v>
      </c>
      <c r="S45" s="229">
        <f t="shared" si="16"/>
        <v>13562.397779337634</v>
      </c>
      <c r="T45" s="229">
        <f t="shared" si="16"/>
        <v>13562.397779337634</v>
      </c>
      <c r="U45" s="229">
        <f t="shared" si="16"/>
        <v>13562.397779337634</v>
      </c>
      <c r="V45" s="229">
        <f t="shared" si="16"/>
        <v>13562.397779337634</v>
      </c>
      <c r="W45" s="229">
        <f t="shared" si="16"/>
        <v>13562.397779337634</v>
      </c>
      <c r="X45" s="229">
        <f t="shared" si="16"/>
        <v>13562.397779337634</v>
      </c>
      <c r="Y45" s="229">
        <f t="shared" si="16"/>
        <v>13562.397779337634</v>
      </c>
      <c r="Z45" s="229">
        <f t="shared" si="16"/>
        <v>13562.397779337634</v>
      </c>
      <c r="AA45" s="229">
        <f t="shared" si="16"/>
        <v>13562.397779337634</v>
      </c>
      <c r="AB45" s="229">
        <f t="shared" si="16"/>
        <v>13562.397779337634</v>
      </c>
      <c r="AC45" s="229">
        <f t="shared" si="16"/>
        <v>13562.397779337634</v>
      </c>
      <c r="AD45" s="229">
        <f t="shared" si="16"/>
        <v>13562.397779337634</v>
      </c>
      <c r="AE45" s="229">
        <f t="shared" si="16"/>
        <v>13562.397779337634</v>
      </c>
      <c r="AF45" s="229">
        <f t="shared" si="16"/>
        <v>13562.397779337634</v>
      </c>
      <c r="AG45" s="229">
        <f t="shared" si="16"/>
        <v>13562.397779337634</v>
      </c>
      <c r="AH45" s="229">
        <f t="shared" si="16"/>
        <v>13562.397779337634</v>
      </c>
      <c r="AI45" s="229">
        <f t="shared" si="16"/>
        <v>13562.397779337634</v>
      </c>
      <c r="AJ45" s="229">
        <f t="shared" si="16"/>
        <v>13562.397779337634</v>
      </c>
      <c r="AK45" s="229">
        <v>0</v>
      </c>
      <c r="AL45" s="188"/>
    </row>
    <row r="46" spans="2:38" x14ac:dyDescent="0.3">
      <c r="B46" s="226"/>
      <c r="C46" s="226"/>
      <c r="D46" s="226"/>
      <c r="E46" s="226"/>
      <c r="F46" s="232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188"/>
    </row>
    <row r="47" spans="2:38" x14ac:dyDescent="0.3">
      <c r="B47" s="188"/>
      <c r="C47" s="188"/>
      <c r="D47" s="188"/>
      <c r="E47" s="188"/>
      <c r="F47" s="188"/>
      <c r="G47" s="188"/>
      <c r="H47" s="188"/>
      <c r="I47" s="188"/>
      <c r="J47" s="188"/>
      <c r="K47" s="188"/>
      <c r="L47" s="188"/>
      <c r="M47" s="188"/>
      <c r="N47" s="188"/>
      <c r="O47" s="188"/>
      <c r="P47" s="188"/>
      <c r="Q47" s="188"/>
      <c r="R47" s="188"/>
      <c r="S47" s="188"/>
      <c r="T47" s="188"/>
      <c r="U47" s="188"/>
      <c r="V47" s="188"/>
      <c r="W47" s="188"/>
      <c r="X47" s="188"/>
      <c r="Y47" s="188"/>
      <c r="Z47" s="188"/>
      <c r="AA47" s="188"/>
      <c r="AB47" s="188"/>
      <c r="AC47" s="188"/>
      <c r="AD47" s="188"/>
      <c r="AE47" s="188"/>
      <c r="AF47" s="188"/>
      <c r="AG47" s="188"/>
      <c r="AH47" s="188"/>
      <c r="AI47" s="188"/>
      <c r="AJ47" s="188"/>
      <c r="AK47" s="188"/>
      <c r="AL47" s="188"/>
    </row>
    <row r="48" spans="2:38" ht="15.6" x14ac:dyDescent="0.3">
      <c r="B48" s="222" t="s">
        <v>156</v>
      </c>
      <c r="C48" s="223"/>
      <c r="D48" s="223"/>
      <c r="E48" s="223"/>
      <c r="F48" s="224" t="s">
        <v>117</v>
      </c>
      <c r="G48" s="272">
        <f>G42-G45</f>
        <v>-279.25126776402067</v>
      </c>
      <c r="H48" s="272">
        <f t="shared" ref="H48:AJ48" si="17">H42-H45</f>
        <v>-294.70876952302751</v>
      </c>
      <c r="I48" s="272">
        <f t="shared" si="17"/>
        <v>-310.24355879083123</v>
      </c>
      <c r="J48" s="272">
        <f t="shared" si="17"/>
        <v>-325.85602200497124</v>
      </c>
      <c r="K48" s="272">
        <f t="shared" si="17"/>
        <v>-341.54654753518298</v>
      </c>
      <c r="L48" s="272">
        <f t="shared" si="17"/>
        <v>-357.31552569304586</v>
      </c>
      <c r="M48" s="272">
        <f t="shared" si="17"/>
        <v>-373.16334874169661</v>
      </c>
      <c r="N48" s="272">
        <f t="shared" si="17"/>
        <v>-389.09041090559367</v>
      </c>
      <c r="O48" s="272">
        <f t="shared" si="17"/>
        <v>-405.09710838030696</v>
      </c>
      <c r="P48" s="272">
        <f t="shared" si="17"/>
        <v>-421.18383934239682</v>
      </c>
      <c r="Q48" s="272">
        <f t="shared" si="17"/>
        <v>-437.35100395929476</v>
      </c>
      <c r="R48" s="272">
        <f t="shared" si="17"/>
        <v>-453.59900439927878</v>
      </c>
      <c r="S48" s="272">
        <f t="shared" si="17"/>
        <v>-469.92824484146149</v>
      </c>
      <c r="T48" s="272">
        <f t="shared" si="17"/>
        <v>-486.33913148585634</v>
      </c>
      <c r="U48" s="272">
        <f t="shared" si="17"/>
        <v>-502.83207256347123</v>
      </c>
      <c r="V48" s="272">
        <f t="shared" si="17"/>
        <v>-519.40747834647664</v>
      </c>
      <c r="W48" s="272">
        <f t="shared" si="17"/>
        <v>-536.06576115839562</v>
      </c>
      <c r="X48" s="272">
        <f t="shared" si="17"/>
        <v>-552.8073353843738</v>
      </c>
      <c r="Y48" s="272">
        <f t="shared" si="17"/>
        <v>-569.63261748148398</v>
      </c>
      <c r="Z48" s="272">
        <f t="shared" si="17"/>
        <v>-586.54202598907796</v>
      </c>
      <c r="AA48" s="272">
        <f t="shared" si="17"/>
        <v>-603.53598153920939</v>
      </c>
      <c r="AB48" s="272">
        <f t="shared" si="17"/>
        <v>-620.61490686709294</v>
      </c>
      <c r="AC48" s="272">
        <f t="shared" si="17"/>
        <v>-637.77922682161443</v>
      </c>
      <c r="AD48" s="272">
        <f t="shared" si="17"/>
        <v>-655.02936837591005</v>
      </c>
      <c r="AE48" s="272">
        <f t="shared" si="17"/>
        <v>-672.36576063797656</v>
      </c>
      <c r="AF48" s="272">
        <f t="shared" si="17"/>
        <v>-689.78883486135237</v>
      </c>
      <c r="AG48" s="272">
        <f t="shared" si="17"/>
        <v>-707.29902445584594</v>
      </c>
      <c r="AH48" s="272">
        <f t="shared" si="17"/>
        <v>-724.89676499831148</v>
      </c>
      <c r="AI48" s="272">
        <f t="shared" si="17"/>
        <v>-742.58249424349015</v>
      </c>
      <c r="AJ48" s="272">
        <f t="shared" si="17"/>
        <v>-760.35665213489483</v>
      </c>
      <c r="AK48" s="272">
        <f>SUM(G48:AJ48)</f>
        <v>-15426.210089225942</v>
      </c>
      <c r="AL48" s="225"/>
    </row>
    <row r="49" spans="2:38" x14ac:dyDescent="0.3">
      <c r="B49" s="188"/>
      <c r="C49" s="188"/>
      <c r="D49" s="188"/>
      <c r="E49" s="188"/>
      <c r="F49" s="188"/>
      <c r="G49" s="188"/>
      <c r="H49" s="188"/>
      <c r="I49" s="188"/>
      <c r="J49" s="188"/>
      <c r="K49" s="188"/>
      <c r="L49" s="188"/>
      <c r="M49" s="188"/>
      <c r="N49" s="188"/>
      <c r="O49" s="188"/>
      <c r="P49" s="188"/>
      <c r="Q49" s="188"/>
      <c r="R49" s="188"/>
      <c r="S49" s="188"/>
      <c r="T49" s="188"/>
      <c r="U49" s="188"/>
      <c r="V49" s="188"/>
      <c r="W49" s="188"/>
      <c r="X49" s="188"/>
      <c r="Y49" s="188"/>
      <c r="Z49" s="188"/>
      <c r="AA49" s="188"/>
      <c r="AB49" s="188"/>
      <c r="AC49" s="188"/>
      <c r="AD49" s="188"/>
      <c r="AE49" s="188"/>
      <c r="AF49" s="188"/>
      <c r="AG49" s="188"/>
      <c r="AH49" s="188"/>
      <c r="AI49" s="188"/>
      <c r="AJ49" s="188"/>
      <c r="AK49" s="188"/>
      <c r="AL49" s="188"/>
    </row>
    <row r="50" spans="2:38" x14ac:dyDescent="0.3">
      <c r="B50" s="226" t="s">
        <v>157</v>
      </c>
      <c r="C50" s="226"/>
      <c r="D50" s="226"/>
      <c r="E50" s="226"/>
      <c r="F50" s="228" t="s">
        <v>117</v>
      </c>
      <c r="G50" s="229">
        <f>IF(G48&gt;0,G48*$I$8,0)</f>
        <v>0</v>
      </c>
      <c r="H50" s="229">
        <f t="shared" ref="H50:AJ50" si="18">IF(H48&gt;0,H48*$I$8,0)</f>
        <v>0</v>
      </c>
      <c r="I50" s="229">
        <f t="shared" si="18"/>
        <v>0</v>
      </c>
      <c r="J50" s="229">
        <f t="shared" si="18"/>
        <v>0</v>
      </c>
      <c r="K50" s="229">
        <f t="shared" si="18"/>
        <v>0</v>
      </c>
      <c r="L50" s="229">
        <f t="shared" si="18"/>
        <v>0</v>
      </c>
      <c r="M50" s="229">
        <f t="shared" si="18"/>
        <v>0</v>
      </c>
      <c r="N50" s="229">
        <f t="shared" si="18"/>
        <v>0</v>
      </c>
      <c r="O50" s="229">
        <f t="shared" si="18"/>
        <v>0</v>
      </c>
      <c r="P50" s="229">
        <f t="shared" si="18"/>
        <v>0</v>
      </c>
      <c r="Q50" s="229">
        <f t="shared" si="18"/>
        <v>0</v>
      </c>
      <c r="R50" s="229">
        <f t="shared" si="18"/>
        <v>0</v>
      </c>
      <c r="S50" s="229">
        <f t="shared" si="18"/>
        <v>0</v>
      </c>
      <c r="T50" s="229">
        <f t="shared" si="18"/>
        <v>0</v>
      </c>
      <c r="U50" s="229">
        <f t="shared" si="18"/>
        <v>0</v>
      </c>
      <c r="V50" s="229">
        <f t="shared" si="18"/>
        <v>0</v>
      </c>
      <c r="W50" s="229">
        <f t="shared" si="18"/>
        <v>0</v>
      </c>
      <c r="X50" s="229">
        <f t="shared" si="18"/>
        <v>0</v>
      </c>
      <c r="Y50" s="229">
        <f t="shared" si="18"/>
        <v>0</v>
      </c>
      <c r="Z50" s="229">
        <f t="shared" si="18"/>
        <v>0</v>
      </c>
      <c r="AA50" s="229">
        <f t="shared" si="18"/>
        <v>0</v>
      </c>
      <c r="AB50" s="229">
        <f t="shared" si="18"/>
        <v>0</v>
      </c>
      <c r="AC50" s="229">
        <f t="shared" si="18"/>
        <v>0</v>
      </c>
      <c r="AD50" s="229">
        <f t="shared" si="18"/>
        <v>0</v>
      </c>
      <c r="AE50" s="229">
        <f t="shared" si="18"/>
        <v>0</v>
      </c>
      <c r="AF50" s="229">
        <f t="shared" si="18"/>
        <v>0</v>
      </c>
      <c r="AG50" s="229">
        <f t="shared" si="18"/>
        <v>0</v>
      </c>
      <c r="AH50" s="229">
        <f t="shared" si="18"/>
        <v>0</v>
      </c>
      <c r="AI50" s="229">
        <f t="shared" si="18"/>
        <v>0</v>
      </c>
      <c r="AJ50" s="229">
        <f t="shared" si="18"/>
        <v>0</v>
      </c>
      <c r="AK50" s="229">
        <f>SUM(G50:AJ50)</f>
        <v>0</v>
      </c>
      <c r="AL50" s="188"/>
    </row>
    <row r="51" spans="2:38" x14ac:dyDescent="0.3">
      <c r="B51" s="226" t="s">
        <v>158</v>
      </c>
      <c r="C51" s="226"/>
      <c r="D51" s="226"/>
      <c r="E51" s="226"/>
      <c r="F51" s="228" t="s">
        <v>117</v>
      </c>
      <c r="G51" s="229">
        <f>IF(G48&gt;0,G48*$I$9,0)</f>
        <v>0</v>
      </c>
      <c r="H51" s="229">
        <f t="shared" ref="H51:AJ51" si="19">IF(H48&gt;0,H48*$I$9,0)</f>
        <v>0</v>
      </c>
      <c r="I51" s="229">
        <f t="shared" si="19"/>
        <v>0</v>
      </c>
      <c r="J51" s="229">
        <f t="shared" si="19"/>
        <v>0</v>
      </c>
      <c r="K51" s="229">
        <f t="shared" si="19"/>
        <v>0</v>
      </c>
      <c r="L51" s="229">
        <f t="shared" si="19"/>
        <v>0</v>
      </c>
      <c r="M51" s="229">
        <f t="shared" si="19"/>
        <v>0</v>
      </c>
      <c r="N51" s="229">
        <f t="shared" si="19"/>
        <v>0</v>
      </c>
      <c r="O51" s="229">
        <f t="shared" si="19"/>
        <v>0</v>
      </c>
      <c r="P51" s="229">
        <f t="shared" si="19"/>
        <v>0</v>
      </c>
      <c r="Q51" s="229">
        <f t="shared" si="19"/>
        <v>0</v>
      </c>
      <c r="R51" s="229">
        <f t="shared" si="19"/>
        <v>0</v>
      </c>
      <c r="S51" s="229">
        <f t="shared" si="19"/>
        <v>0</v>
      </c>
      <c r="T51" s="229">
        <f t="shared" si="19"/>
        <v>0</v>
      </c>
      <c r="U51" s="229">
        <f t="shared" si="19"/>
        <v>0</v>
      </c>
      <c r="V51" s="229">
        <f t="shared" si="19"/>
        <v>0</v>
      </c>
      <c r="W51" s="229">
        <f t="shared" si="19"/>
        <v>0</v>
      </c>
      <c r="X51" s="229">
        <f t="shared" si="19"/>
        <v>0</v>
      </c>
      <c r="Y51" s="229">
        <f t="shared" si="19"/>
        <v>0</v>
      </c>
      <c r="Z51" s="229">
        <f t="shared" si="19"/>
        <v>0</v>
      </c>
      <c r="AA51" s="229">
        <f t="shared" si="19"/>
        <v>0</v>
      </c>
      <c r="AB51" s="229">
        <f t="shared" si="19"/>
        <v>0</v>
      </c>
      <c r="AC51" s="229">
        <f t="shared" si="19"/>
        <v>0</v>
      </c>
      <c r="AD51" s="229">
        <f t="shared" si="19"/>
        <v>0</v>
      </c>
      <c r="AE51" s="229">
        <f t="shared" si="19"/>
        <v>0</v>
      </c>
      <c r="AF51" s="229">
        <f t="shared" si="19"/>
        <v>0</v>
      </c>
      <c r="AG51" s="229">
        <f t="shared" si="19"/>
        <v>0</v>
      </c>
      <c r="AH51" s="229">
        <f t="shared" si="19"/>
        <v>0</v>
      </c>
      <c r="AI51" s="229">
        <f t="shared" si="19"/>
        <v>0</v>
      </c>
      <c r="AJ51" s="229">
        <f t="shared" si="19"/>
        <v>0</v>
      </c>
      <c r="AK51" s="229">
        <f>SUM(G51:AJ51)</f>
        <v>0</v>
      </c>
      <c r="AL51" s="188"/>
    </row>
    <row r="52" spans="2:38" ht="16.8" x14ac:dyDescent="0.4">
      <c r="B52" s="226" t="s">
        <v>130</v>
      </c>
      <c r="C52" s="226"/>
      <c r="D52" s="245"/>
      <c r="E52" s="246">
        <f>+C7/2.1*0.02*1.05*65*I10*0.05</f>
        <v>140.16738104945446</v>
      </c>
      <c r="F52" s="228" t="s">
        <v>117</v>
      </c>
      <c r="G52" s="229">
        <f t="shared" ref="G52:AJ52" si="20">$E$52</f>
        <v>140.16738104945446</v>
      </c>
      <c r="H52" s="229">
        <f t="shared" si="20"/>
        <v>140.16738104945446</v>
      </c>
      <c r="I52" s="229">
        <f t="shared" si="20"/>
        <v>140.16738104945446</v>
      </c>
      <c r="J52" s="229">
        <f t="shared" si="20"/>
        <v>140.16738104945446</v>
      </c>
      <c r="K52" s="229">
        <f t="shared" si="20"/>
        <v>140.16738104945446</v>
      </c>
      <c r="L52" s="229">
        <f t="shared" si="20"/>
        <v>140.16738104945446</v>
      </c>
      <c r="M52" s="229">
        <f t="shared" si="20"/>
        <v>140.16738104945446</v>
      </c>
      <c r="N52" s="229">
        <f t="shared" si="20"/>
        <v>140.16738104945446</v>
      </c>
      <c r="O52" s="229">
        <f t="shared" si="20"/>
        <v>140.16738104945446</v>
      </c>
      <c r="P52" s="229">
        <f t="shared" si="20"/>
        <v>140.16738104945446</v>
      </c>
      <c r="Q52" s="229">
        <f t="shared" si="20"/>
        <v>140.16738104945446</v>
      </c>
      <c r="R52" s="229">
        <f t="shared" si="20"/>
        <v>140.16738104945446</v>
      </c>
      <c r="S52" s="229">
        <f t="shared" si="20"/>
        <v>140.16738104945446</v>
      </c>
      <c r="T52" s="229">
        <f t="shared" si="20"/>
        <v>140.16738104945446</v>
      </c>
      <c r="U52" s="229">
        <f t="shared" si="20"/>
        <v>140.16738104945446</v>
      </c>
      <c r="V52" s="229">
        <f t="shared" si="20"/>
        <v>140.16738104945446</v>
      </c>
      <c r="W52" s="229">
        <f t="shared" si="20"/>
        <v>140.16738104945446</v>
      </c>
      <c r="X52" s="229">
        <f t="shared" si="20"/>
        <v>140.16738104945446</v>
      </c>
      <c r="Y52" s="229">
        <f t="shared" si="20"/>
        <v>140.16738104945446</v>
      </c>
      <c r="Z52" s="229">
        <f t="shared" si="20"/>
        <v>140.16738104945446</v>
      </c>
      <c r="AA52" s="229">
        <f t="shared" si="20"/>
        <v>140.16738104945446</v>
      </c>
      <c r="AB52" s="229">
        <f t="shared" si="20"/>
        <v>140.16738104945446</v>
      </c>
      <c r="AC52" s="229">
        <f t="shared" si="20"/>
        <v>140.16738104945446</v>
      </c>
      <c r="AD52" s="229">
        <f t="shared" si="20"/>
        <v>140.16738104945446</v>
      </c>
      <c r="AE52" s="229">
        <f t="shared" si="20"/>
        <v>140.16738104945446</v>
      </c>
      <c r="AF52" s="229">
        <f t="shared" si="20"/>
        <v>140.16738104945446</v>
      </c>
      <c r="AG52" s="229">
        <f t="shared" si="20"/>
        <v>140.16738104945446</v>
      </c>
      <c r="AH52" s="229">
        <f t="shared" si="20"/>
        <v>140.16738104945446</v>
      </c>
      <c r="AI52" s="229">
        <f t="shared" si="20"/>
        <v>140.16738104945446</v>
      </c>
      <c r="AJ52" s="229">
        <f t="shared" si="20"/>
        <v>140.16738104945446</v>
      </c>
      <c r="AK52" s="229">
        <f>SUM(G52:AJ52)</f>
        <v>4205.0214314836339</v>
      </c>
      <c r="AL52" s="188"/>
    </row>
    <row r="53" spans="2:38" x14ac:dyDescent="0.3">
      <c r="B53" s="188"/>
      <c r="C53" s="188"/>
      <c r="D53" s="188"/>
      <c r="E53" s="188"/>
      <c r="F53" s="188"/>
      <c r="G53" s="188"/>
      <c r="H53" s="188"/>
      <c r="I53" s="188"/>
      <c r="J53" s="188"/>
      <c r="K53" s="188"/>
      <c r="L53" s="188"/>
      <c r="M53" s="188"/>
      <c r="N53" s="188"/>
      <c r="O53" s="188"/>
      <c r="P53" s="188"/>
      <c r="Q53" s="188"/>
      <c r="R53" s="188"/>
      <c r="S53" s="188"/>
      <c r="T53" s="188"/>
      <c r="U53" s="188"/>
      <c r="V53" s="188"/>
      <c r="W53" s="188"/>
      <c r="X53" s="188"/>
      <c r="Y53" s="188"/>
      <c r="Z53" s="188"/>
      <c r="AA53" s="188"/>
      <c r="AB53" s="188"/>
      <c r="AC53" s="188"/>
      <c r="AD53" s="188"/>
      <c r="AE53" s="188"/>
      <c r="AF53" s="188"/>
      <c r="AG53" s="188"/>
      <c r="AH53" s="188"/>
      <c r="AI53" s="188"/>
      <c r="AJ53" s="188"/>
      <c r="AK53" s="188"/>
      <c r="AL53" s="188"/>
    </row>
    <row r="54" spans="2:38" ht="15.6" x14ac:dyDescent="0.3">
      <c r="B54" s="222" t="s">
        <v>159</v>
      </c>
      <c r="C54" s="223"/>
      <c r="D54" s="223"/>
      <c r="E54" s="223"/>
      <c r="F54" s="247">
        <f>-C10</f>
        <v>-406871.93338012905</v>
      </c>
      <c r="G54" s="240">
        <f>G42-G50-G51-G52</f>
        <v>13142.97913052416</v>
      </c>
      <c r="H54" s="240">
        <f t="shared" ref="H54:AJ54" si="21">H42-H50-H51-H52</f>
        <v>13127.521628765153</v>
      </c>
      <c r="I54" s="240">
        <f t="shared" si="21"/>
        <v>13111.986839497349</v>
      </c>
      <c r="J54" s="240">
        <f t="shared" si="21"/>
        <v>13096.374376283209</v>
      </c>
      <c r="K54" s="240">
        <f t="shared" si="21"/>
        <v>13080.683850752997</v>
      </c>
      <c r="L54" s="240">
        <f t="shared" si="21"/>
        <v>13064.914872595135</v>
      </c>
      <c r="M54" s="240">
        <f t="shared" si="21"/>
        <v>13049.067049546484</v>
      </c>
      <c r="N54" s="240">
        <f t="shared" si="21"/>
        <v>13033.139987382587</v>
      </c>
      <c r="O54" s="240">
        <f t="shared" si="21"/>
        <v>13017.133289907873</v>
      </c>
      <c r="P54" s="240">
        <f t="shared" si="21"/>
        <v>13001.046558945784</v>
      </c>
      <c r="Q54" s="240">
        <f t="shared" si="21"/>
        <v>12984.879394328886</v>
      </c>
      <c r="R54" s="240">
        <f t="shared" si="21"/>
        <v>12968.631393888902</v>
      </c>
      <c r="S54" s="240">
        <f t="shared" si="21"/>
        <v>12952.302153446719</v>
      </c>
      <c r="T54" s="240">
        <f t="shared" si="21"/>
        <v>12935.891266802324</v>
      </c>
      <c r="U54" s="240">
        <f t="shared" si="21"/>
        <v>12919.398325724709</v>
      </c>
      <c r="V54" s="240">
        <f t="shared" si="21"/>
        <v>12902.822919941704</v>
      </c>
      <c r="W54" s="240">
        <f t="shared" si="21"/>
        <v>12886.164637129785</v>
      </c>
      <c r="X54" s="240">
        <f t="shared" si="21"/>
        <v>12869.423062903807</v>
      </c>
      <c r="Y54" s="240">
        <f t="shared" si="21"/>
        <v>12852.597780806696</v>
      </c>
      <c r="Z54" s="240">
        <f t="shared" si="21"/>
        <v>12835.688372299102</v>
      </c>
      <c r="AA54" s="240">
        <f t="shared" si="21"/>
        <v>12818.694416748971</v>
      </c>
      <c r="AB54" s="240">
        <f t="shared" si="21"/>
        <v>12801.615491421087</v>
      </c>
      <c r="AC54" s="240">
        <f t="shared" si="21"/>
        <v>12784.451171466566</v>
      </c>
      <c r="AD54" s="240">
        <f t="shared" si="21"/>
        <v>12767.20102991227</v>
      </c>
      <c r="AE54" s="240">
        <f t="shared" si="21"/>
        <v>12749.864637650204</v>
      </c>
      <c r="AF54" s="240">
        <f t="shared" si="21"/>
        <v>12732.441563426828</v>
      </c>
      <c r="AG54" s="240">
        <f t="shared" si="21"/>
        <v>12714.931373832334</v>
      </c>
      <c r="AH54" s="240">
        <f t="shared" si="21"/>
        <v>12697.333633289869</v>
      </c>
      <c r="AI54" s="240">
        <f t="shared" si="21"/>
        <v>12679.64790404469</v>
      </c>
      <c r="AJ54" s="240">
        <f t="shared" si="21"/>
        <v>12661.873746153286</v>
      </c>
      <c r="AK54" s="240">
        <f>SUM(F54:AJ54)</f>
        <v>-19631.23152070964</v>
      </c>
      <c r="AL54" s="225"/>
    </row>
    <row r="55" spans="2:38" x14ac:dyDescent="0.3">
      <c r="B55" s="188"/>
      <c r="C55" s="188"/>
      <c r="D55" s="188"/>
      <c r="E55" s="188"/>
      <c r="F55" s="188"/>
      <c r="G55" s="21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188"/>
      <c r="W55" s="188"/>
      <c r="X55" s="188"/>
      <c r="Y55" s="188"/>
      <c r="Z55" s="188"/>
      <c r="AA55" s="188"/>
      <c r="AB55" s="188"/>
      <c r="AC55" s="188"/>
      <c r="AD55" s="188"/>
      <c r="AE55" s="188"/>
      <c r="AF55" s="188"/>
      <c r="AG55" s="188"/>
      <c r="AH55" s="188"/>
      <c r="AI55" s="188"/>
      <c r="AJ55" s="188"/>
      <c r="AK55" s="188"/>
      <c r="AL55" s="188"/>
    </row>
    <row r="56" spans="2:38" ht="15.6" x14ac:dyDescent="0.3">
      <c r="B56" s="222" t="s">
        <v>160</v>
      </c>
      <c r="C56" s="248">
        <f>+F54</f>
        <v>-406871.93338012905</v>
      </c>
      <c r="D56" s="249"/>
      <c r="E56" s="249"/>
      <c r="F56" s="250"/>
      <c r="G56" s="248">
        <f>F54+G54</f>
        <v>-393728.9542496049</v>
      </c>
      <c r="H56" s="248">
        <f t="shared" ref="H56:AD56" si="22">+G56+H54</f>
        <v>-380601.43262083974</v>
      </c>
      <c r="I56" s="248">
        <f t="shared" si="22"/>
        <v>-367489.44578134239</v>
      </c>
      <c r="J56" s="248">
        <f t="shared" si="22"/>
        <v>-354393.07140505919</v>
      </c>
      <c r="K56" s="248">
        <f t="shared" si="22"/>
        <v>-341312.38755430619</v>
      </c>
      <c r="L56" s="248">
        <f t="shared" si="22"/>
        <v>-328247.47268171108</v>
      </c>
      <c r="M56" s="248">
        <f t="shared" si="22"/>
        <v>-315198.40563216462</v>
      </c>
      <c r="N56" s="248">
        <f t="shared" si="22"/>
        <v>-302165.26564478205</v>
      </c>
      <c r="O56" s="248">
        <f t="shared" si="22"/>
        <v>-289148.13235487416</v>
      </c>
      <c r="P56" s="248">
        <f t="shared" si="22"/>
        <v>-276147.08579592837</v>
      </c>
      <c r="Q56" s="248">
        <f t="shared" si="22"/>
        <v>-263162.20640159951</v>
      </c>
      <c r="R56" s="248">
        <f t="shared" si="22"/>
        <v>-250193.57500771061</v>
      </c>
      <c r="S56" s="248">
        <f t="shared" si="22"/>
        <v>-237241.27285426389</v>
      </c>
      <c r="T56" s="248">
        <f t="shared" si="22"/>
        <v>-224305.38158746157</v>
      </c>
      <c r="U56" s="248">
        <f t="shared" si="22"/>
        <v>-211385.98326173687</v>
      </c>
      <c r="V56" s="248">
        <f t="shared" si="22"/>
        <v>-198483.16034179516</v>
      </c>
      <c r="W56" s="248">
        <f t="shared" si="22"/>
        <v>-185596.99570466537</v>
      </c>
      <c r="X56" s="248">
        <f t="shared" si="22"/>
        <v>-172727.57264176157</v>
      </c>
      <c r="Y56" s="248">
        <f t="shared" si="22"/>
        <v>-159874.97486095486</v>
      </c>
      <c r="Z56" s="248">
        <f t="shared" si="22"/>
        <v>-147039.28648865575</v>
      </c>
      <c r="AA56" s="248">
        <f t="shared" si="22"/>
        <v>-134220.59207190678</v>
      </c>
      <c r="AB56" s="248">
        <f t="shared" si="22"/>
        <v>-121418.97658048569</v>
      </c>
      <c r="AC56" s="248">
        <f t="shared" si="22"/>
        <v>-108634.52540901912</v>
      </c>
      <c r="AD56" s="248">
        <f t="shared" si="22"/>
        <v>-95867.324379106838</v>
      </c>
      <c r="AE56" s="248">
        <f t="shared" ref="AE56:AJ56" si="23">+AD56+AE54</f>
        <v>-83117.459741456638</v>
      </c>
      <c r="AF56" s="248">
        <f t="shared" si="23"/>
        <v>-70385.018178029815</v>
      </c>
      <c r="AG56" s="248">
        <f t="shared" si="23"/>
        <v>-57670.086804197483</v>
      </c>
      <c r="AH56" s="248">
        <f t="shared" si="23"/>
        <v>-44972.753170907614</v>
      </c>
      <c r="AI56" s="248">
        <f t="shared" si="23"/>
        <v>-32293.105266862924</v>
      </c>
      <c r="AJ56" s="248">
        <f t="shared" si="23"/>
        <v>-19631.23152070964</v>
      </c>
      <c r="AK56" s="188"/>
      <c r="AL56" s="188"/>
    </row>
    <row r="57" spans="2:38" x14ac:dyDescent="0.3">
      <c r="B57" s="188"/>
      <c r="C57" s="188"/>
      <c r="D57" s="188"/>
      <c r="E57" s="188"/>
      <c r="F57" s="188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188"/>
      <c r="W57" s="188"/>
      <c r="X57" s="188"/>
      <c r="Y57" s="188"/>
      <c r="Z57" s="188"/>
      <c r="AA57" s="188"/>
      <c r="AB57" s="188"/>
      <c r="AC57" s="188"/>
      <c r="AD57" s="188"/>
      <c r="AE57" s="188"/>
      <c r="AF57" s="188"/>
      <c r="AG57" s="188"/>
      <c r="AH57" s="188"/>
      <c r="AI57" s="188"/>
      <c r="AJ57" s="188"/>
      <c r="AK57" s="188"/>
      <c r="AL57" s="188"/>
    </row>
    <row r="58" spans="2:38" x14ac:dyDescent="0.3">
      <c r="B58" s="188"/>
      <c r="C58" s="188"/>
      <c r="D58" s="188"/>
      <c r="E58" s="188"/>
      <c r="F58" s="188"/>
      <c r="G58" s="189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188"/>
      <c r="W58" s="188"/>
      <c r="X58" s="188"/>
      <c r="Y58" s="188"/>
      <c r="Z58" s="188"/>
      <c r="AA58" s="188"/>
      <c r="AB58" s="188"/>
      <c r="AC58" s="188"/>
      <c r="AD58" s="188"/>
      <c r="AE58" s="188"/>
      <c r="AF58" s="188"/>
      <c r="AG58" s="188"/>
      <c r="AH58" s="188"/>
      <c r="AI58" s="188"/>
      <c r="AJ58" s="188"/>
      <c r="AK58" s="188"/>
      <c r="AL58" s="188"/>
    </row>
    <row r="59" spans="2:38" ht="15.6" x14ac:dyDescent="0.3">
      <c r="B59" s="222" t="s">
        <v>161</v>
      </c>
      <c r="C59" s="223"/>
      <c r="D59" s="223"/>
      <c r="E59" s="223"/>
      <c r="F59" s="223"/>
      <c r="G59" s="251">
        <f>AK54</f>
        <v>-19631.23152070964</v>
      </c>
      <c r="H59" s="252"/>
      <c r="I59" s="252"/>
      <c r="J59" s="252"/>
      <c r="K59" s="252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25"/>
    </row>
    <row r="60" spans="2:38" ht="15.6" x14ac:dyDescent="0.3">
      <c r="B60" s="188"/>
      <c r="C60" s="188"/>
      <c r="D60" s="188"/>
      <c r="E60" s="188"/>
      <c r="F60" s="188"/>
      <c r="G60" s="189"/>
      <c r="H60" s="252"/>
      <c r="I60" s="252"/>
      <c r="J60" s="252"/>
      <c r="K60" s="252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2"/>
      <c r="W60" s="252"/>
      <c r="X60" s="252"/>
      <c r="Y60" s="252"/>
      <c r="Z60" s="252"/>
      <c r="AA60" s="252"/>
      <c r="AB60" s="252"/>
      <c r="AC60" s="252"/>
      <c r="AD60" s="252"/>
      <c r="AE60" s="252"/>
      <c r="AF60" s="252"/>
      <c r="AG60" s="252"/>
      <c r="AH60" s="252"/>
      <c r="AI60" s="252"/>
      <c r="AJ60" s="252"/>
      <c r="AK60" s="252"/>
      <c r="AL60" s="188"/>
    </row>
    <row r="61" spans="2:38" ht="15.6" x14ac:dyDescent="0.3">
      <c r="B61" s="188"/>
      <c r="C61" s="188"/>
      <c r="D61" s="188"/>
      <c r="E61" s="188"/>
      <c r="F61" s="188"/>
      <c r="G61" s="189"/>
      <c r="H61" s="252"/>
      <c r="I61" s="252"/>
      <c r="J61" s="252"/>
      <c r="K61" s="252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2"/>
      <c r="W61" s="252"/>
      <c r="X61" s="252"/>
      <c r="Y61" s="252"/>
      <c r="Z61" s="252"/>
      <c r="AA61" s="252"/>
      <c r="AB61" s="252"/>
      <c r="AC61" s="252"/>
      <c r="AD61" s="252"/>
      <c r="AE61" s="252"/>
      <c r="AF61" s="252"/>
      <c r="AG61" s="252"/>
      <c r="AH61" s="252"/>
      <c r="AI61" s="252"/>
      <c r="AJ61" s="252"/>
      <c r="AK61" s="252"/>
      <c r="AL61" s="188"/>
    </row>
    <row r="62" spans="2:38" ht="15.6" x14ac:dyDescent="0.3">
      <c r="B62" s="222" t="s">
        <v>162</v>
      </c>
      <c r="C62" s="223"/>
      <c r="D62" s="223"/>
      <c r="E62" s="223"/>
      <c r="F62" s="223"/>
      <c r="G62" s="253">
        <f>G42/C8</f>
        <v>3.2646996319511533E-2</v>
      </c>
      <c r="H62" s="225"/>
      <c r="I62" s="254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</row>
    <row r="63" spans="2:38" ht="15" thickBot="1" x14ac:dyDescent="0.35">
      <c r="B63" s="188"/>
      <c r="C63" s="188"/>
      <c r="D63" s="188"/>
      <c r="E63" s="188"/>
      <c r="F63" s="188"/>
      <c r="G63" s="189"/>
      <c r="H63" s="191"/>
      <c r="I63" s="191"/>
      <c r="J63" s="191"/>
      <c r="K63" s="191"/>
      <c r="L63" s="191"/>
      <c r="M63" s="191"/>
      <c r="N63" s="191"/>
      <c r="O63" s="191"/>
      <c r="P63" s="191"/>
      <c r="Q63" s="191"/>
      <c r="R63" s="191"/>
      <c r="S63" s="191"/>
      <c r="T63" s="191"/>
      <c r="U63" s="191"/>
      <c r="V63" s="188"/>
      <c r="W63" s="188"/>
      <c r="X63" s="188"/>
      <c r="Y63" s="188"/>
      <c r="Z63" s="188"/>
      <c r="AA63" s="188"/>
      <c r="AB63" s="188"/>
      <c r="AC63" s="188"/>
      <c r="AD63" s="188"/>
      <c r="AE63" s="188"/>
      <c r="AF63" s="188"/>
      <c r="AG63" s="188"/>
      <c r="AH63" s="188"/>
      <c r="AI63" s="188"/>
      <c r="AJ63" s="188"/>
      <c r="AK63" s="188"/>
      <c r="AL63" s="188"/>
    </row>
    <row r="64" spans="2:38" ht="16.2" thickBot="1" x14ac:dyDescent="0.35">
      <c r="B64" s="255" t="s">
        <v>163</v>
      </c>
      <c r="C64" s="256"/>
      <c r="D64" s="256"/>
      <c r="E64" s="256"/>
      <c r="F64" s="256"/>
      <c r="G64" s="257">
        <f>G54/C10</f>
        <v>3.2302496319511528E-2</v>
      </c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</row>
    <row r="65" spans="2:38" x14ac:dyDescent="0.3">
      <c r="B65" s="188"/>
      <c r="C65" s="188"/>
      <c r="D65" s="188"/>
      <c r="E65" s="188"/>
      <c r="F65" s="188"/>
      <c r="G65" s="189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  <c r="S65" s="191"/>
      <c r="T65" s="191"/>
      <c r="U65" s="191"/>
      <c r="V65" s="188"/>
      <c r="W65" s="188"/>
      <c r="X65" s="188"/>
      <c r="Y65" s="188"/>
      <c r="Z65" s="188"/>
      <c r="AA65" s="188"/>
      <c r="AB65" s="188"/>
      <c r="AC65" s="188"/>
      <c r="AD65" s="188"/>
      <c r="AE65" s="188"/>
      <c r="AF65" s="188"/>
      <c r="AG65" s="188"/>
      <c r="AH65" s="188"/>
      <c r="AI65" s="188"/>
      <c r="AJ65" s="188"/>
      <c r="AK65" s="188"/>
      <c r="AL65" s="188"/>
    </row>
    <row r="66" spans="2:38" ht="15.6" x14ac:dyDescent="0.3">
      <c r="B66" s="258" t="s">
        <v>164</v>
      </c>
      <c r="C66" s="259"/>
      <c r="D66" s="259"/>
      <c r="E66" s="259"/>
      <c r="F66" s="259"/>
      <c r="G66" s="260">
        <f>COUNTIF(G56:AJ56,"&lt;0")+1</f>
        <v>31</v>
      </c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</row>
    <row r="67" spans="2:38" x14ac:dyDescent="0.3">
      <c r="B67" s="261"/>
      <c r="C67" s="262"/>
      <c r="D67" s="262"/>
      <c r="E67" s="262"/>
      <c r="F67" s="262"/>
      <c r="G67" s="263"/>
      <c r="H67" s="188"/>
      <c r="I67" s="188"/>
      <c r="J67" s="188"/>
      <c r="K67" s="188"/>
      <c r="L67" s="188"/>
      <c r="M67" s="188"/>
      <c r="N67" s="188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88"/>
      <c r="AA67" s="188"/>
      <c r="AB67" s="188"/>
      <c r="AC67" s="188"/>
      <c r="AD67" s="188"/>
      <c r="AE67" s="188"/>
      <c r="AF67" s="188"/>
      <c r="AG67" s="188"/>
      <c r="AH67" s="188"/>
      <c r="AI67" s="188"/>
      <c r="AJ67" s="188"/>
      <c r="AK67" s="188"/>
      <c r="AL67" s="188"/>
    </row>
    <row r="68" spans="2:38" x14ac:dyDescent="0.3">
      <c r="B68" s="219" t="s">
        <v>165</v>
      </c>
      <c r="C68" s="188"/>
      <c r="D68" s="188"/>
      <c r="E68" s="188"/>
      <c r="F68" s="188"/>
      <c r="G68" s="188"/>
      <c r="H68" s="188"/>
      <c r="I68" s="188"/>
      <c r="J68" s="188"/>
      <c r="K68" s="188"/>
      <c r="L68" s="188"/>
      <c r="M68" s="188"/>
      <c r="N68" s="188"/>
      <c r="O68" s="188"/>
      <c r="P68" s="188"/>
      <c r="Q68" s="188"/>
      <c r="R68" s="188"/>
      <c r="S68" s="188"/>
      <c r="T68" s="188"/>
      <c r="U68" s="188"/>
      <c r="V68" s="188"/>
      <c r="W68" s="188"/>
      <c r="X68" s="188"/>
      <c r="Y68" s="188"/>
      <c r="Z68" s="188"/>
      <c r="AA68" s="188"/>
      <c r="AB68" s="188"/>
      <c r="AC68" s="188"/>
      <c r="AD68" s="188"/>
      <c r="AE68" s="188"/>
      <c r="AF68" s="188"/>
      <c r="AG68" s="188"/>
      <c r="AH68" s="188"/>
      <c r="AI68" s="188"/>
      <c r="AJ68" s="188"/>
      <c r="AK68" s="188"/>
      <c r="AL68" s="188"/>
    </row>
    <row r="69" spans="2:38" x14ac:dyDescent="0.3">
      <c r="B69" s="219" t="s">
        <v>166</v>
      </c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  <c r="R69" s="188"/>
      <c r="S69" s="188"/>
      <c r="T69" s="188"/>
      <c r="U69" s="188"/>
      <c r="V69" s="188"/>
      <c r="W69" s="188"/>
      <c r="X69" s="188"/>
      <c r="Y69" s="188"/>
      <c r="Z69" s="188"/>
      <c r="AA69" s="188"/>
      <c r="AB69" s="188"/>
      <c r="AC69" s="188"/>
      <c r="AD69" s="188"/>
      <c r="AE69" s="188"/>
      <c r="AF69" s="188"/>
      <c r="AG69" s="188"/>
      <c r="AH69" s="188"/>
      <c r="AI69" s="188"/>
      <c r="AJ69" s="188"/>
      <c r="AK69" s="188"/>
      <c r="AL69" s="188"/>
    </row>
    <row r="70" spans="2:38" x14ac:dyDescent="0.3">
      <c r="B70" s="219" t="s">
        <v>167</v>
      </c>
      <c r="C70" s="188"/>
      <c r="D70" s="188"/>
      <c r="E70" s="188"/>
      <c r="F70" s="188"/>
      <c r="G70" s="188"/>
      <c r="H70" s="188"/>
      <c r="I70" s="188"/>
      <c r="J70" s="188"/>
      <c r="K70" s="188"/>
      <c r="L70" s="188"/>
      <c r="M70" s="188"/>
      <c r="N70" s="188"/>
      <c r="O70" s="188"/>
      <c r="P70" s="188"/>
      <c r="Q70" s="188"/>
      <c r="R70" s="188"/>
      <c r="S70" s="188"/>
      <c r="T70" s="188"/>
      <c r="U70" s="188"/>
      <c r="V70" s="188"/>
      <c r="W70" s="188"/>
      <c r="X70" s="188"/>
      <c r="Y70" s="188"/>
      <c r="Z70" s="188"/>
      <c r="AA70" s="188"/>
      <c r="AB70" s="188"/>
      <c r="AC70" s="188"/>
      <c r="AD70" s="188"/>
      <c r="AE70" s="188"/>
      <c r="AF70" s="188"/>
      <c r="AG70" s="188"/>
      <c r="AH70" s="188"/>
      <c r="AI70" s="188"/>
      <c r="AJ70" s="188"/>
      <c r="AK70" s="188"/>
      <c r="AL70" s="188"/>
    </row>
    <row r="71" spans="2:38" x14ac:dyDescent="0.3">
      <c r="B71" s="219" t="s">
        <v>168</v>
      </c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  <c r="R71" s="188"/>
      <c r="S71" s="188"/>
      <c r="T71" s="188"/>
      <c r="U71" s="188"/>
      <c r="V71" s="188"/>
      <c r="W71" s="188"/>
      <c r="X71" s="188"/>
      <c r="Y71" s="188"/>
      <c r="Z71" s="188"/>
      <c r="AA71" s="188"/>
      <c r="AB71" s="188"/>
      <c r="AC71" s="188"/>
      <c r="AD71" s="188"/>
      <c r="AE71" s="188"/>
      <c r="AF71" s="188"/>
      <c r="AG71" s="188"/>
      <c r="AH71" s="188"/>
      <c r="AI71" s="188"/>
      <c r="AJ71" s="188"/>
      <c r="AK71" s="188"/>
      <c r="AL71" s="188"/>
    </row>
    <row r="72" spans="2:38" x14ac:dyDescent="0.3">
      <c r="B72" s="264"/>
      <c r="C72" s="188"/>
      <c r="D72" s="188"/>
      <c r="E72" s="188"/>
      <c r="F72" s="188"/>
      <c r="G72" s="188"/>
      <c r="H72" s="188"/>
      <c r="I72" s="188"/>
      <c r="J72" s="188"/>
      <c r="K72" s="188"/>
      <c r="L72" s="188"/>
      <c r="M72" s="188"/>
      <c r="N72" s="188"/>
      <c r="O72" s="188"/>
      <c r="P72" s="188"/>
      <c r="Q72" s="188"/>
      <c r="R72" s="188"/>
      <c r="S72" s="188"/>
      <c r="T72" s="188"/>
      <c r="U72" s="188"/>
      <c r="V72" s="188"/>
      <c r="W72" s="188"/>
      <c r="X72" s="188"/>
      <c r="Y72" s="188"/>
      <c r="Z72" s="188"/>
      <c r="AA72" s="188"/>
      <c r="AB72" s="188"/>
      <c r="AC72" s="188"/>
      <c r="AD72" s="188"/>
      <c r="AE72" s="188"/>
      <c r="AF72" s="188"/>
      <c r="AG72" s="188"/>
      <c r="AH72" s="188"/>
      <c r="AI72" s="188"/>
      <c r="AJ72" s="188"/>
      <c r="AK72" s="188"/>
      <c r="AL72" s="188"/>
    </row>
  </sheetData>
  <dataValidations count="1">
    <dataValidation type="list" allowBlank="1" showInputMessage="1" showErrorMessage="1" sqref="C17:C21" xr:uid="{3EDDA0D9-377A-4DA4-8B53-FCC2A2775D94}">
      <formula1>"180,200"</formula1>
    </dataValidation>
  </dataValidations>
  <hyperlinks>
    <hyperlink ref="D11" r:id="rId1" xr:uid="{5ABB4DBD-8751-446D-8250-E88CD2FCE44B}"/>
  </hyperlinks>
  <pageMargins left="0.7" right="0.7" top="0.75" bottom="0.75" header="0.3" footer="0.3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863E9-1090-441D-84F2-EE57258C1D48}">
  <dimension ref="B1:AL72"/>
  <sheetViews>
    <sheetView zoomScale="70" zoomScaleNormal="70" workbookViewId="0">
      <selection activeCell="I62" sqref="I62"/>
    </sheetView>
  </sheetViews>
  <sheetFormatPr defaultRowHeight="14.4" x14ac:dyDescent="0.3"/>
  <cols>
    <col min="2" max="7" width="20.77734375" customWidth="1"/>
    <col min="8" max="8" width="28.21875" customWidth="1"/>
    <col min="9" max="38" width="20.77734375" customWidth="1"/>
  </cols>
  <sheetData>
    <row r="1" spans="2:38" x14ac:dyDescent="0.3">
      <c r="B1" s="187"/>
      <c r="C1" s="188"/>
      <c r="D1" s="188"/>
      <c r="E1" s="188"/>
      <c r="F1" s="188"/>
      <c r="G1" s="189"/>
      <c r="H1" s="190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</row>
    <row r="2" spans="2:38" ht="15.6" x14ac:dyDescent="0.3">
      <c r="B2" s="192" t="s">
        <v>114</v>
      </c>
      <c r="C2" s="193">
        <f>'Producibilità Grange Soubeirand'!Q6</f>
        <v>90</v>
      </c>
      <c r="D2" s="194" t="s">
        <v>115</v>
      </c>
      <c r="E2" s="195"/>
      <c r="F2" s="195"/>
      <c r="G2" s="196"/>
      <c r="H2" s="195"/>
      <c r="I2" s="195"/>
      <c r="J2" s="195"/>
      <c r="K2" s="195"/>
      <c r="L2" s="191"/>
      <c r="M2" s="191"/>
      <c r="N2" s="191"/>
      <c r="O2" s="191"/>
      <c r="P2" s="191"/>
      <c r="Q2" s="191"/>
      <c r="R2" s="191"/>
      <c r="S2" s="191"/>
      <c r="T2" s="195"/>
      <c r="U2" s="195"/>
      <c r="V2" s="195"/>
      <c r="W2" s="195"/>
      <c r="X2" s="195"/>
      <c r="Y2" s="195"/>
      <c r="Z2" s="195"/>
      <c r="AA2" s="195"/>
      <c r="AB2" s="195"/>
      <c r="AC2" s="195"/>
      <c r="AD2" s="195"/>
      <c r="AE2" s="195"/>
      <c r="AF2" s="195"/>
      <c r="AG2" s="195"/>
      <c r="AH2" s="195"/>
      <c r="AI2" s="195"/>
      <c r="AJ2" s="195"/>
      <c r="AK2" s="195"/>
      <c r="AL2" s="195"/>
    </row>
    <row r="3" spans="2:38" ht="15.6" x14ac:dyDescent="0.3">
      <c r="B3" s="192"/>
      <c r="C3" s="197"/>
      <c r="D3" s="194"/>
      <c r="E3" s="188"/>
      <c r="F3" s="188"/>
      <c r="G3" s="188"/>
      <c r="H3" s="194" t="s">
        <v>116</v>
      </c>
      <c r="I3" s="197">
        <f>PMT(C13,C15/12,C8*(1-C9))</f>
        <v>0</v>
      </c>
      <c r="J3" s="198" t="s">
        <v>117</v>
      </c>
      <c r="K3" s="188"/>
      <c r="L3" s="191"/>
      <c r="M3" s="191"/>
      <c r="N3" s="191"/>
      <c r="O3" s="191"/>
      <c r="P3" s="191"/>
      <c r="Q3" s="191"/>
      <c r="R3" s="191"/>
      <c r="S3" s="191"/>
      <c r="T3" s="188"/>
      <c r="U3" s="188"/>
      <c r="V3" s="188"/>
      <c r="W3" s="188"/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  <c r="AL3" s="188"/>
    </row>
    <row r="4" spans="2:38" x14ac:dyDescent="0.3">
      <c r="B4" s="199"/>
      <c r="C4" s="200"/>
      <c r="D4" s="194"/>
      <c r="E4" s="188"/>
      <c r="F4" s="188"/>
      <c r="G4" s="188"/>
      <c r="H4" s="194" t="s">
        <v>118</v>
      </c>
      <c r="I4" s="201">
        <v>0</v>
      </c>
      <c r="J4" s="198"/>
      <c r="K4" s="188"/>
      <c r="L4" s="191"/>
      <c r="M4" s="191"/>
      <c r="N4" s="191"/>
      <c r="O4" s="191"/>
      <c r="P4" s="191"/>
      <c r="Q4" s="191"/>
      <c r="R4" s="191"/>
      <c r="S4" s="191"/>
      <c r="T4" s="188"/>
      <c r="U4" s="188"/>
      <c r="V4" s="188"/>
      <c r="W4" s="188"/>
      <c r="X4" s="188"/>
      <c r="Y4" s="188"/>
      <c r="Z4" s="188"/>
      <c r="AA4" s="188"/>
      <c r="AB4" s="188"/>
      <c r="AC4" s="188"/>
      <c r="AD4" s="188"/>
      <c r="AE4" s="188"/>
      <c r="AF4" s="188"/>
      <c r="AG4" s="188"/>
      <c r="AH4" s="188"/>
      <c r="AI4" s="188"/>
      <c r="AJ4" s="188"/>
      <c r="AK4" s="188"/>
      <c r="AL4" s="188"/>
    </row>
    <row r="5" spans="2:38" x14ac:dyDescent="0.3">
      <c r="B5" s="194" t="s">
        <v>119</v>
      </c>
      <c r="C5" s="202">
        <v>0</v>
      </c>
      <c r="D5" s="194"/>
      <c r="E5" s="188"/>
      <c r="F5" s="188"/>
      <c r="G5" s="188"/>
      <c r="H5" s="194" t="s">
        <v>120</v>
      </c>
      <c r="I5" s="201">
        <v>0</v>
      </c>
      <c r="J5" s="198" t="s">
        <v>121</v>
      </c>
      <c r="K5" s="188"/>
      <c r="L5" s="191"/>
      <c r="M5" s="191"/>
      <c r="N5" s="191"/>
      <c r="O5" s="191"/>
      <c r="P5" s="191"/>
      <c r="Q5" s="191"/>
      <c r="R5" s="191"/>
      <c r="S5" s="191"/>
      <c r="T5" s="188"/>
      <c r="U5" s="188"/>
      <c r="V5" s="188"/>
      <c r="W5" s="188"/>
      <c r="X5" s="188"/>
      <c r="Y5" s="188"/>
      <c r="Z5" s="188"/>
      <c r="AA5" s="188"/>
      <c r="AB5" s="188"/>
      <c r="AC5" s="188"/>
      <c r="AD5" s="188"/>
      <c r="AE5" s="188"/>
      <c r="AF5" s="188"/>
      <c r="AG5" s="188"/>
      <c r="AH5" s="188"/>
      <c r="AI5" s="188"/>
      <c r="AJ5" s="188"/>
      <c r="AK5" s="188"/>
      <c r="AL5" s="188"/>
    </row>
    <row r="6" spans="2:38" x14ac:dyDescent="0.3">
      <c r="B6" s="194" t="s">
        <v>122</v>
      </c>
      <c r="C6" s="203">
        <v>5.0000000000000001E-3</v>
      </c>
      <c r="D6" s="194"/>
      <c r="E6" s="188"/>
      <c r="F6" s="188"/>
      <c r="G6" s="188"/>
      <c r="H6" s="194"/>
      <c r="I6" s="204"/>
      <c r="J6" s="198"/>
      <c r="K6" s="188"/>
      <c r="L6" s="191"/>
      <c r="M6" s="191"/>
      <c r="N6" s="191"/>
      <c r="O6" s="191"/>
      <c r="P6" s="191"/>
      <c r="Q6" s="191"/>
      <c r="R6" s="191"/>
      <c r="S6" s="191"/>
      <c r="T6" s="188"/>
      <c r="U6" s="188"/>
      <c r="V6" s="188"/>
      <c r="W6" s="188"/>
      <c r="X6" s="188"/>
      <c r="Y6" s="188"/>
      <c r="Z6" s="188"/>
      <c r="AA6" s="188"/>
      <c r="AB6" s="188"/>
      <c r="AC6" s="188"/>
      <c r="AD6" s="188"/>
      <c r="AE6" s="188"/>
      <c r="AF6" s="188"/>
      <c r="AG6" s="188"/>
      <c r="AH6" s="188"/>
      <c r="AI6" s="188"/>
      <c r="AJ6" s="188"/>
      <c r="AK6" s="188"/>
      <c r="AL6" s="188"/>
    </row>
    <row r="7" spans="2:38" x14ac:dyDescent="0.3">
      <c r="B7" s="194" t="s">
        <v>123</v>
      </c>
      <c r="C7" s="197">
        <f>'max energia e costi Soubeirand'!H4</f>
        <v>686575.99855090282</v>
      </c>
      <c r="D7" s="194"/>
      <c r="E7" s="188"/>
      <c r="F7" s="188"/>
      <c r="G7" s="188"/>
      <c r="H7" s="194" t="s">
        <v>124</v>
      </c>
      <c r="I7" s="204">
        <v>0.159</v>
      </c>
      <c r="J7" s="198" t="s">
        <v>121</v>
      </c>
      <c r="K7" s="188"/>
      <c r="L7" s="191"/>
      <c r="M7" s="191"/>
      <c r="N7" s="191"/>
      <c r="O7" s="191"/>
      <c r="P7" s="191"/>
      <c r="Q7" s="191"/>
      <c r="R7" s="191"/>
      <c r="S7" s="191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8"/>
      <c r="AG7" s="188"/>
      <c r="AH7" s="188"/>
      <c r="AI7" s="188"/>
      <c r="AJ7" s="188"/>
      <c r="AK7" s="188"/>
      <c r="AL7" s="188"/>
    </row>
    <row r="8" spans="2:38" x14ac:dyDescent="0.3">
      <c r="B8" s="194" t="s">
        <v>125</v>
      </c>
      <c r="C8" s="197">
        <f>C7</f>
        <v>686575.99855090282</v>
      </c>
      <c r="D8" s="194" t="s">
        <v>117</v>
      </c>
      <c r="E8" s="188"/>
      <c r="F8" s="188"/>
      <c r="G8" s="188"/>
      <c r="H8" s="194" t="s">
        <v>126</v>
      </c>
      <c r="I8" s="203">
        <v>0.24</v>
      </c>
      <c r="J8" s="198"/>
      <c r="K8" s="188"/>
      <c r="L8" s="191"/>
      <c r="M8" s="191"/>
      <c r="N8" s="191"/>
      <c r="O8" s="191"/>
      <c r="P8" s="191"/>
      <c r="Q8" s="191"/>
      <c r="R8" s="191"/>
      <c r="S8" s="191"/>
      <c r="T8" s="188"/>
      <c r="U8" s="188"/>
      <c r="V8" s="188"/>
      <c r="W8" s="188"/>
      <c r="X8" s="188"/>
      <c r="Y8" s="188"/>
      <c r="Z8" s="188"/>
      <c r="AA8" s="188"/>
      <c r="AB8" s="188"/>
      <c r="AC8" s="188"/>
      <c r="AD8" s="188"/>
      <c r="AE8" s="188"/>
      <c r="AF8" s="188"/>
      <c r="AG8" s="188"/>
      <c r="AH8" s="188"/>
      <c r="AI8" s="188"/>
      <c r="AJ8" s="188"/>
      <c r="AK8" s="188"/>
      <c r="AL8" s="188"/>
    </row>
    <row r="9" spans="2:38" x14ac:dyDescent="0.3">
      <c r="B9" s="194"/>
      <c r="C9" s="205">
        <v>1</v>
      </c>
      <c r="D9" s="194"/>
      <c r="E9" s="188"/>
      <c r="F9" s="188"/>
      <c r="G9" s="188"/>
      <c r="H9" s="194" t="s">
        <v>127</v>
      </c>
      <c r="I9" s="203">
        <v>3.9E-2</v>
      </c>
      <c r="J9" s="198"/>
      <c r="K9" s="188"/>
      <c r="L9" s="191"/>
      <c r="M9" s="191"/>
      <c r="N9" s="191"/>
      <c r="O9" s="191"/>
      <c r="P9" s="191"/>
      <c r="Q9" s="191"/>
      <c r="R9" s="191"/>
      <c r="S9" s="191"/>
      <c r="T9" s="188"/>
      <c r="U9" s="188"/>
      <c r="V9" s="188"/>
      <c r="W9" s="188"/>
      <c r="X9" s="188"/>
      <c r="Y9" s="188"/>
      <c r="Z9" s="188"/>
      <c r="AA9" s="188"/>
      <c r="AB9" s="188"/>
      <c r="AC9" s="188"/>
      <c r="AD9" s="188"/>
      <c r="AE9" s="188"/>
      <c r="AF9" s="188"/>
      <c r="AG9" s="188"/>
      <c r="AH9" s="188"/>
      <c r="AI9" s="188"/>
      <c r="AJ9" s="188"/>
      <c r="AK9" s="188"/>
      <c r="AL9" s="188"/>
    </row>
    <row r="10" spans="2:38" x14ac:dyDescent="0.3">
      <c r="B10" s="194" t="s">
        <v>128</v>
      </c>
      <c r="C10" s="197">
        <f>+C8*C9</f>
        <v>686575.99855090282</v>
      </c>
      <c r="D10" s="194"/>
      <c r="E10" s="188">
        <v>30</v>
      </c>
      <c r="F10" s="188" t="s">
        <v>129</v>
      </c>
      <c r="G10" s="188"/>
      <c r="H10" s="194" t="s">
        <v>130</v>
      </c>
      <c r="I10" s="203">
        <v>1.06E-2</v>
      </c>
      <c r="J10" s="198"/>
      <c r="K10" s="188"/>
      <c r="L10" s="191"/>
      <c r="M10" s="191"/>
      <c r="N10" s="191"/>
      <c r="O10" s="191"/>
      <c r="P10" s="191"/>
      <c r="Q10" s="191"/>
      <c r="R10" s="191"/>
      <c r="S10" s="191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</row>
    <row r="11" spans="2:38" x14ac:dyDescent="0.3">
      <c r="B11" s="206" t="s">
        <v>131</v>
      </c>
      <c r="C11" s="207">
        <v>5.0000000000000001E-3</v>
      </c>
      <c r="D11" s="208" t="s">
        <v>132</v>
      </c>
      <c r="E11" s="209"/>
      <c r="G11" s="188"/>
      <c r="H11" s="210"/>
      <c r="I11" s="188"/>
      <c r="J11" s="188"/>
      <c r="K11" s="188"/>
      <c r="L11" s="191"/>
      <c r="M11" s="191"/>
      <c r="N11" s="191"/>
      <c r="O11" s="191"/>
      <c r="P11" s="191"/>
      <c r="Q11" s="191"/>
      <c r="R11" s="191"/>
      <c r="S11" s="191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</row>
    <row r="12" spans="2:38" x14ac:dyDescent="0.3">
      <c r="B12" s="206" t="s">
        <v>133</v>
      </c>
      <c r="C12" s="207">
        <v>0.02</v>
      </c>
      <c r="D12" s="206"/>
      <c r="E12" s="211"/>
      <c r="F12" s="188"/>
      <c r="G12" s="212"/>
      <c r="H12" s="210" t="s">
        <v>169</v>
      </c>
      <c r="I12" s="187">
        <f>0.015</f>
        <v>1.4999999999999999E-2</v>
      </c>
      <c r="J12" s="188"/>
      <c r="K12" s="188"/>
      <c r="L12" s="191"/>
      <c r="M12" s="191"/>
      <c r="N12" s="191"/>
      <c r="O12" s="191"/>
      <c r="P12" s="191"/>
      <c r="Q12" s="191"/>
      <c r="R12" s="191"/>
      <c r="S12" s="191"/>
      <c r="T12" s="188"/>
      <c r="U12" s="188"/>
      <c r="V12" s="188"/>
      <c r="W12" s="188"/>
      <c r="X12" s="188"/>
      <c r="Y12" s="188"/>
      <c r="Z12" s="188"/>
      <c r="AA12" s="188"/>
      <c r="AB12" s="188"/>
      <c r="AC12" s="188"/>
      <c r="AD12" s="188"/>
      <c r="AE12" s="188"/>
      <c r="AF12" s="188"/>
      <c r="AG12" s="188"/>
      <c r="AH12" s="188"/>
      <c r="AI12" s="188"/>
      <c r="AJ12" s="188"/>
      <c r="AK12" s="188"/>
      <c r="AL12" s="188"/>
    </row>
    <row r="13" spans="2:38" x14ac:dyDescent="0.3">
      <c r="B13" s="206" t="s">
        <v>134</v>
      </c>
      <c r="C13" s="207">
        <f>C11+C12</f>
        <v>2.5000000000000001E-2</v>
      </c>
      <c r="D13" s="206"/>
      <c r="E13" s="211"/>
      <c r="F13" s="188"/>
      <c r="G13" s="188"/>
      <c r="H13" s="188"/>
      <c r="I13" s="213"/>
      <c r="J13" s="188"/>
      <c r="K13" s="188"/>
      <c r="L13" s="191"/>
      <c r="M13" s="191"/>
      <c r="N13" s="191"/>
      <c r="O13" s="191"/>
      <c r="P13" s="191"/>
      <c r="Q13" s="191"/>
      <c r="R13" s="191"/>
      <c r="S13" s="191"/>
      <c r="T13" s="188"/>
      <c r="U13" s="188"/>
      <c r="V13" s="188"/>
      <c r="W13" s="188"/>
      <c r="X13" s="188"/>
      <c r="Y13" s="188"/>
      <c r="Z13" s="188"/>
      <c r="AA13" s="188"/>
      <c r="AB13" s="188"/>
      <c r="AC13" s="188"/>
      <c r="AD13" s="188"/>
      <c r="AE13" s="188"/>
      <c r="AF13" s="188"/>
      <c r="AG13" s="188"/>
      <c r="AH13" s="188"/>
      <c r="AI13" s="188"/>
      <c r="AJ13" s="188"/>
      <c r="AK13" s="188"/>
      <c r="AL13" s="188"/>
    </row>
    <row r="14" spans="2:38" x14ac:dyDescent="0.3">
      <c r="B14" s="206" t="s">
        <v>135</v>
      </c>
      <c r="C14" s="207">
        <v>5.5E-2</v>
      </c>
      <c r="D14" s="206"/>
      <c r="E14" s="211"/>
      <c r="F14" s="188"/>
      <c r="G14" s="214"/>
      <c r="H14" s="188"/>
      <c r="I14" s="188"/>
      <c r="J14" s="188"/>
      <c r="K14" s="188"/>
      <c r="L14" s="188"/>
      <c r="M14" s="188"/>
      <c r="N14" s="188"/>
      <c r="O14" s="188"/>
      <c r="P14" s="188"/>
      <c r="Q14" s="188"/>
      <c r="R14" s="188"/>
      <c r="S14" s="188"/>
      <c r="T14" s="188"/>
      <c r="U14" s="188"/>
      <c r="V14" s="188"/>
      <c r="W14" s="188"/>
      <c r="X14" s="188"/>
      <c r="Y14" s="188"/>
      <c r="Z14" s="188"/>
      <c r="AA14" s="188"/>
      <c r="AB14" s="188"/>
      <c r="AC14" s="188"/>
      <c r="AD14" s="188"/>
      <c r="AE14" s="188"/>
      <c r="AF14" s="188"/>
      <c r="AG14" s="188"/>
      <c r="AH14" s="188"/>
      <c r="AI14" s="188"/>
      <c r="AJ14" s="188"/>
      <c r="AK14" s="188"/>
      <c r="AL14" s="188"/>
    </row>
    <row r="15" spans="2:38" x14ac:dyDescent="0.3">
      <c r="B15" s="206" t="s">
        <v>136</v>
      </c>
      <c r="C15" s="206">
        <f>12*E15</f>
        <v>180</v>
      </c>
      <c r="D15" s="206" t="s">
        <v>137</v>
      </c>
      <c r="E15" s="211">
        <v>15</v>
      </c>
      <c r="F15" s="188" t="s">
        <v>129</v>
      </c>
      <c r="G15" s="188"/>
      <c r="H15" s="188"/>
      <c r="I15" s="214"/>
      <c r="J15" s="188"/>
      <c r="K15" s="215"/>
      <c r="L15" s="188"/>
      <c r="M15" s="188"/>
      <c r="N15" s="188"/>
      <c r="O15" s="188"/>
      <c r="P15" s="188"/>
      <c r="Q15" s="188"/>
      <c r="R15" s="188"/>
      <c r="S15" s="188"/>
      <c r="T15" s="188"/>
      <c r="U15" s="188"/>
      <c r="V15" s="188"/>
      <c r="W15" s="188"/>
      <c r="X15" s="188"/>
      <c r="Y15" s="188"/>
      <c r="Z15" s="188"/>
      <c r="AA15" s="188"/>
      <c r="AB15" s="188"/>
      <c r="AC15" s="188"/>
      <c r="AD15" s="188"/>
      <c r="AE15" s="188"/>
      <c r="AF15" s="188"/>
      <c r="AG15" s="188"/>
      <c r="AH15" s="188"/>
      <c r="AI15" s="188"/>
      <c r="AJ15" s="188"/>
      <c r="AK15" s="188"/>
      <c r="AL15" s="188"/>
    </row>
    <row r="16" spans="2:38" x14ac:dyDescent="0.3">
      <c r="B16" s="206" t="s">
        <v>138</v>
      </c>
      <c r="C16" s="206">
        <f>+C15+36*0</f>
        <v>180</v>
      </c>
      <c r="D16" s="206" t="s">
        <v>137</v>
      </c>
      <c r="E16" s="216"/>
      <c r="F16" s="188"/>
      <c r="G16" s="188"/>
      <c r="H16" s="188"/>
      <c r="I16" s="188"/>
      <c r="J16" s="188"/>
      <c r="K16" s="188"/>
      <c r="L16" s="188"/>
      <c r="M16" s="188"/>
      <c r="N16" s="188"/>
      <c r="O16" s="188"/>
      <c r="P16" s="188"/>
      <c r="Q16" s="188"/>
      <c r="R16" s="188"/>
      <c r="S16" s="188"/>
      <c r="T16" s="188"/>
      <c r="U16" s="188"/>
      <c r="V16" s="188"/>
      <c r="W16" s="188"/>
      <c r="X16" s="188"/>
      <c r="Y16" s="188"/>
      <c r="Z16" s="188"/>
      <c r="AA16" s="188"/>
      <c r="AB16" s="188"/>
      <c r="AC16" s="188"/>
      <c r="AD16" s="188"/>
      <c r="AE16" s="188"/>
      <c r="AF16" s="188"/>
      <c r="AG16" s="188"/>
      <c r="AH16" s="188"/>
      <c r="AI16" s="188"/>
      <c r="AJ16" s="188"/>
      <c r="AK16" s="188"/>
      <c r="AL16" s="188"/>
    </row>
    <row r="17" spans="2:38" x14ac:dyDescent="0.3">
      <c r="B17" s="216"/>
      <c r="C17" s="217"/>
      <c r="D17" s="216"/>
      <c r="E17" s="216"/>
      <c r="F17" s="188"/>
      <c r="G17" s="188"/>
      <c r="H17" s="188"/>
      <c r="I17" s="188"/>
      <c r="J17" s="188"/>
      <c r="K17" s="188"/>
      <c r="L17" s="188"/>
      <c r="M17" s="188"/>
      <c r="N17" s="188"/>
      <c r="O17" s="188"/>
      <c r="P17" s="188"/>
      <c r="Q17" s="188"/>
      <c r="R17" s="188"/>
      <c r="S17" s="188"/>
      <c r="T17" s="188"/>
      <c r="U17" s="188"/>
      <c r="V17" s="188"/>
      <c r="W17" s="188"/>
      <c r="X17" s="188"/>
      <c r="Y17" s="188"/>
      <c r="Z17" s="188"/>
      <c r="AA17" s="188"/>
      <c r="AB17" s="188"/>
      <c r="AC17" s="188"/>
      <c r="AD17" s="188"/>
      <c r="AE17" s="188"/>
      <c r="AF17" s="188"/>
      <c r="AG17" s="188"/>
      <c r="AH17" s="188"/>
      <c r="AI17" s="188"/>
      <c r="AJ17" s="188"/>
      <c r="AK17" s="188"/>
      <c r="AL17" s="188"/>
    </row>
    <row r="18" spans="2:38" ht="17.399999999999999" x14ac:dyDescent="0.35">
      <c r="B18" s="218" t="s">
        <v>139</v>
      </c>
      <c r="C18" s="187"/>
      <c r="D18" s="188"/>
      <c r="E18" s="188"/>
      <c r="F18" s="188"/>
      <c r="G18" s="188"/>
      <c r="H18" s="188"/>
      <c r="I18" s="188"/>
      <c r="J18" s="188"/>
      <c r="K18" s="188"/>
      <c r="L18" s="188"/>
      <c r="M18" s="188"/>
      <c r="N18" s="188"/>
      <c r="O18" s="188"/>
      <c r="P18" s="188"/>
      <c r="Q18" s="188"/>
      <c r="R18" s="188"/>
      <c r="S18" s="188"/>
      <c r="T18" s="188"/>
      <c r="U18" s="188"/>
      <c r="V18" s="188"/>
      <c r="W18" s="188"/>
      <c r="X18" s="188"/>
      <c r="Y18" s="188"/>
      <c r="Z18" s="188"/>
      <c r="AA18" s="188"/>
      <c r="AB18" s="188"/>
      <c r="AC18" s="188"/>
      <c r="AD18" s="188"/>
      <c r="AE18" s="188"/>
      <c r="AF18" s="188"/>
      <c r="AG18" s="188"/>
      <c r="AH18" s="188"/>
      <c r="AI18" s="188"/>
      <c r="AJ18" s="188"/>
      <c r="AK18" s="188"/>
      <c r="AL18" s="188"/>
    </row>
    <row r="19" spans="2:38" ht="17.399999999999999" x14ac:dyDescent="0.35">
      <c r="B19" s="218"/>
      <c r="C19" s="187"/>
      <c r="D19" s="219"/>
      <c r="E19" s="219"/>
      <c r="F19" s="188"/>
      <c r="G19" s="188"/>
      <c r="H19" s="188"/>
      <c r="I19" s="188"/>
      <c r="J19" s="188"/>
      <c r="K19" s="188"/>
      <c r="L19" s="188"/>
      <c r="M19" s="188"/>
      <c r="N19" s="188"/>
      <c r="O19" s="188"/>
      <c r="P19" s="188"/>
      <c r="Q19" s="188"/>
      <c r="R19" s="188"/>
      <c r="S19" s="188"/>
      <c r="T19" s="188"/>
      <c r="U19" s="188"/>
      <c r="V19" s="188"/>
      <c r="W19" s="188"/>
      <c r="X19" s="188"/>
      <c r="Y19" s="188"/>
      <c r="Z19" s="188"/>
      <c r="AA19" s="188"/>
      <c r="AB19" s="188"/>
      <c r="AC19" s="188"/>
      <c r="AD19" s="188"/>
      <c r="AE19" s="188"/>
      <c r="AF19" s="188"/>
      <c r="AG19" s="188"/>
      <c r="AH19" s="188"/>
      <c r="AI19" s="188"/>
      <c r="AJ19" s="188"/>
      <c r="AK19" s="188"/>
      <c r="AL19" s="188"/>
    </row>
    <row r="20" spans="2:38" ht="17.399999999999999" x14ac:dyDescent="0.35">
      <c r="B20" s="218"/>
      <c r="C20" s="187"/>
      <c r="D20" s="219"/>
      <c r="E20" s="219"/>
      <c r="F20" s="188"/>
      <c r="G20" s="188"/>
      <c r="H20" s="188"/>
      <c r="I20" s="188"/>
      <c r="J20" s="188"/>
      <c r="K20" s="188"/>
      <c r="L20" s="188"/>
      <c r="M20" s="188"/>
      <c r="N20" s="188"/>
      <c r="O20" s="188"/>
      <c r="P20" s="188"/>
      <c r="Q20" s="188"/>
      <c r="R20" s="188"/>
      <c r="S20" s="188"/>
      <c r="T20" s="188"/>
      <c r="U20" s="188"/>
      <c r="V20" s="188"/>
      <c r="W20" s="188"/>
      <c r="X20" s="188"/>
      <c r="Y20" s="188"/>
      <c r="Z20" s="188"/>
      <c r="AA20" s="188"/>
      <c r="AB20" s="188"/>
      <c r="AC20" s="188"/>
      <c r="AD20" s="188"/>
      <c r="AE20" s="188"/>
      <c r="AF20" s="188"/>
      <c r="AG20" s="188"/>
      <c r="AH20" s="188"/>
      <c r="AI20" s="188"/>
      <c r="AJ20" s="188"/>
      <c r="AK20" s="188"/>
      <c r="AL20" s="188"/>
    </row>
    <row r="21" spans="2:38" x14ac:dyDescent="0.3">
      <c r="B21" s="220"/>
      <c r="C21" s="187"/>
      <c r="D21" s="219"/>
      <c r="E21" s="219"/>
      <c r="F21" s="188"/>
      <c r="G21" s="188"/>
      <c r="H21" s="188"/>
      <c r="I21" s="188"/>
      <c r="J21" s="188"/>
      <c r="K21" s="188"/>
      <c r="L21" s="188"/>
      <c r="M21" s="188"/>
      <c r="N21" s="188"/>
      <c r="O21" s="188"/>
      <c r="P21" s="188"/>
      <c r="Q21" s="188"/>
      <c r="R21" s="188"/>
      <c r="S21" s="188"/>
      <c r="T21" s="188"/>
      <c r="U21" s="188"/>
      <c r="V21" s="188"/>
      <c r="W21" s="188"/>
      <c r="X21" s="188"/>
      <c r="Y21" s="188"/>
      <c r="Z21" s="188"/>
      <c r="AA21" s="188"/>
      <c r="AB21" s="188"/>
      <c r="AC21" s="188"/>
      <c r="AD21" s="188"/>
      <c r="AE21" s="188"/>
      <c r="AF21" s="188"/>
      <c r="AG21" s="188"/>
      <c r="AH21" s="188"/>
      <c r="AI21" s="188"/>
      <c r="AJ21" s="188"/>
      <c r="AK21" s="188"/>
      <c r="AL21" s="188"/>
    </row>
    <row r="22" spans="2:38" x14ac:dyDescent="0.3">
      <c r="B22" s="219"/>
      <c r="C22" s="188"/>
      <c r="D22" s="188"/>
      <c r="E22" s="188"/>
      <c r="F22" s="188"/>
      <c r="G22" s="188"/>
      <c r="H22" s="188"/>
      <c r="I22" s="188"/>
      <c r="J22" s="188"/>
      <c r="K22" s="188"/>
      <c r="L22" s="188"/>
      <c r="M22" s="188"/>
      <c r="N22" s="188"/>
      <c r="O22" s="188"/>
      <c r="P22" s="188"/>
      <c r="Q22" s="188"/>
      <c r="R22" s="188"/>
      <c r="S22" s="188"/>
      <c r="T22" s="188"/>
      <c r="U22" s="188"/>
      <c r="V22" s="188"/>
      <c r="W22" s="188"/>
      <c r="X22" s="188"/>
      <c r="Y22" s="188"/>
      <c r="Z22" s="188"/>
      <c r="AA22" s="188"/>
      <c r="AB22" s="188"/>
      <c r="AC22" s="188"/>
      <c r="AD22" s="188"/>
      <c r="AE22" s="188"/>
      <c r="AF22" s="188"/>
      <c r="AG22" s="188"/>
      <c r="AH22" s="188"/>
      <c r="AI22" s="188"/>
      <c r="AJ22" s="188"/>
      <c r="AK22" s="188"/>
      <c r="AL22" s="188"/>
    </row>
    <row r="23" spans="2:38" x14ac:dyDescent="0.3">
      <c r="B23" s="188"/>
      <c r="C23" s="188"/>
      <c r="D23" s="188"/>
      <c r="E23" s="188"/>
      <c r="F23" s="221">
        <v>0</v>
      </c>
      <c r="G23" s="221">
        <v>1</v>
      </c>
      <c r="H23" s="221">
        <v>2</v>
      </c>
      <c r="I23" s="221">
        <v>3</v>
      </c>
      <c r="J23" s="221">
        <v>4</v>
      </c>
      <c r="K23" s="221">
        <v>5</v>
      </c>
      <c r="L23" s="221">
        <v>6</v>
      </c>
      <c r="M23" s="221">
        <v>7</v>
      </c>
      <c r="N23" s="221">
        <v>8</v>
      </c>
      <c r="O23" s="221">
        <v>9</v>
      </c>
      <c r="P23" s="221">
        <v>10</v>
      </c>
      <c r="Q23" s="221">
        <v>11</v>
      </c>
      <c r="R23" s="221">
        <v>12</v>
      </c>
      <c r="S23" s="221">
        <v>13</v>
      </c>
      <c r="T23" s="221">
        <v>14</v>
      </c>
      <c r="U23" s="221">
        <v>15</v>
      </c>
      <c r="V23" s="221">
        <v>16</v>
      </c>
      <c r="W23" s="221">
        <v>17</v>
      </c>
      <c r="X23" s="221">
        <v>18</v>
      </c>
      <c r="Y23" s="221">
        <v>19</v>
      </c>
      <c r="Z23" s="221">
        <v>20</v>
      </c>
      <c r="AA23" s="221">
        <v>21</v>
      </c>
      <c r="AB23" s="221">
        <v>22</v>
      </c>
      <c r="AC23" s="221">
        <v>23</v>
      </c>
      <c r="AD23" s="221">
        <v>24</v>
      </c>
      <c r="AE23" s="221">
        <v>25</v>
      </c>
      <c r="AF23" s="221">
        <v>26</v>
      </c>
      <c r="AG23" s="221">
        <v>27</v>
      </c>
      <c r="AH23" s="221">
        <v>28</v>
      </c>
      <c r="AI23" s="221">
        <v>29</v>
      </c>
      <c r="AJ23" s="221">
        <v>30</v>
      </c>
      <c r="AK23" s="221"/>
      <c r="AL23" s="188"/>
    </row>
    <row r="24" spans="2:38" ht="15.6" x14ac:dyDescent="0.3">
      <c r="B24" s="222" t="s">
        <v>140</v>
      </c>
      <c r="C24" s="223"/>
      <c r="D24" s="223"/>
      <c r="E24" s="223"/>
      <c r="F24" s="224">
        <v>2025</v>
      </c>
      <c r="G24" s="224">
        <f>+F24+1</f>
        <v>2026</v>
      </c>
      <c r="H24" s="224">
        <f t="shared" ref="H24:AD24" si="0">+G24+1</f>
        <v>2027</v>
      </c>
      <c r="I24" s="224">
        <f t="shared" si="0"/>
        <v>2028</v>
      </c>
      <c r="J24" s="224">
        <f t="shared" si="0"/>
        <v>2029</v>
      </c>
      <c r="K24" s="224">
        <f t="shared" si="0"/>
        <v>2030</v>
      </c>
      <c r="L24" s="224">
        <f t="shared" si="0"/>
        <v>2031</v>
      </c>
      <c r="M24" s="224">
        <f t="shared" si="0"/>
        <v>2032</v>
      </c>
      <c r="N24" s="224">
        <f t="shared" si="0"/>
        <v>2033</v>
      </c>
      <c r="O24" s="224">
        <f t="shared" si="0"/>
        <v>2034</v>
      </c>
      <c r="P24" s="224">
        <f t="shared" si="0"/>
        <v>2035</v>
      </c>
      <c r="Q24" s="224">
        <f t="shared" si="0"/>
        <v>2036</v>
      </c>
      <c r="R24" s="224">
        <f t="shared" si="0"/>
        <v>2037</v>
      </c>
      <c r="S24" s="224">
        <f t="shared" si="0"/>
        <v>2038</v>
      </c>
      <c r="T24" s="224">
        <f t="shared" si="0"/>
        <v>2039</v>
      </c>
      <c r="U24" s="224">
        <f t="shared" si="0"/>
        <v>2040</v>
      </c>
      <c r="V24" s="224">
        <f t="shared" si="0"/>
        <v>2041</v>
      </c>
      <c r="W24" s="224">
        <f t="shared" si="0"/>
        <v>2042</v>
      </c>
      <c r="X24" s="224">
        <f t="shared" si="0"/>
        <v>2043</v>
      </c>
      <c r="Y24" s="224">
        <f t="shared" si="0"/>
        <v>2044</v>
      </c>
      <c r="Z24" s="224">
        <f t="shared" si="0"/>
        <v>2045</v>
      </c>
      <c r="AA24" s="224">
        <f t="shared" si="0"/>
        <v>2046</v>
      </c>
      <c r="AB24" s="224">
        <f t="shared" si="0"/>
        <v>2047</v>
      </c>
      <c r="AC24" s="224">
        <f t="shared" si="0"/>
        <v>2048</v>
      </c>
      <c r="AD24" s="224">
        <f t="shared" si="0"/>
        <v>2049</v>
      </c>
      <c r="AE24" s="224">
        <f t="shared" ref="AE24:AJ24" si="1">+AD24+1</f>
        <v>2050</v>
      </c>
      <c r="AF24" s="224">
        <f t="shared" si="1"/>
        <v>2051</v>
      </c>
      <c r="AG24" s="224">
        <f t="shared" si="1"/>
        <v>2052</v>
      </c>
      <c r="AH24" s="224">
        <f t="shared" si="1"/>
        <v>2053</v>
      </c>
      <c r="AI24" s="224">
        <f t="shared" si="1"/>
        <v>2054</v>
      </c>
      <c r="AJ24" s="224">
        <f t="shared" si="1"/>
        <v>2055</v>
      </c>
      <c r="AK24" s="224" t="s">
        <v>141</v>
      </c>
      <c r="AL24" s="225"/>
    </row>
    <row r="25" spans="2:38" x14ac:dyDescent="0.3">
      <c r="B25" s="226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198"/>
      <c r="N25" s="198"/>
      <c r="O25" s="198"/>
      <c r="P25" s="198"/>
      <c r="Q25" s="198"/>
      <c r="R25" s="198"/>
      <c r="S25" s="198"/>
      <c r="T25" s="198"/>
      <c r="U25" s="198"/>
      <c r="V25" s="198"/>
      <c r="W25" s="198"/>
      <c r="X25" s="198"/>
      <c r="Y25" s="198"/>
      <c r="Z25" s="198"/>
      <c r="AA25" s="198"/>
      <c r="AB25" s="198"/>
      <c r="AC25" s="198"/>
      <c r="AD25" s="198"/>
      <c r="AE25" s="198"/>
      <c r="AF25" s="198"/>
      <c r="AG25" s="198"/>
      <c r="AH25" s="198"/>
      <c r="AI25" s="198"/>
      <c r="AJ25" s="198"/>
      <c r="AK25" s="198"/>
      <c r="AL25" s="188"/>
    </row>
    <row r="26" spans="2:38" x14ac:dyDescent="0.3">
      <c r="B26" s="198" t="s">
        <v>142</v>
      </c>
      <c r="C26" s="198"/>
      <c r="D26" s="198"/>
      <c r="E26" s="227"/>
      <c r="F26" s="228" t="s">
        <v>143</v>
      </c>
      <c r="G26" s="227">
        <f>'Producibilità Grange Soubeirand'!Y15</f>
        <v>132549.40107189229</v>
      </c>
      <c r="H26" s="229">
        <f>G26</f>
        <v>132549.40107189229</v>
      </c>
      <c r="I26" s="229">
        <f t="shared" ref="I26:AD26" si="2">H26</f>
        <v>132549.40107189229</v>
      </c>
      <c r="J26" s="229">
        <f t="shared" si="2"/>
        <v>132549.40107189229</v>
      </c>
      <c r="K26" s="229">
        <f t="shared" si="2"/>
        <v>132549.40107189229</v>
      </c>
      <c r="L26" s="229">
        <f t="shared" si="2"/>
        <v>132549.40107189229</v>
      </c>
      <c r="M26" s="229">
        <f t="shared" si="2"/>
        <v>132549.40107189229</v>
      </c>
      <c r="N26" s="229">
        <f t="shared" si="2"/>
        <v>132549.40107189229</v>
      </c>
      <c r="O26" s="229">
        <f t="shared" si="2"/>
        <v>132549.40107189229</v>
      </c>
      <c r="P26" s="229">
        <f t="shared" si="2"/>
        <v>132549.40107189229</v>
      </c>
      <c r="Q26" s="229">
        <f t="shared" si="2"/>
        <v>132549.40107189229</v>
      </c>
      <c r="R26" s="229">
        <f t="shared" si="2"/>
        <v>132549.40107189229</v>
      </c>
      <c r="S26" s="229">
        <f t="shared" si="2"/>
        <v>132549.40107189229</v>
      </c>
      <c r="T26" s="229">
        <f t="shared" si="2"/>
        <v>132549.40107189229</v>
      </c>
      <c r="U26" s="229">
        <f t="shared" si="2"/>
        <v>132549.40107189229</v>
      </c>
      <c r="V26" s="229">
        <f t="shared" si="2"/>
        <v>132549.40107189229</v>
      </c>
      <c r="W26" s="229">
        <f t="shared" si="2"/>
        <v>132549.40107189229</v>
      </c>
      <c r="X26" s="229">
        <f t="shared" si="2"/>
        <v>132549.40107189229</v>
      </c>
      <c r="Y26" s="229">
        <f t="shared" si="2"/>
        <v>132549.40107189229</v>
      </c>
      <c r="Z26" s="229">
        <f t="shared" si="2"/>
        <v>132549.40107189229</v>
      </c>
      <c r="AA26" s="229">
        <f t="shared" si="2"/>
        <v>132549.40107189229</v>
      </c>
      <c r="AB26" s="229">
        <f t="shared" si="2"/>
        <v>132549.40107189229</v>
      </c>
      <c r="AC26" s="229">
        <f t="shared" si="2"/>
        <v>132549.40107189229</v>
      </c>
      <c r="AD26" s="229">
        <f t="shared" si="2"/>
        <v>132549.40107189229</v>
      </c>
      <c r="AE26" s="229">
        <f t="shared" ref="AE26:AJ26" si="3">AD26</f>
        <v>132549.40107189229</v>
      </c>
      <c r="AF26" s="229">
        <f t="shared" si="3"/>
        <v>132549.40107189229</v>
      </c>
      <c r="AG26" s="229">
        <f t="shared" si="3"/>
        <v>132549.40107189229</v>
      </c>
      <c r="AH26" s="229">
        <f t="shared" si="3"/>
        <v>132549.40107189229</v>
      </c>
      <c r="AI26" s="229">
        <f t="shared" si="3"/>
        <v>132549.40107189229</v>
      </c>
      <c r="AJ26" s="229">
        <f t="shared" si="3"/>
        <v>132549.40107189229</v>
      </c>
      <c r="AK26" s="229">
        <f>SUM(G26:AJ26)</f>
        <v>3976482.0321567669</v>
      </c>
      <c r="AL26" s="188"/>
    </row>
    <row r="27" spans="2:38" x14ac:dyDescent="0.3">
      <c r="B27" s="226"/>
      <c r="C27" s="226"/>
      <c r="D27" s="226"/>
      <c r="E27" s="226"/>
      <c r="F27" s="229"/>
      <c r="G27" s="230"/>
      <c r="H27" s="230"/>
      <c r="I27" s="230"/>
      <c r="J27" s="230"/>
      <c r="K27" s="230"/>
      <c r="L27" s="230"/>
      <c r="M27" s="198"/>
      <c r="N27" s="198"/>
      <c r="O27" s="198"/>
      <c r="P27" s="198"/>
      <c r="Q27" s="198"/>
      <c r="R27" s="198"/>
      <c r="S27" s="198"/>
      <c r="T27" s="198"/>
      <c r="U27" s="198"/>
      <c r="V27" s="198"/>
      <c r="W27" s="198"/>
      <c r="X27" s="198"/>
      <c r="Y27" s="198"/>
      <c r="Z27" s="198"/>
      <c r="AA27" s="198"/>
      <c r="AB27" s="198"/>
      <c r="AC27" s="198"/>
      <c r="AD27" s="198"/>
      <c r="AE27" s="198"/>
      <c r="AF27" s="198"/>
      <c r="AG27" s="198"/>
      <c r="AH27" s="198"/>
      <c r="AI27" s="198"/>
      <c r="AJ27" s="198"/>
      <c r="AK27" s="198"/>
      <c r="AL27" s="188"/>
    </row>
    <row r="28" spans="2:38" x14ac:dyDescent="0.3">
      <c r="B28" s="226" t="s">
        <v>144</v>
      </c>
      <c r="C28" s="198"/>
      <c r="D28" s="198"/>
      <c r="E28" s="231">
        <f>'max energia e costi Condomini'!D4</f>
        <v>0.15890000000000001</v>
      </c>
      <c r="F28" s="232" t="s">
        <v>121</v>
      </c>
      <c r="G28" s="233">
        <f>E28</f>
        <v>0.15890000000000001</v>
      </c>
      <c r="H28" s="234">
        <f t="shared" ref="H28:AD28" si="4">G28</f>
        <v>0.15890000000000001</v>
      </c>
      <c r="I28" s="234">
        <f t="shared" si="4"/>
        <v>0.15890000000000001</v>
      </c>
      <c r="J28" s="234">
        <f t="shared" si="4"/>
        <v>0.15890000000000001</v>
      </c>
      <c r="K28" s="234">
        <f t="shared" si="4"/>
        <v>0.15890000000000001</v>
      </c>
      <c r="L28" s="234">
        <f t="shared" si="4"/>
        <v>0.15890000000000001</v>
      </c>
      <c r="M28" s="234">
        <f t="shared" si="4"/>
        <v>0.15890000000000001</v>
      </c>
      <c r="N28" s="234">
        <f t="shared" si="4"/>
        <v>0.15890000000000001</v>
      </c>
      <c r="O28" s="234">
        <f t="shared" si="4"/>
        <v>0.15890000000000001</v>
      </c>
      <c r="P28" s="234">
        <f t="shared" si="4"/>
        <v>0.15890000000000001</v>
      </c>
      <c r="Q28" s="234">
        <f t="shared" si="4"/>
        <v>0.15890000000000001</v>
      </c>
      <c r="R28" s="234">
        <f t="shared" si="4"/>
        <v>0.15890000000000001</v>
      </c>
      <c r="S28" s="234">
        <f t="shared" si="4"/>
        <v>0.15890000000000001</v>
      </c>
      <c r="T28" s="234">
        <f t="shared" si="4"/>
        <v>0.15890000000000001</v>
      </c>
      <c r="U28" s="234">
        <f t="shared" si="4"/>
        <v>0.15890000000000001</v>
      </c>
      <c r="V28" s="234">
        <f t="shared" si="4"/>
        <v>0.15890000000000001</v>
      </c>
      <c r="W28" s="234">
        <f t="shared" si="4"/>
        <v>0.15890000000000001</v>
      </c>
      <c r="X28" s="234">
        <f t="shared" si="4"/>
        <v>0.15890000000000001</v>
      </c>
      <c r="Y28" s="234">
        <f t="shared" si="4"/>
        <v>0.15890000000000001</v>
      </c>
      <c r="Z28" s="234">
        <f t="shared" si="4"/>
        <v>0.15890000000000001</v>
      </c>
      <c r="AA28" s="234">
        <f t="shared" si="4"/>
        <v>0.15890000000000001</v>
      </c>
      <c r="AB28" s="234">
        <f t="shared" si="4"/>
        <v>0.15890000000000001</v>
      </c>
      <c r="AC28" s="234">
        <f t="shared" si="4"/>
        <v>0.15890000000000001</v>
      </c>
      <c r="AD28" s="234">
        <f t="shared" si="4"/>
        <v>0.15890000000000001</v>
      </c>
      <c r="AE28" s="234">
        <f t="shared" ref="AE28:AJ28" si="5">AD28</f>
        <v>0.15890000000000001</v>
      </c>
      <c r="AF28" s="234">
        <f t="shared" si="5"/>
        <v>0.15890000000000001</v>
      </c>
      <c r="AG28" s="234">
        <f t="shared" si="5"/>
        <v>0.15890000000000001</v>
      </c>
      <c r="AH28" s="234">
        <f t="shared" si="5"/>
        <v>0.15890000000000001</v>
      </c>
      <c r="AI28" s="234">
        <f t="shared" si="5"/>
        <v>0.15890000000000001</v>
      </c>
      <c r="AJ28" s="234">
        <f t="shared" si="5"/>
        <v>0.15890000000000001</v>
      </c>
      <c r="AK28" s="234"/>
      <c r="AL28" s="188"/>
    </row>
    <row r="29" spans="2:38" x14ac:dyDescent="0.3">
      <c r="B29" s="226"/>
      <c r="C29" s="226"/>
      <c r="D29" s="226"/>
      <c r="E29" s="226"/>
      <c r="F29" s="226"/>
      <c r="G29" s="226"/>
      <c r="H29" s="235"/>
      <c r="I29" s="235"/>
      <c r="J29" s="235"/>
      <c r="K29" s="235"/>
      <c r="L29" s="235"/>
      <c r="M29" s="198"/>
      <c r="N29" s="198"/>
      <c r="O29" s="198"/>
      <c r="P29" s="198"/>
      <c r="Q29" s="198"/>
      <c r="R29" s="198"/>
      <c r="S29" s="198"/>
      <c r="T29" s="198"/>
      <c r="U29" s="198"/>
      <c r="V29" s="198"/>
      <c r="W29" s="198"/>
      <c r="X29" s="198"/>
      <c r="Y29" s="198"/>
      <c r="Z29" s="198"/>
      <c r="AA29" s="198"/>
      <c r="AB29" s="198"/>
      <c r="AC29" s="198"/>
      <c r="AD29" s="198"/>
      <c r="AE29" s="198"/>
      <c r="AF29" s="198"/>
      <c r="AG29" s="198"/>
      <c r="AH29" s="198"/>
      <c r="AI29" s="198"/>
      <c r="AJ29" s="198"/>
      <c r="AK29" s="198"/>
      <c r="AL29" s="188"/>
    </row>
    <row r="30" spans="2:38" x14ac:dyDescent="0.3">
      <c r="B30" s="226" t="s">
        <v>145</v>
      </c>
      <c r="C30" s="198"/>
      <c r="D30" s="198"/>
      <c r="E30" s="226"/>
      <c r="F30" s="232" t="s">
        <v>117</v>
      </c>
      <c r="G30" s="229">
        <f t="shared" ref="G30:AJ30" si="6">G26*G28</f>
        <v>21062.099830323688</v>
      </c>
      <c r="H30" s="229">
        <f t="shared" si="6"/>
        <v>21062.099830323688</v>
      </c>
      <c r="I30" s="229">
        <f t="shared" si="6"/>
        <v>21062.099830323688</v>
      </c>
      <c r="J30" s="229">
        <f t="shared" si="6"/>
        <v>21062.099830323688</v>
      </c>
      <c r="K30" s="229">
        <f t="shared" si="6"/>
        <v>21062.099830323688</v>
      </c>
      <c r="L30" s="229">
        <f t="shared" si="6"/>
        <v>21062.099830323688</v>
      </c>
      <c r="M30" s="229">
        <f t="shared" si="6"/>
        <v>21062.099830323688</v>
      </c>
      <c r="N30" s="229">
        <f t="shared" si="6"/>
        <v>21062.099830323688</v>
      </c>
      <c r="O30" s="229">
        <f t="shared" si="6"/>
        <v>21062.099830323688</v>
      </c>
      <c r="P30" s="229">
        <f t="shared" si="6"/>
        <v>21062.099830323688</v>
      </c>
      <c r="Q30" s="229">
        <f t="shared" si="6"/>
        <v>21062.099830323688</v>
      </c>
      <c r="R30" s="229">
        <f t="shared" si="6"/>
        <v>21062.099830323688</v>
      </c>
      <c r="S30" s="229">
        <f t="shared" si="6"/>
        <v>21062.099830323688</v>
      </c>
      <c r="T30" s="229">
        <f t="shared" si="6"/>
        <v>21062.099830323688</v>
      </c>
      <c r="U30" s="229">
        <f t="shared" si="6"/>
        <v>21062.099830323688</v>
      </c>
      <c r="V30" s="229">
        <f t="shared" si="6"/>
        <v>21062.099830323688</v>
      </c>
      <c r="W30" s="229">
        <f t="shared" si="6"/>
        <v>21062.099830323688</v>
      </c>
      <c r="X30" s="229">
        <f t="shared" si="6"/>
        <v>21062.099830323688</v>
      </c>
      <c r="Y30" s="229">
        <f t="shared" si="6"/>
        <v>21062.099830323688</v>
      </c>
      <c r="Z30" s="229">
        <f t="shared" si="6"/>
        <v>21062.099830323688</v>
      </c>
      <c r="AA30" s="229">
        <f t="shared" si="6"/>
        <v>21062.099830323688</v>
      </c>
      <c r="AB30" s="229">
        <f t="shared" si="6"/>
        <v>21062.099830323688</v>
      </c>
      <c r="AC30" s="229">
        <f t="shared" si="6"/>
        <v>21062.099830323688</v>
      </c>
      <c r="AD30" s="229">
        <f t="shared" si="6"/>
        <v>21062.099830323688</v>
      </c>
      <c r="AE30" s="229">
        <f t="shared" si="6"/>
        <v>21062.099830323688</v>
      </c>
      <c r="AF30" s="229">
        <f t="shared" si="6"/>
        <v>21062.099830323688</v>
      </c>
      <c r="AG30" s="229">
        <f t="shared" si="6"/>
        <v>21062.099830323688</v>
      </c>
      <c r="AH30" s="229">
        <f t="shared" si="6"/>
        <v>21062.099830323688</v>
      </c>
      <c r="AI30" s="229">
        <f t="shared" si="6"/>
        <v>21062.099830323688</v>
      </c>
      <c r="AJ30" s="229">
        <f t="shared" si="6"/>
        <v>21062.099830323688</v>
      </c>
      <c r="AK30" s="229">
        <f>SUM(G30:AJ30)</f>
        <v>631862.99490971107</v>
      </c>
      <c r="AL30" s="188"/>
    </row>
    <row r="31" spans="2:38" ht="15" thickBot="1" x14ac:dyDescent="0.35">
      <c r="B31" s="236"/>
      <c r="C31" s="236"/>
      <c r="D31" s="236"/>
      <c r="E31" s="236"/>
      <c r="F31" s="236"/>
      <c r="G31" s="236"/>
      <c r="H31" s="236"/>
      <c r="I31" s="236"/>
      <c r="J31" s="236"/>
      <c r="K31" s="236"/>
      <c r="L31" s="236"/>
      <c r="M31" s="236"/>
      <c r="N31" s="236"/>
      <c r="O31" s="236"/>
      <c r="P31" s="236"/>
      <c r="Q31" s="236"/>
      <c r="R31" s="236"/>
      <c r="S31" s="236"/>
      <c r="T31" s="236"/>
      <c r="U31" s="236"/>
      <c r="V31" s="236"/>
      <c r="W31" s="23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  <c r="AJ31" s="236"/>
      <c r="AK31" s="236"/>
      <c r="AL31" s="188"/>
    </row>
    <row r="32" spans="2:38" x14ac:dyDescent="0.3">
      <c r="B32" s="226"/>
      <c r="C32" s="226"/>
      <c r="D32" s="226"/>
      <c r="E32" s="237"/>
      <c r="F32" s="232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188"/>
    </row>
    <row r="33" spans="2:38" x14ac:dyDescent="0.3">
      <c r="B33" s="226" t="s">
        <v>146</v>
      </c>
      <c r="C33" s="226"/>
      <c r="D33" s="226"/>
      <c r="E33" s="226"/>
      <c r="F33" s="238"/>
      <c r="G33" s="239">
        <v>0</v>
      </c>
      <c r="H33" s="239">
        <f t="shared" ref="H33:AJ33" si="7">+$C$6</f>
        <v>5.0000000000000001E-3</v>
      </c>
      <c r="I33" s="239">
        <f t="shared" si="7"/>
        <v>5.0000000000000001E-3</v>
      </c>
      <c r="J33" s="239">
        <f t="shared" si="7"/>
        <v>5.0000000000000001E-3</v>
      </c>
      <c r="K33" s="239">
        <f t="shared" si="7"/>
        <v>5.0000000000000001E-3</v>
      </c>
      <c r="L33" s="239">
        <f t="shared" si="7"/>
        <v>5.0000000000000001E-3</v>
      </c>
      <c r="M33" s="239">
        <f t="shared" si="7"/>
        <v>5.0000000000000001E-3</v>
      </c>
      <c r="N33" s="239">
        <f t="shared" si="7"/>
        <v>5.0000000000000001E-3</v>
      </c>
      <c r="O33" s="239">
        <f t="shared" si="7"/>
        <v>5.0000000000000001E-3</v>
      </c>
      <c r="P33" s="239">
        <f t="shared" si="7"/>
        <v>5.0000000000000001E-3</v>
      </c>
      <c r="Q33" s="239">
        <f t="shared" si="7"/>
        <v>5.0000000000000001E-3</v>
      </c>
      <c r="R33" s="239">
        <f t="shared" si="7"/>
        <v>5.0000000000000001E-3</v>
      </c>
      <c r="S33" s="239">
        <f t="shared" si="7"/>
        <v>5.0000000000000001E-3</v>
      </c>
      <c r="T33" s="239">
        <f t="shared" si="7"/>
        <v>5.0000000000000001E-3</v>
      </c>
      <c r="U33" s="239">
        <f t="shared" si="7"/>
        <v>5.0000000000000001E-3</v>
      </c>
      <c r="V33" s="239">
        <f t="shared" si="7"/>
        <v>5.0000000000000001E-3</v>
      </c>
      <c r="W33" s="239">
        <f t="shared" si="7"/>
        <v>5.0000000000000001E-3</v>
      </c>
      <c r="X33" s="239">
        <f t="shared" si="7"/>
        <v>5.0000000000000001E-3</v>
      </c>
      <c r="Y33" s="239">
        <f t="shared" si="7"/>
        <v>5.0000000000000001E-3</v>
      </c>
      <c r="Z33" s="239">
        <f t="shared" si="7"/>
        <v>5.0000000000000001E-3</v>
      </c>
      <c r="AA33" s="239">
        <f t="shared" si="7"/>
        <v>5.0000000000000001E-3</v>
      </c>
      <c r="AB33" s="239">
        <f t="shared" si="7"/>
        <v>5.0000000000000001E-3</v>
      </c>
      <c r="AC33" s="239">
        <f t="shared" si="7"/>
        <v>5.0000000000000001E-3</v>
      </c>
      <c r="AD33" s="239">
        <f t="shared" si="7"/>
        <v>5.0000000000000001E-3</v>
      </c>
      <c r="AE33" s="239">
        <f t="shared" si="7"/>
        <v>5.0000000000000001E-3</v>
      </c>
      <c r="AF33" s="239">
        <f t="shared" si="7"/>
        <v>5.0000000000000001E-3</v>
      </c>
      <c r="AG33" s="239">
        <f t="shared" si="7"/>
        <v>5.0000000000000001E-3</v>
      </c>
      <c r="AH33" s="239">
        <f t="shared" si="7"/>
        <v>5.0000000000000001E-3</v>
      </c>
      <c r="AI33" s="239">
        <f t="shared" si="7"/>
        <v>5.0000000000000001E-3</v>
      </c>
      <c r="AJ33" s="239">
        <f t="shared" si="7"/>
        <v>5.0000000000000001E-3</v>
      </c>
      <c r="AK33" s="239"/>
      <c r="AL33" s="188"/>
    </row>
    <row r="34" spans="2:38" x14ac:dyDescent="0.3">
      <c r="B34" s="226" t="s">
        <v>147</v>
      </c>
      <c r="C34" s="226"/>
      <c r="D34" s="226"/>
      <c r="E34" s="198"/>
      <c r="F34" s="226"/>
      <c r="G34" s="234">
        <v>1</v>
      </c>
      <c r="H34" s="234">
        <f t="shared" ref="H34:AJ34" si="8">G34*(1+$C6)</f>
        <v>1.0049999999999999</v>
      </c>
      <c r="I34" s="234">
        <f t="shared" si="8"/>
        <v>1.0100249999999997</v>
      </c>
      <c r="J34" s="234">
        <f t="shared" si="8"/>
        <v>1.0150751249999996</v>
      </c>
      <c r="K34" s="234">
        <f t="shared" si="8"/>
        <v>1.0201505006249996</v>
      </c>
      <c r="L34" s="234">
        <f t="shared" si="8"/>
        <v>1.0252512531281244</v>
      </c>
      <c r="M34" s="234">
        <f t="shared" si="8"/>
        <v>1.0303775093937648</v>
      </c>
      <c r="N34" s="234">
        <f t="shared" si="8"/>
        <v>1.0355293969407335</v>
      </c>
      <c r="O34" s="234">
        <f t="shared" si="8"/>
        <v>1.0407070439254371</v>
      </c>
      <c r="P34" s="234">
        <f t="shared" si="8"/>
        <v>1.0459105791450642</v>
      </c>
      <c r="Q34" s="234">
        <f t="shared" si="8"/>
        <v>1.0511401320407894</v>
      </c>
      <c r="R34" s="234">
        <f t="shared" si="8"/>
        <v>1.0563958327009932</v>
      </c>
      <c r="S34" s="234">
        <f t="shared" si="8"/>
        <v>1.0616778118644981</v>
      </c>
      <c r="T34" s="234">
        <f t="shared" si="8"/>
        <v>1.0669862009238205</v>
      </c>
      <c r="U34" s="234">
        <f t="shared" si="8"/>
        <v>1.0723211319284394</v>
      </c>
      <c r="V34" s="234">
        <f t="shared" si="8"/>
        <v>1.0776827375880815</v>
      </c>
      <c r="W34" s="234">
        <f t="shared" si="8"/>
        <v>1.0830711512760218</v>
      </c>
      <c r="X34" s="234">
        <f t="shared" si="8"/>
        <v>1.0884865070324019</v>
      </c>
      <c r="Y34" s="234">
        <f t="shared" si="8"/>
        <v>1.0939289395675638</v>
      </c>
      <c r="Z34" s="234">
        <f t="shared" si="8"/>
        <v>1.0993985842654015</v>
      </c>
      <c r="AA34" s="234">
        <f t="shared" si="8"/>
        <v>1.1048955771867284</v>
      </c>
      <c r="AB34" s="234">
        <f t="shared" si="8"/>
        <v>1.1104200550726619</v>
      </c>
      <c r="AC34" s="234">
        <f t="shared" si="8"/>
        <v>1.1159721553480251</v>
      </c>
      <c r="AD34" s="234">
        <f t="shared" si="8"/>
        <v>1.1215520161247652</v>
      </c>
      <c r="AE34" s="234">
        <f t="shared" si="8"/>
        <v>1.1271597762053889</v>
      </c>
      <c r="AF34" s="234">
        <f t="shared" si="8"/>
        <v>1.1327955750864156</v>
      </c>
      <c r="AG34" s="234">
        <f t="shared" si="8"/>
        <v>1.1384595529618475</v>
      </c>
      <c r="AH34" s="234">
        <f t="shared" si="8"/>
        <v>1.1441518507266566</v>
      </c>
      <c r="AI34" s="234">
        <f t="shared" si="8"/>
        <v>1.1498726099802898</v>
      </c>
      <c r="AJ34" s="234">
        <f t="shared" si="8"/>
        <v>1.1556219730301911</v>
      </c>
      <c r="AK34" s="234"/>
      <c r="AL34" s="188"/>
    </row>
    <row r="35" spans="2:38" ht="15.6" x14ac:dyDescent="0.3">
      <c r="B35" s="222" t="s">
        <v>148</v>
      </c>
      <c r="C35" s="223"/>
      <c r="D35" s="223"/>
      <c r="E35" s="223"/>
      <c r="F35" s="224" t="s">
        <v>117</v>
      </c>
      <c r="G35" s="240">
        <f>G30</f>
        <v>21062.099830323688</v>
      </c>
      <c r="H35" s="240">
        <f t="shared" ref="H35:AJ35" si="9">H30</f>
        <v>21062.099830323688</v>
      </c>
      <c r="I35" s="240">
        <f t="shared" si="9"/>
        <v>21062.099830323688</v>
      </c>
      <c r="J35" s="240">
        <f t="shared" si="9"/>
        <v>21062.099830323688</v>
      </c>
      <c r="K35" s="240">
        <f t="shared" si="9"/>
        <v>21062.099830323688</v>
      </c>
      <c r="L35" s="240">
        <f t="shared" si="9"/>
        <v>21062.099830323688</v>
      </c>
      <c r="M35" s="240">
        <f t="shared" si="9"/>
        <v>21062.099830323688</v>
      </c>
      <c r="N35" s="240">
        <f t="shared" si="9"/>
        <v>21062.099830323688</v>
      </c>
      <c r="O35" s="240">
        <f t="shared" si="9"/>
        <v>21062.099830323688</v>
      </c>
      <c r="P35" s="240">
        <f t="shared" si="9"/>
        <v>21062.099830323688</v>
      </c>
      <c r="Q35" s="240">
        <f t="shared" si="9"/>
        <v>21062.099830323688</v>
      </c>
      <c r="R35" s="240">
        <f t="shared" si="9"/>
        <v>21062.099830323688</v>
      </c>
      <c r="S35" s="240">
        <f t="shared" si="9"/>
        <v>21062.099830323688</v>
      </c>
      <c r="T35" s="240">
        <f t="shared" si="9"/>
        <v>21062.099830323688</v>
      </c>
      <c r="U35" s="240">
        <f t="shared" si="9"/>
        <v>21062.099830323688</v>
      </c>
      <c r="V35" s="240">
        <f t="shared" si="9"/>
        <v>21062.099830323688</v>
      </c>
      <c r="W35" s="240">
        <f t="shared" si="9"/>
        <v>21062.099830323688</v>
      </c>
      <c r="X35" s="240">
        <f t="shared" si="9"/>
        <v>21062.099830323688</v>
      </c>
      <c r="Y35" s="240">
        <f t="shared" si="9"/>
        <v>21062.099830323688</v>
      </c>
      <c r="Z35" s="240">
        <f t="shared" si="9"/>
        <v>21062.099830323688</v>
      </c>
      <c r="AA35" s="240">
        <f t="shared" si="9"/>
        <v>21062.099830323688</v>
      </c>
      <c r="AB35" s="240">
        <f t="shared" si="9"/>
        <v>21062.099830323688</v>
      </c>
      <c r="AC35" s="240">
        <f t="shared" si="9"/>
        <v>21062.099830323688</v>
      </c>
      <c r="AD35" s="240">
        <f t="shared" si="9"/>
        <v>21062.099830323688</v>
      </c>
      <c r="AE35" s="240">
        <f t="shared" si="9"/>
        <v>21062.099830323688</v>
      </c>
      <c r="AF35" s="240">
        <f t="shared" si="9"/>
        <v>21062.099830323688</v>
      </c>
      <c r="AG35" s="240">
        <f t="shared" si="9"/>
        <v>21062.099830323688</v>
      </c>
      <c r="AH35" s="240">
        <f t="shared" si="9"/>
        <v>21062.099830323688</v>
      </c>
      <c r="AI35" s="240">
        <f t="shared" si="9"/>
        <v>21062.099830323688</v>
      </c>
      <c r="AJ35" s="240">
        <f t="shared" si="9"/>
        <v>21062.099830323688</v>
      </c>
      <c r="AK35" s="240">
        <f>SUM(G35:AJ35)</f>
        <v>631862.99490971107</v>
      </c>
      <c r="AL35" s="225"/>
    </row>
    <row r="36" spans="2:38" x14ac:dyDescent="0.3">
      <c r="B36" s="226" t="s">
        <v>149</v>
      </c>
      <c r="C36" s="198"/>
      <c r="D36" s="241">
        <f>I12*G26</f>
        <v>1988.2410160783843</v>
      </c>
      <c r="E36" s="242"/>
      <c r="F36" s="232" t="s">
        <v>117</v>
      </c>
      <c r="G36" s="229">
        <f t="shared" ref="G36:AJ36" si="10">$D$36*G34</f>
        <v>1988.2410160783843</v>
      </c>
      <c r="H36" s="229">
        <f t="shared" si="10"/>
        <v>1998.182221158776</v>
      </c>
      <c r="I36" s="229">
        <f t="shared" si="10"/>
        <v>2008.1731322645696</v>
      </c>
      <c r="J36" s="229">
        <f t="shared" si="10"/>
        <v>2018.2139979258923</v>
      </c>
      <c r="K36" s="229">
        <f t="shared" si="10"/>
        <v>2028.3050679155215</v>
      </c>
      <c r="L36" s="229">
        <f t="shared" si="10"/>
        <v>2038.4465932550988</v>
      </c>
      <c r="M36" s="229">
        <f t="shared" si="10"/>
        <v>2048.6388262213741</v>
      </c>
      <c r="N36" s="229">
        <f t="shared" si="10"/>
        <v>2058.8820203524806</v>
      </c>
      <c r="O36" s="229">
        <f t="shared" si="10"/>
        <v>2069.176430454243</v>
      </c>
      <c r="P36" s="229">
        <f t="shared" si="10"/>
        <v>2079.5223126065139</v>
      </c>
      <c r="Q36" s="229">
        <f t="shared" si="10"/>
        <v>2089.919924169546</v>
      </c>
      <c r="R36" s="229">
        <f t="shared" si="10"/>
        <v>2100.3695237903935</v>
      </c>
      <c r="S36" s="229">
        <f t="shared" si="10"/>
        <v>2110.8713714093456</v>
      </c>
      <c r="T36" s="229">
        <f t="shared" si="10"/>
        <v>2121.4257282663921</v>
      </c>
      <c r="U36" s="229">
        <f t="shared" si="10"/>
        <v>2132.0328569077233</v>
      </c>
      <c r="V36" s="229">
        <f t="shared" si="10"/>
        <v>2142.6930211922622</v>
      </c>
      <c r="W36" s="229">
        <f t="shared" si="10"/>
        <v>2153.4064862982232</v>
      </c>
      <c r="X36" s="229">
        <f t="shared" si="10"/>
        <v>2164.173518729714</v>
      </c>
      <c r="Y36" s="229">
        <f t="shared" si="10"/>
        <v>2174.9943863233625</v>
      </c>
      <c r="Z36" s="229">
        <f t="shared" si="10"/>
        <v>2185.869358254979</v>
      </c>
      <c r="AA36" s="229">
        <f t="shared" si="10"/>
        <v>2196.7987050462539</v>
      </c>
      <c r="AB36" s="229">
        <f t="shared" si="10"/>
        <v>2207.7826985714846</v>
      </c>
      <c r="AC36" s="229">
        <f t="shared" si="10"/>
        <v>2218.8216120643419</v>
      </c>
      <c r="AD36" s="229">
        <f t="shared" si="10"/>
        <v>2229.9157201246635</v>
      </c>
      <c r="AE36" s="229">
        <f t="shared" si="10"/>
        <v>2241.0652987252865</v>
      </c>
      <c r="AF36" s="229">
        <f t="shared" si="10"/>
        <v>2252.2706252189128</v>
      </c>
      <c r="AG36" s="229">
        <f t="shared" si="10"/>
        <v>2263.5319783450068</v>
      </c>
      <c r="AH36" s="229">
        <f t="shared" si="10"/>
        <v>2274.8496382367316</v>
      </c>
      <c r="AI36" s="229">
        <f t="shared" si="10"/>
        <v>2286.2238864279152</v>
      </c>
      <c r="AJ36" s="229">
        <f t="shared" si="10"/>
        <v>2297.6550058600542</v>
      </c>
      <c r="AK36" s="229">
        <f>SUM(G36:AJ36)</f>
        <v>64180.45296219545</v>
      </c>
      <c r="AL36" s="188"/>
    </row>
    <row r="37" spans="2:38" x14ac:dyDescent="0.3">
      <c r="B37" s="226" t="s">
        <v>150</v>
      </c>
      <c r="C37" s="198"/>
      <c r="D37" s="241">
        <f>D36/2</f>
        <v>994.12050803919215</v>
      </c>
      <c r="E37" s="243"/>
      <c r="F37" s="232" t="s">
        <v>117</v>
      </c>
      <c r="G37" s="229">
        <f t="shared" ref="G37:AJ37" si="11">$D$37*G34</f>
        <v>994.12050803919215</v>
      </c>
      <c r="H37" s="229">
        <f t="shared" si="11"/>
        <v>999.09111057938799</v>
      </c>
      <c r="I37" s="229">
        <f t="shared" si="11"/>
        <v>1004.0865661322848</v>
      </c>
      <c r="J37" s="229">
        <f t="shared" si="11"/>
        <v>1009.1069989629461</v>
      </c>
      <c r="K37" s="229">
        <f t="shared" si="11"/>
        <v>1014.1525339577607</v>
      </c>
      <c r="L37" s="229">
        <f t="shared" si="11"/>
        <v>1019.2232966275494</v>
      </c>
      <c r="M37" s="229">
        <f t="shared" si="11"/>
        <v>1024.319413110687</v>
      </c>
      <c r="N37" s="229">
        <f t="shared" si="11"/>
        <v>1029.4410101762403</v>
      </c>
      <c r="O37" s="229">
        <f t="shared" si="11"/>
        <v>1034.5882152271215</v>
      </c>
      <c r="P37" s="229">
        <f t="shared" si="11"/>
        <v>1039.7611563032569</v>
      </c>
      <c r="Q37" s="229">
        <f t="shared" si="11"/>
        <v>1044.959962084773</v>
      </c>
      <c r="R37" s="229">
        <f t="shared" si="11"/>
        <v>1050.1847618951967</v>
      </c>
      <c r="S37" s="229">
        <f t="shared" si="11"/>
        <v>1055.4356857046728</v>
      </c>
      <c r="T37" s="229">
        <f t="shared" si="11"/>
        <v>1060.712864133196</v>
      </c>
      <c r="U37" s="229">
        <f t="shared" si="11"/>
        <v>1066.0164284538616</v>
      </c>
      <c r="V37" s="229">
        <f t="shared" si="11"/>
        <v>1071.3465105961311</v>
      </c>
      <c r="W37" s="229">
        <f t="shared" si="11"/>
        <v>1076.7032431491116</v>
      </c>
      <c r="X37" s="229">
        <f t="shared" si="11"/>
        <v>1082.086759364857</v>
      </c>
      <c r="Y37" s="229">
        <f t="shared" si="11"/>
        <v>1087.4971931616813</v>
      </c>
      <c r="Z37" s="229">
        <f t="shared" si="11"/>
        <v>1092.9346791274895</v>
      </c>
      <c r="AA37" s="229">
        <f t="shared" si="11"/>
        <v>1098.3993525231269</v>
      </c>
      <c r="AB37" s="229">
        <f t="shared" si="11"/>
        <v>1103.8913492857423</v>
      </c>
      <c r="AC37" s="229">
        <f t="shared" si="11"/>
        <v>1109.410806032171</v>
      </c>
      <c r="AD37" s="229">
        <f t="shared" si="11"/>
        <v>1114.9578600623317</v>
      </c>
      <c r="AE37" s="229">
        <f t="shared" si="11"/>
        <v>1120.5326493626433</v>
      </c>
      <c r="AF37" s="229">
        <f t="shared" si="11"/>
        <v>1126.1353126094564</v>
      </c>
      <c r="AG37" s="229">
        <f t="shared" si="11"/>
        <v>1131.7659891725034</v>
      </c>
      <c r="AH37" s="229">
        <f t="shared" si="11"/>
        <v>1137.4248191183658</v>
      </c>
      <c r="AI37" s="229">
        <f t="shared" si="11"/>
        <v>1143.1119432139576</v>
      </c>
      <c r="AJ37" s="229">
        <f t="shared" si="11"/>
        <v>1148.8275029300271</v>
      </c>
      <c r="AK37" s="229">
        <f>SUM(G37:AJ37)</f>
        <v>32090.226481097725</v>
      </c>
      <c r="AL37" s="188"/>
    </row>
    <row r="38" spans="2:38" x14ac:dyDescent="0.3">
      <c r="B38" s="226" t="s">
        <v>151</v>
      </c>
      <c r="C38" s="198"/>
      <c r="D38" s="241">
        <f>D36/2</f>
        <v>994.12050803919215</v>
      </c>
      <c r="E38" s="243"/>
      <c r="F38" s="232" t="s">
        <v>117</v>
      </c>
      <c r="G38" s="229">
        <f t="shared" ref="G38:AJ38" si="12">$D$38*G34</f>
        <v>994.12050803919215</v>
      </c>
      <c r="H38" s="229">
        <f t="shared" si="12"/>
        <v>999.09111057938799</v>
      </c>
      <c r="I38" s="229">
        <f t="shared" si="12"/>
        <v>1004.0865661322848</v>
      </c>
      <c r="J38" s="229">
        <f t="shared" si="12"/>
        <v>1009.1069989629461</v>
      </c>
      <c r="K38" s="229">
        <f t="shared" si="12"/>
        <v>1014.1525339577607</v>
      </c>
      <c r="L38" s="229">
        <f t="shared" si="12"/>
        <v>1019.2232966275494</v>
      </c>
      <c r="M38" s="229">
        <f t="shared" si="12"/>
        <v>1024.319413110687</v>
      </c>
      <c r="N38" s="229">
        <f t="shared" si="12"/>
        <v>1029.4410101762403</v>
      </c>
      <c r="O38" s="229">
        <f t="shared" si="12"/>
        <v>1034.5882152271215</v>
      </c>
      <c r="P38" s="229">
        <f t="shared" si="12"/>
        <v>1039.7611563032569</v>
      </c>
      <c r="Q38" s="229">
        <f t="shared" si="12"/>
        <v>1044.959962084773</v>
      </c>
      <c r="R38" s="229">
        <f t="shared" si="12"/>
        <v>1050.1847618951967</v>
      </c>
      <c r="S38" s="229">
        <f t="shared" si="12"/>
        <v>1055.4356857046728</v>
      </c>
      <c r="T38" s="229">
        <f t="shared" si="12"/>
        <v>1060.712864133196</v>
      </c>
      <c r="U38" s="229">
        <f t="shared" si="12"/>
        <v>1066.0164284538616</v>
      </c>
      <c r="V38" s="229">
        <f t="shared" si="12"/>
        <v>1071.3465105961311</v>
      </c>
      <c r="W38" s="229">
        <f t="shared" si="12"/>
        <v>1076.7032431491116</v>
      </c>
      <c r="X38" s="229">
        <f t="shared" si="12"/>
        <v>1082.086759364857</v>
      </c>
      <c r="Y38" s="229">
        <f t="shared" si="12"/>
        <v>1087.4971931616813</v>
      </c>
      <c r="Z38" s="229">
        <f t="shared" si="12"/>
        <v>1092.9346791274895</v>
      </c>
      <c r="AA38" s="229">
        <f t="shared" si="12"/>
        <v>1098.3993525231269</v>
      </c>
      <c r="AB38" s="229">
        <f t="shared" si="12"/>
        <v>1103.8913492857423</v>
      </c>
      <c r="AC38" s="229">
        <f t="shared" si="12"/>
        <v>1109.410806032171</v>
      </c>
      <c r="AD38" s="229">
        <f t="shared" si="12"/>
        <v>1114.9578600623317</v>
      </c>
      <c r="AE38" s="229">
        <f t="shared" si="12"/>
        <v>1120.5326493626433</v>
      </c>
      <c r="AF38" s="229">
        <f t="shared" si="12"/>
        <v>1126.1353126094564</v>
      </c>
      <c r="AG38" s="229">
        <f t="shared" si="12"/>
        <v>1131.7659891725034</v>
      </c>
      <c r="AH38" s="229">
        <f t="shared" si="12"/>
        <v>1137.4248191183658</v>
      </c>
      <c r="AI38" s="229">
        <f t="shared" si="12"/>
        <v>1143.1119432139576</v>
      </c>
      <c r="AJ38" s="229">
        <f t="shared" si="12"/>
        <v>1148.8275029300271</v>
      </c>
      <c r="AK38" s="229">
        <f>SUM(G38:AJ38)</f>
        <v>32090.226481097725</v>
      </c>
      <c r="AL38" s="188"/>
    </row>
    <row r="39" spans="2:38" x14ac:dyDescent="0.3">
      <c r="B39" s="226"/>
      <c r="C39" s="198"/>
      <c r="D39" s="241"/>
      <c r="E39" s="244"/>
      <c r="F39" s="232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188"/>
    </row>
    <row r="40" spans="2:38" ht="15.6" x14ac:dyDescent="0.3">
      <c r="B40" s="222" t="s">
        <v>152</v>
      </c>
      <c r="C40" s="223"/>
      <c r="D40" s="223"/>
      <c r="E40" s="223"/>
      <c r="F40" s="224" t="s">
        <v>117</v>
      </c>
      <c r="G40" s="240">
        <f t="shared" ref="G40:AJ40" si="13">SUM(G36:G39)</f>
        <v>3976.4820321567686</v>
      </c>
      <c r="H40" s="240">
        <f t="shared" si="13"/>
        <v>3996.3644423175519</v>
      </c>
      <c r="I40" s="240">
        <f t="shared" si="13"/>
        <v>4016.3462645291393</v>
      </c>
      <c r="J40" s="240">
        <f t="shared" si="13"/>
        <v>4036.4279958517845</v>
      </c>
      <c r="K40" s="240">
        <f t="shared" si="13"/>
        <v>4056.610135831043</v>
      </c>
      <c r="L40" s="240">
        <f t="shared" si="13"/>
        <v>4076.8931865101977</v>
      </c>
      <c r="M40" s="240">
        <f t="shared" si="13"/>
        <v>4097.2776524427481</v>
      </c>
      <c r="N40" s="240">
        <f t="shared" si="13"/>
        <v>4117.7640407049612</v>
      </c>
      <c r="O40" s="240">
        <f t="shared" si="13"/>
        <v>4138.352860908486</v>
      </c>
      <c r="P40" s="240">
        <f t="shared" si="13"/>
        <v>4159.0446252130278</v>
      </c>
      <c r="Q40" s="240">
        <f t="shared" si="13"/>
        <v>4179.839848339092</v>
      </c>
      <c r="R40" s="240">
        <f t="shared" si="13"/>
        <v>4200.739047580787</v>
      </c>
      <c r="S40" s="240">
        <f t="shared" si="13"/>
        <v>4221.7427428186911</v>
      </c>
      <c r="T40" s="240">
        <f t="shared" si="13"/>
        <v>4242.8514565327841</v>
      </c>
      <c r="U40" s="240">
        <f t="shared" si="13"/>
        <v>4264.0657138154465</v>
      </c>
      <c r="V40" s="240">
        <f t="shared" si="13"/>
        <v>4285.3860423845244</v>
      </c>
      <c r="W40" s="240">
        <f t="shared" si="13"/>
        <v>4306.8129725964463</v>
      </c>
      <c r="X40" s="240">
        <f t="shared" si="13"/>
        <v>4328.3470374594281</v>
      </c>
      <c r="Y40" s="240">
        <f t="shared" si="13"/>
        <v>4349.988772646725</v>
      </c>
      <c r="Z40" s="240">
        <f t="shared" si="13"/>
        <v>4371.7387165099581</v>
      </c>
      <c r="AA40" s="240">
        <f t="shared" si="13"/>
        <v>4393.5974100925077</v>
      </c>
      <c r="AB40" s="240">
        <f t="shared" si="13"/>
        <v>4415.5653971429692</v>
      </c>
      <c r="AC40" s="240">
        <f t="shared" si="13"/>
        <v>4437.6432241286839</v>
      </c>
      <c r="AD40" s="240">
        <f t="shared" si="13"/>
        <v>4459.831440249327</v>
      </c>
      <c r="AE40" s="240">
        <f t="shared" si="13"/>
        <v>4482.1305974505731</v>
      </c>
      <c r="AF40" s="240">
        <f t="shared" si="13"/>
        <v>4504.5412504378255</v>
      </c>
      <c r="AG40" s="240">
        <f t="shared" si="13"/>
        <v>4527.0639566900136</v>
      </c>
      <c r="AH40" s="240">
        <f t="shared" si="13"/>
        <v>4549.6992764734632</v>
      </c>
      <c r="AI40" s="240">
        <f t="shared" si="13"/>
        <v>4572.4477728558304</v>
      </c>
      <c r="AJ40" s="240">
        <f t="shared" si="13"/>
        <v>4595.3100117201084</v>
      </c>
      <c r="AK40" s="240">
        <f>SUM(G40:AJ40)</f>
        <v>128360.9059243909</v>
      </c>
      <c r="AL40" s="225"/>
    </row>
    <row r="41" spans="2:38" x14ac:dyDescent="0.3">
      <c r="B41" s="188"/>
      <c r="C41" s="188"/>
      <c r="D41" s="188"/>
      <c r="E41" s="188"/>
      <c r="F41" s="188"/>
      <c r="G41" s="188"/>
      <c r="H41" s="188"/>
      <c r="I41" s="188"/>
      <c r="J41" s="188"/>
      <c r="K41" s="188"/>
      <c r="L41" s="188"/>
      <c r="M41" s="188"/>
      <c r="N41" s="188"/>
      <c r="O41" s="188"/>
      <c r="P41" s="188"/>
      <c r="Q41" s="188"/>
      <c r="R41" s="188"/>
      <c r="S41" s="188"/>
      <c r="T41" s="188"/>
      <c r="U41" s="188"/>
      <c r="V41" s="188"/>
      <c r="W41" s="188"/>
      <c r="X41" s="188"/>
      <c r="Y41" s="188"/>
      <c r="Z41" s="188"/>
      <c r="AA41" s="188"/>
      <c r="AB41" s="188"/>
      <c r="AC41" s="188"/>
      <c r="AD41" s="188"/>
      <c r="AE41" s="188"/>
      <c r="AF41" s="188"/>
      <c r="AG41" s="188"/>
      <c r="AH41" s="188"/>
      <c r="AI41" s="188"/>
      <c r="AJ41" s="188"/>
      <c r="AK41" s="188"/>
      <c r="AL41" s="188"/>
    </row>
    <row r="42" spans="2:38" ht="15.6" x14ac:dyDescent="0.3">
      <c r="B42" s="222" t="s">
        <v>153</v>
      </c>
      <c r="C42" s="223"/>
      <c r="D42" s="223"/>
      <c r="E42" s="223"/>
      <c r="F42" s="224" t="s">
        <v>117</v>
      </c>
      <c r="G42" s="240">
        <f t="shared" ref="G42:AJ42" si="14">G35-G40</f>
        <v>17085.617798166921</v>
      </c>
      <c r="H42" s="240">
        <f t="shared" si="14"/>
        <v>17065.735388006135</v>
      </c>
      <c r="I42" s="240">
        <f t="shared" si="14"/>
        <v>17045.753565794548</v>
      </c>
      <c r="J42" s="240">
        <f t="shared" si="14"/>
        <v>17025.671834471905</v>
      </c>
      <c r="K42" s="240">
        <f t="shared" si="14"/>
        <v>17005.489694492644</v>
      </c>
      <c r="L42" s="240">
        <f t="shared" si="14"/>
        <v>16985.20664381349</v>
      </c>
      <c r="M42" s="240">
        <f t="shared" si="14"/>
        <v>16964.822177880938</v>
      </c>
      <c r="N42" s="240">
        <f t="shared" si="14"/>
        <v>16944.335789618726</v>
      </c>
      <c r="O42" s="240">
        <f t="shared" si="14"/>
        <v>16923.746969415202</v>
      </c>
      <c r="P42" s="240">
        <f t="shared" si="14"/>
        <v>16903.055205110661</v>
      </c>
      <c r="Q42" s="240">
        <f t="shared" si="14"/>
        <v>16882.259981984596</v>
      </c>
      <c r="R42" s="240">
        <f t="shared" si="14"/>
        <v>16861.3607827429</v>
      </c>
      <c r="S42" s="240">
        <f t="shared" si="14"/>
        <v>16840.357087504999</v>
      </c>
      <c r="T42" s="240">
        <f t="shared" si="14"/>
        <v>16819.248373790906</v>
      </c>
      <c r="U42" s="240">
        <f t="shared" si="14"/>
        <v>16798.034116508243</v>
      </c>
      <c r="V42" s="240">
        <f t="shared" si="14"/>
        <v>16776.713787939163</v>
      </c>
      <c r="W42" s="240">
        <f t="shared" si="14"/>
        <v>16755.286857727242</v>
      </c>
      <c r="X42" s="240">
        <f t="shared" si="14"/>
        <v>16733.752792864259</v>
      </c>
      <c r="Y42" s="240">
        <f t="shared" si="14"/>
        <v>16712.111057676964</v>
      </c>
      <c r="Z42" s="240">
        <f t="shared" si="14"/>
        <v>16690.361113813731</v>
      </c>
      <c r="AA42" s="240">
        <f t="shared" si="14"/>
        <v>16668.50242023118</v>
      </c>
      <c r="AB42" s="240">
        <f t="shared" si="14"/>
        <v>16646.534433180721</v>
      </c>
      <c r="AC42" s="240">
        <f t="shared" si="14"/>
        <v>16624.456606195003</v>
      </c>
      <c r="AD42" s="240">
        <f t="shared" si="14"/>
        <v>16602.268390074361</v>
      </c>
      <c r="AE42" s="240">
        <f t="shared" si="14"/>
        <v>16579.969232873114</v>
      </c>
      <c r="AF42" s="240">
        <f t="shared" si="14"/>
        <v>16557.558579885863</v>
      </c>
      <c r="AG42" s="240">
        <f t="shared" si="14"/>
        <v>16535.035873633675</v>
      </c>
      <c r="AH42" s="240">
        <f t="shared" si="14"/>
        <v>16512.400553850224</v>
      </c>
      <c r="AI42" s="240">
        <f t="shared" si="14"/>
        <v>16489.652057467858</v>
      </c>
      <c r="AJ42" s="240">
        <f t="shared" si="14"/>
        <v>16466.789818603582</v>
      </c>
      <c r="AK42" s="240">
        <f>SUM(G42:AJ42)</f>
        <v>503502.08898531971</v>
      </c>
      <c r="AL42" s="225"/>
    </row>
    <row r="43" spans="2:38" x14ac:dyDescent="0.3">
      <c r="B43" s="188"/>
      <c r="C43" s="188"/>
      <c r="D43" s="188"/>
      <c r="E43" s="188"/>
      <c r="F43" s="188"/>
      <c r="G43" s="188"/>
      <c r="H43" s="188"/>
      <c r="I43" s="188"/>
      <c r="J43" s="188"/>
      <c r="K43" s="188"/>
      <c r="L43" s="188"/>
      <c r="M43" s="188"/>
      <c r="N43" s="188"/>
      <c r="O43" s="188"/>
      <c r="P43" s="188"/>
      <c r="Q43" s="188"/>
      <c r="R43" s="188"/>
      <c r="S43" s="188"/>
      <c r="T43" s="188"/>
      <c r="U43" s="188"/>
      <c r="V43" s="188"/>
      <c r="W43" s="188"/>
      <c r="X43" s="188"/>
      <c r="Y43" s="188"/>
      <c r="Z43" s="188"/>
      <c r="AA43" s="188"/>
      <c r="AB43" s="188"/>
      <c r="AC43" s="188"/>
      <c r="AD43" s="188"/>
      <c r="AE43" s="188"/>
      <c r="AF43" s="188"/>
      <c r="AG43" s="188"/>
      <c r="AH43" s="188"/>
      <c r="AI43" s="188"/>
      <c r="AJ43" s="188"/>
      <c r="AK43" s="188"/>
      <c r="AL43" s="188"/>
    </row>
    <row r="44" spans="2:38" x14ac:dyDescent="0.3">
      <c r="B44" s="226" t="s">
        <v>154</v>
      </c>
      <c r="C44" s="226"/>
      <c r="D44" s="226"/>
      <c r="E44" s="226"/>
      <c r="F44" s="232" t="s">
        <v>117</v>
      </c>
      <c r="G44" s="229">
        <f t="shared" ref="G44:AJ44" si="15">IF(G23=$E$15,$I$3/12*11,$I$3)</f>
        <v>0</v>
      </c>
      <c r="H44" s="229">
        <f t="shared" si="15"/>
        <v>0</v>
      </c>
      <c r="I44" s="229">
        <f t="shared" si="15"/>
        <v>0</v>
      </c>
      <c r="J44" s="229">
        <f t="shared" si="15"/>
        <v>0</v>
      </c>
      <c r="K44" s="229">
        <f t="shared" si="15"/>
        <v>0</v>
      </c>
      <c r="L44" s="229">
        <f t="shared" si="15"/>
        <v>0</v>
      </c>
      <c r="M44" s="229">
        <f t="shared" si="15"/>
        <v>0</v>
      </c>
      <c r="N44" s="229">
        <f t="shared" si="15"/>
        <v>0</v>
      </c>
      <c r="O44" s="229">
        <f t="shared" si="15"/>
        <v>0</v>
      </c>
      <c r="P44" s="229">
        <f t="shared" si="15"/>
        <v>0</v>
      </c>
      <c r="Q44" s="229">
        <f t="shared" si="15"/>
        <v>0</v>
      </c>
      <c r="R44" s="229">
        <f t="shared" si="15"/>
        <v>0</v>
      </c>
      <c r="S44" s="229">
        <f t="shared" si="15"/>
        <v>0</v>
      </c>
      <c r="T44" s="229">
        <f t="shared" si="15"/>
        <v>0</v>
      </c>
      <c r="U44" s="229">
        <f t="shared" si="15"/>
        <v>0</v>
      </c>
      <c r="V44" s="229">
        <f t="shared" si="15"/>
        <v>0</v>
      </c>
      <c r="W44" s="229">
        <f t="shared" si="15"/>
        <v>0</v>
      </c>
      <c r="X44" s="229">
        <f t="shared" si="15"/>
        <v>0</v>
      </c>
      <c r="Y44" s="229">
        <f t="shared" si="15"/>
        <v>0</v>
      </c>
      <c r="Z44" s="229">
        <f t="shared" si="15"/>
        <v>0</v>
      </c>
      <c r="AA44" s="229">
        <f t="shared" si="15"/>
        <v>0</v>
      </c>
      <c r="AB44" s="229">
        <f t="shared" si="15"/>
        <v>0</v>
      </c>
      <c r="AC44" s="229">
        <f t="shared" si="15"/>
        <v>0</v>
      </c>
      <c r="AD44" s="229">
        <f t="shared" si="15"/>
        <v>0</v>
      </c>
      <c r="AE44" s="229">
        <f t="shared" si="15"/>
        <v>0</v>
      </c>
      <c r="AF44" s="229">
        <f t="shared" si="15"/>
        <v>0</v>
      </c>
      <c r="AG44" s="229">
        <f t="shared" si="15"/>
        <v>0</v>
      </c>
      <c r="AH44" s="229">
        <f t="shared" si="15"/>
        <v>0</v>
      </c>
      <c r="AI44" s="229">
        <f t="shared" si="15"/>
        <v>0</v>
      </c>
      <c r="AJ44" s="229">
        <f t="shared" si="15"/>
        <v>0</v>
      </c>
      <c r="AK44" s="229">
        <v>0</v>
      </c>
      <c r="AL44" s="188"/>
    </row>
    <row r="45" spans="2:38" x14ac:dyDescent="0.3">
      <c r="B45" s="226" t="s">
        <v>155</v>
      </c>
      <c r="C45" s="226"/>
      <c r="D45" s="226"/>
      <c r="E45" s="226"/>
      <c r="F45" s="232" t="s">
        <v>117</v>
      </c>
      <c r="G45" s="229">
        <f>$C$10/$E$10</f>
        <v>22885.866618363427</v>
      </c>
      <c r="H45" s="229">
        <f t="shared" ref="H45:AJ45" si="16">$C$10/$E$10</f>
        <v>22885.866618363427</v>
      </c>
      <c r="I45" s="229">
        <f t="shared" si="16"/>
        <v>22885.866618363427</v>
      </c>
      <c r="J45" s="229">
        <f t="shared" si="16"/>
        <v>22885.866618363427</v>
      </c>
      <c r="K45" s="229">
        <f t="shared" si="16"/>
        <v>22885.866618363427</v>
      </c>
      <c r="L45" s="229">
        <f t="shared" si="16"/>
        <v>22885.866618363427</v>
      </c>
      <c r="M45" s="229">
        <f t="shared" si="16"/>
        <v>22885.866618363427</v>
      </c>
      <c r="N45" s="229">
        <f t="shared" si="16"/>
        <v>22885.866618363427</v>
      </c>
      <c r="O45" s="229">
        <f t="shared" si="16"/>
        <v>22885.866618363427</v>
      </c>
      <c r="P45" s="229">
        <f t="shared" si="16"/>
        <v>22885.866618363427</v>
      </c>
      <c r="Q45" s="229">
        <f t="shared" si="16"/>
        <v>22885.866618363427</v>
      </c>
      <c r="R45" s="229">
        <f t="shared" si="16"/>
        <v>22885.866618363427</v>
      </c>
      <c r="S45" s="229">
        <f t="shared" si="16"/>
        <v>22885.866618363427</v>
      </c>
      <c r="T45" s="229">
        <f t="shared" si="16"/>
        <v>22885.866618363427</v>
      </c>
      <c r="U45" s="229">
        <f t="shared" si="16"/>
        <v>22885.866618363427</v>
      </c>
      <c r="V45" s="229">
        <f t="shared" si="16"/>
        <v>22885.866618363427</v>
      </c>
      <c r="W45" s="229">
        <f t="shared" si="16"/>
        <v>22885.866618363427</v>
      </c>
      <c r="X45" s="229">
        <f t="shared" si="16"/>
        <v>22885.866618363427</v>
      </c>
      <c r="Y45" s="229">
        <f t="shared" si="16"/>
        <v>22885.866618363427</v>
      </c>
      <c r="Z45" s="229">
        <f t="shared" si="16"/>
        <v>22885.866618363427</v>
      </c>
      <c r="AA45" s="229">
        <f t="shared" si="16"/>
        <v>22885.866618363427</v>
      </c>
      <c r="AB45" s="229">
        <f t="shared" si="16"/>
        <v>22885.866618363427</v>
      </c>
      <c r="AC45" s="229">
        <f t="shared" si="16"/>
        <v>22885.866618363427</v>
      </c>
      <c r="AD45" s="229">
        <f t="shared" si="16"/>
        <v>22885.866618363427</v>
      </c>
      <c r="AE45" s="229">
        <f t="shared" si="16"/>
        <v>22885.866618363427</v>
      </c>
      <c r="AF45" s="229">
        <f t="shared" si="16"/>
        <v>22885.866618363427</v>
      </c>
      <c r="AG45" s="229">
        <f t="shared" si="16"/>
        <v>22885.866618363427</v>
      </c>
      <c r="AH45" s="229">
        <f t="shared" si="16"/>
        <v>22885.866618363427</v>
      </c>
      <c r="AI45" s="229">
        <f t="shared" si="16"/>
        <v>22885.866618363427</v>
      </c>
      <c r="AJ45" s="229">
        <f t="shared" si="16"/>
        <v>22885.866618363427</v>
      </c>
      <c r="AK45" s="229">
        <v>0</v>
      </c>
      <c r="AL45" s="188"/>
    </row>
    <row r="46" spans="2:38" x14ac:dyDescent="0.3">
      <c r="B46" s="226"/>
      <c r="C46" s="226"/>
      <c r="D46" s="226"/>
      <c r="E46" s="226"/>
      <c r="F46" s="232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188"/>
    </row>
    <row r="47" spans="2:38" x14ac:dyDescent="0.3">
      <c r="B47" s="188"/>
      <c r="C47" s="188"/>
      <c r="D47" s="188"/>
      <c r="E47" s="188"/>
      <c r="F47" s="188"/>
      <c r="G47" s="188"/>
      <c r="H47" s="188"/>
      <c r="I47" s="188"/>
      <c r="J47" s="188"/>
      <c r="K47" s="188"/>
      <c r="L47" s="188"/>
      <c r="M47" s="188"/>
      <c r="N47" s="188"/>
      <c r="O47" s="188"/>
      <c r="P47" s="188"/>
      <c r="Q47" s="188"/>
      <c r="R47" s="188"/>
      <c r="S47" s="188"/>
      <c r="T47" s="188"/>
      <c r="U47" s="188"/>
      <c r="V47" s="188"/>
      <c r="W47" s="188"/>
      <c r="X47" s="188"/>
      <c r="Y47" s="188"/>
      <c r="Z47" s="188"/>
      <c r="AA47" s="188"/>
      <c r="AB47" s="188"/>
      <c r="AC47" s="188"/>
      <c r="AD47" s="188"/>
      <c r="AE47" s="188"/>
      <c r="AF47" s="188"/>
      <c r="AG47" s="188"/>
      <c r="AH47" s="188"/>
      <c r="AI47" s="188"/>
      <c r="AJ47" s="188"/>
      <c r="AK47" s="188"/>
      <c r="AL47" s="188"/>
    </row>
    <row r="48" spans="2:38" ht="15.6" x14ac:dyDescent="0.3">
      <c r="B48" s="222" t="s">
        <v>156</v>
      </c>
      <c r="C48" s="223"/>
      <c r="D48" s="223"/>
      <c r="E48" s="223"/>
      <c r="F48" s="224" t="s">
        <v>117</v>
      </c>
      <c r="G48" s="267">
        <f>G42-G44-G45-G46</f>
        <v>-5800.2488201965061</v>
      </c>
      <c r="H48" s="267">
        <f t="shared" ref="H48:AJ48" si="17">H42-H44-H45-H46</f>
        <v>-5820.1312303572922</v>
      </c>
      <c r="I48" s="267">
        <f t="shared" si="17"/>
        <v>-5840.1130525688786</v>
      </c>
      <c r="J48" s="267">
        <f t="shared" si="17"/>
        <v>-5860.1947838915221</v>
      </c>
      <c r="K48" s="267">
        <f t="shared" si="17"/>
        <v>-5880.3769238707828</v>
      </c>
      <c r="L48" s="267">
        <f t="shared" si="17"/>
        <v>-5900.659974549937</v>
      </c>
      <c r="M48" s="267">
        <f t="shared" si="17"/>
        <v>-5921.0444404824884</v>
      </c>
      <c r="N48" s="267">
        <f t="shared" si="17"/>
        <v>-5941.5308287447006</v>
      </c>
      <c r="O48" s="267">
        <f t="shared" si="17"/>
        <v>-5962.1196489482245</v>
      </c>
      <c r="P48" s="267">
        <f t="shared" si="17"/>
        <v>-5982.8114132527662</v>
      </c>
      <c r="Q48" s="267">
        <f t="shared" si="17"/>
        <v>-6003.6066363788304</v>
      </c>
      <c r="R48" s="267">
        <f t="shared" si="17"/>
        <v>-6024.5058356205263</v>
      </c>
      <c r="S48" s="267">
        <f t="shared" si="17"/>
        <v>-6045.5095308584278</v>
      </c>
      <c r="T48" s="267">
        <f t="shared" si="17"/>
        <v>-6066.6182445725208</v>
      </c>
      <c r="U48" s="267">
        <f t="shared" si="17"/>
        <v>-6087.8325018551841</v>
      </c>
      <c r="V48" s="267">
        <f t="shared" si="17"/>
        <v>-6109.1528304242638</v>
      </c>
      <c r="W48" s="267">
        <f t="shared" si="17"/>
        <v>-6130.5797606361848</v>
      </c>
      <c r="X48" s="267">
        <f t="shared" si="17"/>
        <v>-6152.1138254991674</v>
      </c>
      <c r="Y48" s="267">
        <f t="shared" si="17"/>
        <v>-6173.7555606864626</v>
      </c>
      <c r="Z48" s="267">
        <f t="shared" si="17"/>
        <v>-6195.5055045496956</v>
      </c>
      <c r="AA48" s="267">
        <f t="shared" si="17"/>
        <v>-6217.3641981322471</v>
      </c>
      <c r="AB48" s="267">
        <f t="shared" si="17"/>
        <v>-6239.3321851827059</v>
      </c>
      <c r="AC48" s="267">
        <f t="shared" si="17"/>
        <v>-6261.4100121684241</v>
      </c>
      <c r="AD48" s="267">
        <f t="shared" si="17"/>
        <v>-6283.5982282890654</v>
      </c>
      <c r="AE48" s="267">
        <f t="shared" si="17"/>
        <v>-6305.8973854903124</v>
      </c>
      <c r="AF48" s="267">
        <f t="shared" si="17"/>
        <v>-6328.308038477564</v>
      </c>
      <c r="AG48" s="267">
        <f t="shared" si="17"/>
        <v>-6350.830744729752</v>
      </c>
      <c r="AH48" s="267">
        <f t="shared" si="17"/>
        <v>-6373.4660645132026</v>
      </c>
      <c r="AI48" s="267">
        <f t="shared" si="17"/>
        <v>-6396.2145608955689</v>
      </c>
      <c r="AJ48" s="267">
        <f t="shared" si="17"/>
        <v>-6419.076799759845</v>
      </c>
      <c r="AK48" s="267">
        <f>SUM(G48:AJ48)</f>
        <v>-183073.90956558305</v>
      </c>
      <c r="AL48" s="225"/>
    </row>
    <row r="49" spans="2:38" x14ac:dyDescent="0.3">
      <c r="B49" s="188"/>
      <c r="C49" s="188"/>
      <c r="D49" s="188"/>
      <c r="E49" s="188"/>
      <c r="F49" s="188"/>
      <c r="G49" s="188"/>
      <c r="H49" s="188"/>
      <c r="I49" s="188"/>
      <c r="J49" s="188"/>
      <c r="K49" s="188"/>
      <c r="L49" s="188"/>
      <c r="M49" s="188"/>
      <c r="N49" s="188"/>
      <c r="O49" s="188"/>
      <c r="P49" s="188"/>
      <c r="Q49" s="188"/>
      <c r="R49" s="188"/>
      <c r="S49" s="188"/>
      <c r="T49" s="188"/>
      <c r="U49" s="188"/>
      <c r="V49" s="188"/>
      <c r="W49" s="188"/>
      <c r="X49" s="188"/>
      <c r="Y49" s="188"/>
      <c r="Z49" s="188"/>
      <c r="AA49" s="188"/>
      <c r="AB49" s="188"/>
      <c r="AC49" s="188"/>
      <c r="AD49" s="188"/>
      <c r="AE49" s="188"/>
      <c r="AF49" s="188"/>
      <c r="AG49" s="188"/>
      <c r="AH49" s="188"/>
      <c r="AI49" s="188"/>
      <c r="AJ49" s="188"/>
      <c r="AK49" s="188"/>
      <c r="AL49" s="188"/>
    </row>
    <row r="50" spans="2:38" x14ac:dyDescent="0.3">
      <c r="B50" s="226" t="s">
        <v>157</v>
      </c>
      <c r="C50" s="226"/>
      <c r="D50" s="226"/>
      <c r="E50" s="226"/>
      <c r="F50" s="228" t="s">
        <v>117</v>
      </c>
      <c r="G50" s="229">
        <f>IF(G48&gt;0,G48*$I$8,0)</f>
        <v>0</v>
      </c>
      <c r="H50" s="229">
        <f t="shared" ref="H50:AJ50" si="18">IF(H48&gt;0,H48*$I$8,0)</f>
        <v>0</v>
      </c>
      <c r="I50" s="229">
        <f t="shared" si="18"/>
        <v>0</v>
      </c>
      <c r="J50" s="229">
        <f t="shared" si="18"/>
        <v>0</v>
      </c>
      <c r="K50" s="229">
        <f t="shared" si="18"/>
        <v>0</v>
      </c>
      <c r="L50" s="229">
        <f t="shared" si="18"/>
        <v>0</v>
      </c>
      <c r="M50" s="229">
        <f t="shared" si="18"/>
        <v>0</v>
      </c>
      <c r="N50" s="229">
        <f t="shared" si="18"/>
        <v>0</v>
      </c>
      <c r="O50" s="229">
        <f t="shared" si="18"/>
        <v>0</v>
      </c>
      <c r="P50" s="229">
        <f t="shared" si="18"/>
        <v>0</v>
      </c>
      <c r="Q50" s="229">
        <f t="shared" si="18"/>
        <v>0</v>
      </c>
      <c r="R50" s="229">
        <f t="shared" si="18"/>
        <v>0</v>
      </c>
      <c r="S50" s="229">
        <f t="shared" si="18"/>
        <v>0</v>
      </c>
      <c r="T50" s="229">
        <f t="shared" si="18"/>
        <v>0</v>
      </c>
      <c r="U50" s="229">
        <f t="shared" si="18"/>
        <v>0</v>
      </c>
      <c r="V50" s="229">
        <f t="shared" si="18"/>
        <v>0</v>
      </c>
      <c r="W50" s="229">
        <f t="shared" si="18"/>
        <v>0</v>
      </c>
      <c r="X50" s="229">
        <f t="shared" si="18"/>
        <v>0</v>
      </c>
      <c r="Y50" s="229">
        <f t="shared" si="18"/>
        <v>0</v>
      </c>
      <c r="Z50" s="229">
        <f t="shared" si="18"/>
        <v>0</v>
      </c>
      <c r="AA50" s="229">
        <f t="shared" si="18"/>
        <v>0</v>
      </c>
      <c r="AB50" s="229">
        <f t="shared" si="18"/>
        <v>0</v>
      </c>
      <c r="AC50" s="229">
        <f t="shared" si="18"/>
        <v>0</v>
      </c>
      <c r="AD50" s="229">
        <f t="shared" si="18"/>
        <v>0</v>
      </c>
      <c r="AE50" s="229">
        <f t="shared" si="18"/>
        <v>0</v>
      </c>
      <c r="AF50" s="229">
        <f t="shared" si="18"/>
        <v>0</v>
      </c>
      <c r="AG50" s="229">
        <f t="shared" si="18"/>
        <v>0</v>
      </c>
      <c r="AH50" s="229">
        <f t="shared" si="18"/>
        <v>0</v>
      </c>
      <c r="AI50" s="229">
        <f t="shared" si="18"/>
        <v>0</v>
      </c>
      <c r="AJ50" s="229">
        <f t="shared" si="18"/>
        <v>0</v>
      </c>
      <c r="AK50" s="229">
        <f>SUM(G50:AJ50)</f>
        <v>0</v>
      </c>
      <c r="AL50" s="188"/>
    </row>
    <row r="51" spans="2:38" x14ac:dyDescent="0.3">
      <c r="B51" s="226" t="s">
        <v>158</v>
      </c>
      <c r="C51" s="226"/>
      <c r="D51" s="226"/>
      <c r="E51" s="226"/>
      <c r="F51" s="228" t="s">
        <v>117</v>
      </c>
      <c r="G51" s="229">
        <f>IF(G48&gt;0,G48*$I$9,0)</f>
        <v>0</v>
      </c>
      <c r="H51" s="229">
        <f t="shared" ref="H51:AJ51" si="19">IF(H48&gt;0,H48*$I$9,0)</f>
        <v>0</v>
      </c>
      <c r="I51" s="229">
        <f t="shared" si="19"/>
        <v>0</v>
      </c>
      <c r="J51" s="229">
        <f t="shared" si="19"/>
        <v>0</v>
      </c>
      <c r="K51" s="229">
        <f t="shared" si="19"/>
        <v>0</v>
      </c>
      <c r="L51" s="229">
        <f t="shared" si="19"/>
        <v>0</v>
      </c>
      <c r="M51" s="229">
        <f t="shared" si="19"/>
        <v>0</v>
      </c>
      <c r="N51" s="229">
        <f t="shared" si="19"/>
        <v>0</v>
      </c>
      <c r="O51" s="229">
        <f t="shared" si="19"/>
        <v>0</v>
      </c>
      <c r="P51" s="229">
        <f t="shared" si="19"/>
        <v>0</v>
      </c>
      <c r="Q51" s="229">
        <f t="shared" si="19"/>
        <v>0</v>
      </c>
      <c r="R51" s="229">
        <f t="shared" si="19"/>
        <v>0</v>
      </c>
      <c r="S51" s="229">
        <f t="shared" si="19"/>
        <v>0</v>
      </c>
      <c r="T51" s="229">
        <f t="shared" si="19"/>
        <v>0</v>
      </c>
      <c r="U51" s="229">
        <f t="shared" si="19"/>
        <v>0</v>
      </c>
      <c r="V51" s="229">
        <f t="shared" si="19"/>
        <v>0</v>
      </c>
      <c r="W51" s="229">
        <f t="shared" si="19"/>
        <v>0</v>
      </c>
      <c r="X51" s="229">
        <f t="shared" si="19"/>
        <v>0</v>
      </c>
      <c r="Y51" s="229">
        <f t="shared" si="19"/>
        <v>0</v>
      </c>
      <c r="Z51" s="229">
        <f t="shared" si="19"/>
        <v>0</v>
      </c>
      <c r="AA51" s="229">
        <f t="shared" si="19"/>
        <v>0</v>
      </c>
      <c r="AB51" s="229">
        <f t="shared" si="19"/>
        <v>0</v>
      </c>
      <c r="AC51" s="229">
        <f t="shared" si="19"/>
        <v>0</v>
      </c>
      <c r="AD51" s="229">
        <f t="shared" si="19"/>
        <v>0</v>
      </c>
      <c r="AE51" s="229">
        <f t="shared" si="19"/>
        <v>0</v>
      </c>
      <c r="AF51" s="229">
        <f t="shared" si="19"/>
        <v>0</v>
      </c>
      <c r="AG51" s="229">
        <f t="shared" si="19"/>
        <v>0</v>
      </c>
      <c r="AH51" s="229">
        <f t="shared" si="19"/>
        <v>0</v>
      </c>
      <c r="AI51" s="229">
        <f t="shared" si="19"/>
        <v>0</v>
      </c>
      <c r="AJ51" s="229">
        <f t="shared" si="19"/>
        <v>0</v>
      </c>
      <c r="AK51" s="229">
        <f>SUM(G51:AJ51)</f>
        <v>0</v>
      </c>
      <c r="AL51" s="188"/>
    </row>
    <row r="52" spans="2:38" ht="16.8" x14ac:dyDescent="0.4">
      <c r="B52" s="226" t="s">
        <v>130</v>
      </c>
      <c r="C52" s="226"/>
      <c r="D52" s="245"/>
      <c r="E52" s="246">
        <f>+C7/2.1*0.02*1.05*65*I10*0.05</f>
        <v>236.52543150078606</v>
      </c>
      <c r="F52" s="228" t="s">
        <v>117</v>
      </c>
      <c r="G52" s="229">
        <f t="shared" ref="G52:AJ52" si="20">$E$52</f>
        <v>236.52543150078606</v>
      </c>
      <c r="H52" s="229">
        <f t="shared" si="20"/>
        <v>236.52543150078606</v>
      </c>
      <c r="I52" s="229">
        <f t="shared" si="20"/>
        <v>236.52543150078606</v>
      </c>
      <c r="J52" s="229">
        <f t="shared" si="20"/>
        <v>236.52543150078606</v>
      </c>
      <c r="K52" s="229">
        <f t="shared" si="20"/>
        <v>236.52543150078606</v>
      </c>
      <c r="L52" s="229">
        <f t="shared" si="20"/>
        <v>236.52543150078606</v>
      </c>
      <c r="M52" s="229">
        <f t="shared" si="20"/>
        <v>236.52543150078606</v>
      </c>
      <c r="N52" s="229">
        <f t="shared" si="20"/>
        <v>236.52543150078606</v>
      </c>
      <c r="O52" s="229">
        <f t="shared" si="20"/>
        <v>236.52543150078606</v>
      </c>
      <c r="P52" s="229">
        <f t="shared" si="20"/>
        <v>236.52543150078606</v>
      </c>
      <c r="Q52" s="229">
        <f t="shared" si="20"/>
        <v>236.52543150078606</v>
      </c>
      <c r="R52" s="229">
        <f t="shared" si="20"/>
        <v>236.52543150078606</v>
      </c>
      <c r="S52" s="229">
        <f t="shared" si="20"/>
        <v>236.52543150078606</v>
      </c>
      <c r="T52" s="229">
        <f t="shared" si="20"/>
        <v>236.52543150078606</v>
      </c>
      <c r="U52" s="229">
        <f t="shared" si="20"/>
        <v>236.52543150078606</v>
      </c>
      <c r="V52" s="229">
        <f t="shared" si="20"/>
        <v>236.52543150078606</v>
      </c>
      <c r="W52" s="229">
        <f t="shared" si="20"/>
        <v>236.52543150078606</v>
      </c>
      <c r="X52" s="229">
        <f t="shared" si="20"/>
        <v>236.52543150078606</v>
      </c>
      <c r="Y52" s="229">
        <f t="shared" si="20"/>
        <v>236.52543150078606</v>
      </c>
      <c r="Z52" s="229">
        <f t="shared" si="20"/>
        <v>236.52543150078606</v>
      </c>
      <c r="AA52" s="229">
        <f t="shared" si="20"/>
        <v>236.52543150078606</v>
      </c>
      <c r="AB52" s="229">
        <f t="shared" si="20"/>
        <v>236.52543150078606</v>
      </c>
      <c r="AC52" s="229">
        <f t="shared" si="20"/>
        <v>236.52543150078606</v>
      </c>
      <c r="AD52" s="229">
        <f t="shared" si="20"/>
        <v>236.52543150078606</v>
      </c>
      <c r="AE52" s="229">
        <f t="shared" si="20"/>
        <v>236.52543150078606</v>
      </c>
      <c r="AF52" s="229">
        <f t="shared" si="20"/>
        <v>236.52543150078606</v>
      </c>
      <c r="AG52" s="229">
        <f t="shared" si="20"/>
        <v>236.52543150078606</v>
      </c>
      <c r="AH52" s="229">
        <f t="shared" si="20"/>
        <v>236.52543150078606</v>
      </c>
      <c r="AI52" s="229">
        <f t="shared" si="20"/>
        <v>236.52543150078606</v>
      </c>
      <c r="AJ52" s="229">
        <f t="shared" si="20"/>
        <v>236.52543150078606</v>
      </c>
      <c r="AK52" s="229">
        <f>SUM(G52:AJ52)</f>
        <v>7095.7629450235809</v>
      </c>
      <c r="AL52" s="188"/>
    </row>
    <row r="53" spans="2:38" x14ac:dyDescent="0.3">
      <c r="B53" s="188"/>
      <c r="C53" s="188"/>
      <c r="D53" s="188"/>
      <c r="E53" s="188"/>
      <c r="F53" s="188"/>
      <c r="G53" s="188"/>
      <c r="H53" s="188"/>
      <c r="I53" s="188"/>
      <c r="J53" s="188"/>
      <c r="K53" s="188"/>
      <c r="L53" s="188"/>
      <c r="M53" s="188"/>
      <c r="N53" s="188"/>
      <c r="O53" s="188"/>
      <c r="P53" s="188"/>
      <c r="Q53" s="188"/>
      <c r="R53" s="188"/>
      <c r="S53" s="188"/>
      <c r="T53" s="188"/>
      <c r="U53" s="188"/>
      <c r="V53" s="188"/>
      <c r="W53" s="188"/>
      <c r="X53" s="188"/>
      <c r="Y53" s="188"/>
      <c r="Z53" s="188"/>
      <c r="AA53" s="188"/>
      <c r="AB53" s="188"/>
      <c r="AC53" s="188"/>
      <c r="AD53" s="188"/>
      <c r="AE53" s="188"/>
      <c r="AF53" s="188"/>
      <c r="AG53" s="188"/>
      <c r="AH53" s="188"/>
      <c r="AI53" s="188"/>
      <c r="AJ53" s="188"/>
      <c r="AK53" s="188"/>
      <c r="AL53" s="188"/>
    </row>
    <row r="54" spans="2:38" ht="15.6" x14ac:dyDescent="0.3">
      <c r="B54" s="222" t="s">
        <v>159</v>
      </c>
      <c r="C54" s="223"/>
      <c r="D54" s="223"/>
      <c r="E54" s="223"/>
      <c r="F54" s="247">
        <f>-C10</f>
        <v>-686575.99855090282</v>
      </c>
      <c r="G54" s="240">
        <f>G42-G50-G51-G52</f>
        <v>16849.092366666133</v>
      </c>
      <c r="H54" s="240">
        <f t="shared" ref="H54:AJ54" si="21">H42-H50-H51-H52</f>
        <v>16829.209956505347</v>
      </c>
      <c r="I54" s="240">
        <f t="shared" si="21"/>
        <v>16809.22813429376</v>
      </c>
      <c r="J54" s="240">
        <f t="shared" si="21"/>
        <v>16789.146402971117</v>
      </c>
      <c r="K54" s="240">
        <f t="shared" si="21"/>
        <v>16768.964262991856</v>
      </c>
      <c r="L54" s="240">
        <f t="shared" si="21"/>
        <v>16748.681212312702</v>
      </c>
      <c r="M54" s="240">
        <f t="shared" si="21"/>
        <v>16728.296746380151</v>
      </c>
      <c r="N54" s="240">
        <f t="shared" si="21"/>
        <v>16707.810358117938</v>
      </c>
      <c r="O54" s="240">
        <f t="shared" si="21"/>
        <v>16687.221537914415</v>
      </c>
      <c r="P54" s="240">
        <f t="shared" si="21"/>
        <v>16666.529773609873</v>
      </c>
      <c r="Q54" s="240">
        <f t="shared" si="21"/>
        <v>16645.734550483809</v>
      </c>
      <c r="R54" s="240">
        <f t="shared" si="21"/>
        <v>16624.835351242113</v>
      </c>
      <c r="S54" s="240">
        <f t="shared" si="21"/>
        <v>16603.831656004211</v>
      </c>
      <c r="T54" s="240">
        <f t="shared" si="21"/>
        <v>16582.722942290118</v>
      </c>
      <c r="U54" s="240">
        <f t="shared" si="21"/>
        <v>16561.508685007455</v>
      </c>
      <c r="V54" s="240">
        <f t="shared" si="21"/>
        <v>16540.188356438375</v>
      </c>
      <c r="W54" s="240">
        <f t="shared" si="21"/>
        <v>16518.761426226454</v>
      </c>
      <c r="X54" s="240">
        <f t="shared" si="21"/>
        <v>16497.227361363472</v>
      </c>
      <c r="Y54" s="240">
        <f t="shared" si="21"/>
        <v>16475.585626176176</v>
      </c>
      <c r="Z54" s="240">
        <f t="shared" si="21"/>
        <v>16453.835682312943</v>
      </c>
      <c r="AA54" s="240">
        <f t="shared" si="21"/>
        <v>16431.976988730392</v>
      </c>
      <c r="AB54" s="240">
        <f t="shared" si="21"/>
        <v>16410.009001679933</v>
      </c>
      <c r="AC54" s="240">
        <f t="shared" si="21"/>
        <v>16387.931174694215</v>
      </c>
      <c r="AD54" s="240">
        <f t="shared" si="21"/>
        <v>16365.742958573575</v>
      </c>
      <c r="AE54" s="240">
        <f t="shared" si="21"/>
        <v>16343.443801372328</v>
      </c>
      <c r="AF54" s="240">
        <f t="shared" si="21"/>
        <v>16321.033148385077</v>
      </c>
      <c r="AG54" s="240">
        <f t="shared" si="21"/>
        <v>16298.510442132889</v>
      </c>
      <c r="AH54" s="240">
        <f t="shared" si="21"/>
        <v>16275.875122349438</v>
      </c>
      <c r="AI54" s="240">
        <f t="shared" si="21"/>
        <v>16253.126625967072</v>
      </c>
      <c r="AJ54" s="240">
        <f t="shared" si="21"/>
        <v>16230.264387102796</v>
      </c>
      <c r="AK54" s="240">
        <f>SUM(F54:AJ54)</f>
        <v>-190169.67251060667</v>
      </c>
      <c r="AL54" s="225"/>
    </row>
    <row r="55" spans="2:38" x14ac:dyDescent="0.3">
      <c r="B55" s="188"/>
      <c r="C55" s="188"/>
      <c r="D55" s="188"/>
      <c r="E55" s="188"/>
      <c r="F55" s="188"/>
      <c r="G55" s="21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188"/>
      <c r="W55" s="188"/>
      <c r="X55" s="188"/>
      <c r="Y55" s="188"/>
      <c r="Z55" s="188"/>
      <c r="AA55" s="188"/>
      <c r="AB55" s="188"/>
      <c r="AC55" s="188"/>
      <c r="AD55" s="188"/>
      <c r="AE55" s="188"/>
      <c r="AF55" s="188"/>
      <c r="AG55" s="188"/>
      <c r="AH55" s="188"/>
      <c r="AI55" s="188"/>
      <c r="AJ55" s="188"/>
      <c r="AK55" s="188"/>
      <c r="AL55" s="188"/>
    </row>
    <row r="56" spans="2:38" ht="15.6" x14ac:dyDescent="0.3">
      <c r="B56" s="222" t="s">
        <v>160</v>
      </c>
      <c r="C56" s="248">
        <f>+F54</f>
        <v>-686575.99855090282</v>
      </c>
      <c r="D56" s="249"/>
      <c r="E56" s="249"/>
      <c r="F56" s="250"/>
      <c r="G56" s="248">
        <f>F54+G54</f>
        <v>-669726.90618423664</v>
      </c>
      <c r="H56" s="248">
        <f t="shared" ref="H56:AD56" si="22">+G56+H54</f>
        <v>-652897.6962277313</v>
      </c>
      <c r="I56" s="248">
        <f t="shared" si="22"/>
        <v>-636088.46809343749</v>
      </c>
      <c r="J56" s="248">
        <f t="shared" si="22"/>
        <v>-619299.32169046637</v>
      </c>
      <c r="K56" s="248">
        <f t="shared" si="22"/>
        <v>-602530.35742747446</v>
      </c>
      <c r="L56" s="248">
        <f t="shared" si="22"/>
        <v>-585781.6762151618</v>
      </c>
      <c r="M56" s="248">
        <f t="shared" si="22"/>
        <v>-569053.37946878164</v>
      </c>
      <c r="N56" s="248">
        <f t="shared" si="22"/>
        <v>-552345.56911066372</v>
      </c>
      <c r="O56" s="248">
        <f t="shared" si="22"/>
        <v>-535658.34757274936</v>
      </c>
      <c r="P56" s="248">
        <f t="shared" si="22"/>
        <v>-518991.81779913948</v>
      </c>
      <c r="Q56" s="248">
        <f t="shared" si="22"/>
        <v>-502346.08324865566</v>
      </c>
      <c r="R56" s="248">
        <f t="shared" si="22"/>
        <v>-485721.24789741356</v>
      </c>
      <c r="S56" s="248">
        <f t="shared" si="22"/>
        <v>-469117.41624140937</v>
      </c>
      <c r="T56" s="248">
        <f t="shared" si="22"/>
        <v>-452534.69329911924</v>
      </c>
      <c r="U56" s="248">
        <f t="shared" si="22"/>
        <v>-435973.18461411179</v>
      </c>
      <c r="V56" s="248">
        <f t="shared" si="22"/>
        <v>-419432.99625767343</v>
      </c>
      <c r="W56" s="248">
        <f t="shared" si="22"/>
        <v>-402914.23483144696</v>
      </c>
      <c r="X56" s="248">
        <f t="shared" si="22"/>
        <v>-386417.00747008348</v>
      </c>
      <c r="Y56" s="248">
        <f t="shared" si="22"/>
        <v>-369941.42184390733</v>
      </c>
      <c r="Z56" s="248">
        <f t="shared" si="22"/>
        <v>-353487.58616159437</v>
      </c>
      <c r="AA56" s="248">
        <f t="shared" si="22"/>
        <v>-337055.609172864</v>
      </c>
      <c r="AB56" s="248">
        <f t="shared" si="22"/>
        <v>-320645.60017118405</v>
      </c>
      <c r="AC56" s="248">
        <f t="shared" si="22"/>
        <v>-304257.66899648984</v>
      </c>
      <c r="AD56" s="248">
        <f t="shared" si="22"/>
        <v>-287891.92603791627</v>
      </c>
      <c r="AE56" s="248">
        <f t="shared" ref="AE56:AJ56" si="23">+AD56+AE54</f>
        <v>-271548.48223654396</v>
      </c>
      <c r="AF56" s="248">
        <f t="shared" si="23"/>
        <v>-255227.44908815887</v>
      </c>
      <c r="AG56" s="248">
        <f t="shared" si="23"/>
        <v>-238928.93864602598</v>
      </c>
      <c r="AH56" s="248">
        <f t="shared" si="23"/>
        <v>-222653.06352367654</v>
      </c>
      <c r="AI56" s="248">
        <f t="shared" si="23"/>
        <v>-206399.93689770947</v>
      </c>
      <c r="AJ56" s="248">
        <f t="shared" si="23"/>
        <v>-190169.67251060667</v>
      </c>
      <c r="AK56" s="188"/>
      <c r="AL56" s="188"/>
    </row>
    <row r="57" spans="2:38" x14ac:dyDescent="0.3">
      <c r="B57" s="188"/>
      <c r="C57" s="188"/>
      <c r="D57" s="188"/>
      <c r="E57" s="188"/>
      <c r="F57" s="188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188"/>
      <c r="W57" s="188"/>
      <c r="X57" s="188"/>
      <c r="Y57" s="188"/>
      <c r="Z57" s="188"/>
      <c r="AA57" s="188"/>
      <c r="AB57" s="188"/>
      <c r="AC57" s="188"/>
      <c r="AD57" s="188"/>
      <c r="AE57" s="188"/>
      <c r="AF57" s="188"/>
      <c r="AG57" s="188"/>
      <c r="AH57" s="188"/>
      <c r="AI57" s="188"/>
      <c r="AJ57" s="188"/>
      <c r="AK57" s="188"/>
      <c r="AL57" s="188"/>
    </row>
    <row r="58" spans="2:38" x14ac:dyDescent="0.3">
      <c r="B58" s="188"/>
      <c r="C58" s="188"/>
      <c r="D58" s="188"/>
      <c r="E58" s="188"/>
      <c r="F58" s="188"/>
      <c r="G58" s="189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188"/>
      <c r="W58" s="188"/>
      <c r="X58" s="188"/>
      <c r="Y58" s="188"/>
      <c r="Z58" s="188"/>
      <c r="AA58" s="188"/>
      <c r="AB58" s="188"/>
      <c r="AC58" s="188"/>
      <c r="AD58" s="188"/>
      <c r="AE58" s="188"/>
      <c r="AF58" s="188"/>
      <c r="AG58" s="188"/>
      <c r="AH58" s="188"/>
      <c r="AI58" s="188"/>
      <c r="AJ58" s="188"/>
      <c r="AK58" s="188"/>
      <c r="AL58" s="188"/>
    </row>
    <row r="59" spans="2:38" ht="15.6" x14ac:dyDescent="0.3">
      <c r="B59" s="222" t="s">
        <v>161</v>
      </c>
      <c r="C59" s="223"/>
      <c r="D59" s="223"/>
      <c r="E59" s="223"/>
      <c r="F59" s="223"/>
      <c r="G59" s="251">
        <f>AK54</f>
        <v>-190169.67251060667</v>
      </c>
      <c r="H59" s="252"/>
      <c r="I59" s="252"/>
      <c r="J59" s="252"/>
      <c r="K59" s="252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25"/>
    </row>
    <row r="60" spans="2:38" ht="15.6" x14ac:dyDescent="0.3">
      <c r="B60" s="188"/>
      <c r="C60" s="188"/>
      <c r="D60" s="188"/>
      <c r="E60" s="188"/>
      <c r="F60" s="188"/>
      <c r="G60" s="189"/>
      <c r="H60" s="252"/>
      <c r="I60" s="252"/>
      <c r="J60" s="252"/>
      <c r="K60" s="252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2"/>
      <c r="W60" s="252"/>
      <c r="X60" s="252"/>
      <c r="Y60" s="252"/>
      <c r="Z60" s="252"/>
      <c r="AA60" s="252"/>
      <c r="AB60" s="252"/>
      <c r="AC60" s="252"/>
      <c r="AD60" s="252"/>
      <c r="AE60" s="252"/>
      <c r="AF60" s="252"/>
      <c r="AG60" s="252"/>
      <c r="AH60" s="252"/>
      <c r="AI60" s="252"/>
      <c r="AJ60" s="252"/>
      <c r="AK60" s="252"/>
      <c r="AL60" s="188"/>
    </row>
    <row r="61" spans="2:38" ht="15.6" x14ac:dyDescent="0.3">
      <c r="B61" s="188"/>
      <c r="C61" s="188"/>
      <c r="D61" s="188"/>
      <c r="E61" s="188"/>
      <c r="F61" s="188"/>
      <c r="G61" s="189"/>
      <c r="H61" s="252"/>
      <c r="I61" s="252"/>
      <c r="J61" s="252"/>
      <c r="K61" s="252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2"/>
      <c r="W61" s="252"/>
      <c r="X61" s="252"/>
      <c r="Y61" s="252"/>
      <c r="Z61" s="252"/>
      <c r="AA61" s="252"/>
      <c r="AB61" s="252"/>
      <c r="AC61" s="252"/>
      <c r="AD61" s="252"/>
      <c r="AE61" s="252"/>
      <c r="AF61" s="252"/>
      <c r="AG61" s="252"/>
      <c r="AH61" s="252"/>
      <c r="AI61" s="252"/>
      <c r="AJ61" s="252"/>
      <c r="AK61" s="252"/>
      <c r="AL61" s="188"/>
    </row>
    <row r="62" spans="2:38" ht="15.6" x14ac:dyDescent="0.3">
      <c r="B62" s="222" t="s">
        <v>162</v>
      </c>
      <c r="C62" s="223"/>
      <c r="D62" s="223"/>
      <c r="E62" s="223"/>
      <c r="F62" s="223"/>
      <c r="G62" s="253">
        <f>G42/C8</f>
        <v>2.4885253539634465E-2</v>
      </c>
      <c r="H62" s="225"/>
      <c r="I62" s="254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</row>
    <row r="63" spans="2:38" ht="15" thickBot="1" x14ac:dyDescent="0.35">
      <c r="B63" s="188"/>
      <c r="C63" s="188"/>
      <c r="D63" s="188"/>
      <c r="E63" s="188"/>
      <c r="F63" s="188"/>
      <c r="G63" s="189"/>
      <c r="H63" s="191"/>
      <c r="I63" s="191"/>
      <c r="J63" s="191"/>
      <c r="K63" s="191"/>
      <c r="L63" s="191"/>
      <c r="M63" s="191"/>
      <c r="N63" s="191"/>
      <c r="O63" s="191"/>
      <c r="P63" s="191"/>
      <c r="Q63" s="191"/>
      <c r="R63" s="191"/>
      <c r="S63" s="191"/>
      <c r="T63" s="191"/>
      <c r="U63" s="191"/>
      <c r="V63" s="188"/>
      <c r="W63" s="188"/>
      <c r="X63" s="188"/>
      <c r="Y63" s="188"/>
      <c r="Z63" s="188"/>
      <c r="AA63" s="188"/>
      <c r="AB63" s="188"/>
      <c r="AC63" s="188"/>
      <c r="AD63" s="188"/>
      <c r="AE63" s="188"/>
      <c r="AF63" s="188"/>
      <c r="AG63" s="188"/>
      <c r="AH63" s="188"/>
      <c r="AI63" s="188"/>
      <c r="AJ63" s="188"/>
      <c r="AK63" s="188"/>
      <c r="AL63" s="188"/>
    </row>
    <row r="64" spans="2:38" ht="16.2" thickBot="1" x14ac:dyDescent="0.35">
      <c r="B64" s="255" t="s">
        <v>163</v>
      </c>
      <c r="C64" s="256"/>
      <c r="D64" s="256"/>
      <c r="E64" s="256"/>
      <c r="F64" s="256"/>
      <c r="G64" s="257">
        <f>G54/C10</f>
        <v>2.4540753539634461E-2</v>
      </c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</row>
    <row r="65" spans="2:38" x14ac:dyDescent="0.3">
      <c r="B65" s="188"/>
      <c r="C65" s="188"/>
      <c r="D65" s="188"/>
      <c r="E65" s="188"/>
      <c r="F65" s="188"/>
      <c r="G65" s="189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  <c r="S65" s="191"/>
      <c r="T65" s="191"/>
      <c r="U65" s="191"/>
      <c r="V65" s="188"/>
      <c r="W65" s="188"/>
      <c r="X65" s="188"/>
      <c r="Y65" s="188"/>
      <c r="Z65" s="188"/>
      <c r="AA65" s="188"/>
      <c r="AB65" s="188"/>
      <c r="AC65" s="188"/>
      <c r="AD65" s="188"/>
      <c r="AE65" s="188"/>
      <c r="AF65" s="188"/>
      <c r="AG65" s="188"/>
      <c r="AH65" s="188"/>
      <c r="AI65" s="188"/>
      <c r="AJ65" s="188"/>
      <c r="AK65" s="188"/>
      <c r="AL65" s="188"/>
    </row>
    <row r="66" spans="2:38" ht="15.6" x14ac:dyDescent="0.3">
      <c r="B66" s="258" t="s">
        <v>164</v>
      </c>
      <c r="C66" s="259"/>
      <c r="D66" s="259"/>
      <c r="E66" s="259"/>
      <c r="F66" s="259"/>
      <c r="G66" s="260">
        <f>COUNTIF(G56:AJ56,"&lt;0")+1</f>
        <v>31</v>
      </c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</row>
    <row r="67" spans="2:38" x14ac:dyDescent="0.3">
      <c r="B67" s="261"/>
      <c r="C67" s="262"/>
      <c r="D67" s="262"/>
      <c r="E67" s="262"/>
      <c r="F67" s="262"/>
      <c r="G67" s="263"/>
      <c r="H67" s="188"/>
      <c r="I67" s="188"/>
      <c r="J67" s="188"/>
      <c r="K67" s="188"/>
      <c r="L67" s="188"/>
      <c r="M67" s="188"/>
      <c r="N67" s="188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88"/>
      <c r="AA67" s="188"/>
      <c r="AB67" s="188"/>
      <c r="AC67" s="188"/>
      <c r="AD67" s="188"/>
      <c r="AE67" s="188"/>
      <c r="AF67" s="188"/>
      <c r="AG67" s="188"/>
      <c r="AH67" s="188"/>
      <c r="AI67" s="188"/>
      <c r="AJ67" s="188"/>
      <c r="AK67" s="188"/>
      <c r="AL67" s="188"/>
    </row>
    <row r="68" spans="2:38" x14ac:dyDescent="0.3">
      <c r="B68" s="219" t="s">
        <v>165</v>
      </c>
      <c r="C68" s="188"/>
      <c r="D68" s="188"/>
      <c r="E68" s="188"/>
      <c r="F68" s="188"/>
      <c r="G68" s="188"/>
      <c r="H68" s="188"/>
      <c r="I68" s="188"/>
      <c r="J68" s="188"/>
      <c r="K68" s="188"/>
      <c r="L68" s="188"/>
      <c r="M68" s="188"/>
      <c r="N68" s="188"/>
      <c r="O68" s="188"/>
      <c r="P68" s="188"/>
      <c r="Q68" s="188"/>
      <c r="R68" s="188"/>
      <c r="S68" s="188"/>
      <c r="T68" s="188"/>
      <c r="U68" s="188"/>
      <c r="V68" s="188"/>
      <c r="W68" s="188"/>
      <c r="X68" s="188"/>
      <c r="Y68" s="188"/>
      <c r="Z68" s="188"/>
      <c r="AA68" s="188"/>
      <c r="AB68" s="188"/>
      <c r="AC68" s="188"/>
      <c r="AD68" s="188"/>
      <c r="AE68" s="188"/>
      <c r="AF68" s="188"/>
      <c r="AG68" s="188"/>
      <c r="AH68" s="188"/>
      <c r="AI68" s="188"/>
      <c r="AJ68" s="188"/>
      <c r="AK68" s="188"/>
      <c r="AL68" s="188"/>
    </row>
    <row r="69" spans="2:38" x14ac:dyDescent="0.3">
      <c r="B69" s="219" t="s">
        <v>166</v>
      </c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  <c r="R69" s="188"/>
      <c r="S69" s="188"/>
      <c r="T69" s="188"/>
      <c r="U69" s="188"/>
      <c r="V69" s="188"/>
      <c r="W69" s="188"/>
      <c r="X69" s="188"/>
      <c r="Y69" s="188"/>
      <c r="Z69" s="188"/>
      <c r="AA69" s="188"/>
      <c r="AB69" s="188"/>
      <c r="AC69" s="188"/>
      <c r="AD69" s="188"/>
      <c r="AE69" s="188"/>
      <c r="AF69" s="188"/>
      <c r="AG69" s="188"/>
      <c r="AH69" s="188"/>
      <c r="AI69" s="188"/>
      <c r="AJ69" s="188"/>
      <c r="AK69" s="188"/>
      <c r="AL69" s="188"/>
    </row>
    <row r="70" spans="2:38" x14ac:dyDescent="0.3">
      <c r="B70" s="219" t="s">
        <v>167</v>
      </c>
      <c r="C70" s="188"/>
      <c r="D70" s="188"/>
      <c r="E70" s="188"/>
      <c r="F70" s="188"/>
      <c r="G70" s="188"/>
      <c r="H70" s="188"/>
      <c r="I70" s="188"/>
      <c r="J70" s="188"/>
      <c r="K70" s="188"/>
      <c r="L70" s="188"/>
      <c r="M70" s="188"/>
      <c r="N70" s="188"/>
      <c r="O70" s="188"/>
      <c r="P70" s="188"/>
      <c r="Q70" s="188"/>
      <c r="R70" s="188"/>
      <c r="S70" s="188"/>
      <c r="T70" s="188"/>
      <c r="U70" s="188"/>
      <c r="V70" s="188"/>
      <c r="W70" s="188"/>
      <c r="X70" s="188"/>
      <c r="Y70" s="188"/>
      <c r="Z70" s="188"/>
      <c r="AA70" s="188"/>
      <c r="AB70" s="188"/>
      <c r="AC70" s="188"/>
      <c r="AD70" s="188"/>
      <c r="AE70" s="188"/>
      <c r="AF70" s="188"/>
      <c r="AG70" s="188"/>
      <c r="AH70" s="188"/>
      <c r="AI70" s="188"/>
      <c r="AJ70" s="188"/>
      <c r="AK70" s="188"/>
      <c r="AL70" s="188"/>
    </row>
    <row r="71" spans="2:38" x14ac:dyDescent="0.3">
      <c r="B71" s="219" t="s">
        <v>168</v>
      </c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  <c r="R71" s="188"/>
      <c r="S71" s="188"/>
      <c r="T71" s="188"/>
      <c r="U71" s="188"/>
      <c r="V71" s="188"/>
      <c r="W71" s="188"/>
      <c r="X71" s="188"/>
      <c r="Y71" s="188"/>
      <c r="Z71" s="188"/>
      <c r="AA71" s="188"/>
      <c r="AB71" s="188"/>
      <c r="AC71" s="188"/>
      <c r="AD71" s="188"/>
      <c r="AE71" s="188"/>
      <c r="AF71" s="188"/>
      <c r="AG71" s="188"/>
      <c r="AH71" s="188"/>
      <c r="AI71" s="188"/>
      <c r="AJ71" s="188"/>
      <c r="AK71" s="188"/>
      <c r="AL71" s="188"/>
    </row>
    <row r="72" spans="2:38" x14ac:dyDescent="0.3">
      <c r="B72" s="264"/>
      <c r="C72" s="188"/>
      <c r="D72" s="188"/>
      <c r="E72" s="188"/>
      <c r="F72" s="188"/>
      <c r="G72" s="188"/>
      <c r="H72" s="188"/>
      <c r="I72" s="188"/>
      <c r="J72" s="188"/>
      <c r="K72" s="188"/>
      <c r="L72" s="188"/>
      <c r="M72" s="188"/>
      <c r="N72" s="188"/>
      <c r="O72" s="188"/>
      <c r="P72" s="188"/>
      <c r="Q72" s="188"/>
      <c r="R72" s="188"/>
      <c r="S72" s="188"/>
      <c r="T72" s="188"/>
      <c r="U72" s="188"/>
      <c r="V72" s="188"/>
      <c r="W72" s="188"/>
      <c r="X72" s="188"/>
      <c r="Y72" s="188"/>
      <c r="Z72" s="188"/>
      <c r="AA72" s="188"/>
      <c r="AB72" s="188"/>
      <c r="AC72" s="188"/>
      <c r="AD72" s="188"/>
      <c r="AE72" s="188"/>
      <c r="AF72" s="188"/>
      <c r="AG72" s="188"/>
      <c r="AH72" s="188"/>
      <c r="AI72" s="188"/>
      <c r="AJ72" s="188"/>
      <c r="AK72" s="188"/>
      <c r="AL72" s="188"/>
    </row>
  </sheetData>
  <dataValidations disablePrompts="1" count="1">
    <dataValidation type="list" allowBlank="1" showInputMessage="1" showErrorMessage="1" sqref="C17:C21" xr:uid="{2CF27081-5E2F-4EB1-9A02-DD6D97D9036E}">
      <formula1>"180,200"</formula1>
    </dataValidation>
  </dataValidations>
  <hyperlinks>
    <hyperlink ref="D11" r:id="rId1" xr:uid="{A9B91C9A-F18F-4937-A474-7EFB966F0ECF}"/>
  </hyperlinks>
  <pageMargins left="0.7" right="0.7" top="0.75" bottom="0.75" header="0.3" footer="0.3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1D690E-C5AE-4041-A81F-9A91A6F57DA8}">
  <dimension ref="B1:AL72"/>
  <sheetViews>
    <sheetView topLeftCell="A13" zoomScale="70" zoomScaleNormal="70" workbookViewId="0">
      <selection activeCell="H60" sqref="H60"/>
    </sheetView>
  </sheetViews>
  <sheetFormatPr defaultRowHeight="14.4" x14ac:dyDescent="0.3"/>
  <cols>
    <col min="2" max="7" width="20.77734375" customWidth="1"/>
    <col min="8" max="8" width="28.21875" customWidth="1"/>
    <col min="9" max="38" width="20.77734375" customWidth="1"/>
  </cols>
  <sheetData>
    <row r="1" spans="2:38" x14ac:dyDescent="0.3">
      <c r="B1" s="187"/>
      <c r="C1" s="188"/>
      <c r="D1" s="188"/>
      <c r="E1" s="188"/>
      <c r="F1" s="188"/>
      <c r="G1" s="189"/>
      <c r="H1" s="190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</row>
    <row r="2" spans="2:38" ht="15.6" x14ac:dyDescent="0.3">
      <c r="B2" s="192" t="s">
        <v>114</v>
      </c>
      <c r="C2" s="193">
        <v>162</v>
      </c>
      <c r="D2" s="194" t="s">
        <v>115</v>
      </c>
      <c r="E2" s="195"/>
      <c r="F2" s="195"/>
      <c r="G2" s="196"/>
      <c r="H2" s="195"/>
      <c r="I2" s="195"/>
      <c r="J2" s="195"/>
      <c r="K2" s="195"/>
      <c r="L2" s="191"/>
      <c r="M2" s="191"/>
      <c r="N2" s="191"/>
      <c r="O2" s="191"/>
      <c r="P2" s="191"/>
      <c r="Q2" s="191"/>
      <c r="R2" s="191"/>
      <c r="S2" s="191"/>
      <c r="T2" s="195"/>
      <c r="U2" s="195"/>
      <c r="V2" s="195"/>
      <c r="W2" s="195"/>
      <c r="X2" s="195"/>
      <c r="Y2" s="195"/>
      <c r="Z2" s="195"/>
      <c r="AA2" s="195"/>
      <c r="AB2" s="195"/>
      <c r="AC2" s="195"/>
      <c r="AD2" s="195"/>
      <c r="AE2" s="195"/>
      <c r="AF2" s="195"/>
      <c r="AG2" s="195"/>
      <c r="AH2" s="195"/>
      <c r="AI2" s="195"/>
      <c r="AJ2" s="195"/>
      <c r="AK2" s="195"/>
      <c r="AL2" s="195"/>
    </row>
    <row r="3" spans="2:38" ht="15.6" x14ac:dyDescent="0.3">
      <c r="B3" s="192"/>
      <c r="C3" s="197"/>
      <c r="D3" s="194"/>
      <c r="E3" s="188"/>
      <c r="F3" s="188"/>
      <c r="G3" s="188"/>
      <c r="H3" s="194" t="s">
        <v>116</v>
      </c>
      <c r="I3" s="197">
        <f>PMT(C13,C15/12,C8*(1-C9))</f>
        <v>0</v>
      </c>
      <c r="J3" s="198" t="s">
        <v>117</v>
      </c>
      <c r="K3" s="188"/>
      <c r="L3" s="191"/>
      <c r="M3" s="191"/>
      <c r="N3" s="191"/>
      <c r="O3" s="191"/>
      <c r="P3" s="191"/>
      <c r="Q3" s="191"/>
      <c r="R3" s="191"/>
      <c r="S3" s="191"/>
      <c r="T3" s="188"/>
      <c r="U3" s="188"/>
      <c r="V3" s="188"/>
      <c r="W3" s="188"/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  <c r="AL3" s="188"/>
    </row>
    <row r="4" spans="2:38" x14ac:dyDescent="0.3">
      <c r="B4" s="199"/>
      <c r="C4" s="200"/>
      <c r="D4" s="194"/>
      <c r="E4" s="188"/>
      <c r="F4" s="188"/>
      <c r="G4" s="188"/>
      <c r="H4" s="194" t="s">
        <v>118</v>
      </c>
      <c r="I4" s="201">
        <v>0</v>
      </c>
      <c r="J4" s="198"/>
      <c r="K4" s="188"/>
      <c r="L4" s="191"/>
      <c r="M4" s="191"/>
      <c r="N4" s="191"/>
      <c r="O4" s="191"/>
      <c r="P4" s="191"/>
      <c r="Q4" s="191"/>
      <c r="R4" s="191"/>
      <c r="S4" s="191"/>
      <c r="T4" s="188"/>
      <c r="U4" s="188"/>
      <c r="V4" s="188"/>
      <c r="W4" s="188"/>
      <c r="X4" s="188"/>
      <c r="Y4" s="188"/>
      <c r="Z4" s="188"/>
      <c r="AA4" s="188"/>
      <c r="AB4" s="188"/>
      <c r="AC4" s="188"/>
      <c r="AD4" s="188"/>
      <c r="AE4" s="188"/>
      <c r="AF4" s="188"/>
      <c r="AG4" s="188"/>
      <c r="AH4" s="188"/>
      <c r="AI4" s="188"/>
      <c r="AJ4" s="188"/>
      <c r="AK4" s="188"/>
      <c r="AL4" s="188"/>
    </row>
    <row r="5" spans="2:38" x14ac:dyDescent="0.3">
      <c r="B5" s="194" t="s">
        <v>119</v>
      </c>
      <c r="C5" s="202">
        <v>0</v>
      </c>
      <c r="D5" s="194"/>
      <c r="E5" s="188"/>
      <c r="F5" s="188"/>
      <c r="G5" s="188"/>
      <c r="H5" s="194" t="s">
        <v>120</v>
      </c>
      <c r="I5" s="201">
        <v>0</v>
      </c>
      <c r="J5" s="198" t="s">
        <v>121</v>
      </c>
      <c r="K5" s="188"/>
      <c r="L5" s="191"/>
      <c r="M5" s="191"/>
      <c r="N5" s="191"/>
      <c r="O5" s="191"/>
      <c r="P5" s="191"/>
      <c r="Q5" s="191"/>
      <c r="R5" s="191"/>
      <c r="S5" s="191"/>
      <c r="T5" s="188"/>
      <c r="U5" s="188"/>
      <c r="V5" s="188"/>
      <c r="W5" s="188"/>
      <c r="X5" s="188"/>
      <c r="Y5" s="188"/>
      <c r="Z5" s="188"/>
      <c r="AA5" s="188"/>
      <c r="AB5" s="188"/>
      <c r="AC5" s="188"/>
      <c r="AD5" s="188"/>
      <c r="AE5" s="188"/>
      <c r="AF5" s="188"/>
      <c r="AG5" s="188"/>
      <c r="AH5" s="188"/>
      <c r="AI5" s="188"/>
      <c r="AJ5" s="188"/>
      <c r="AK5" s="188"/>
      <c r="AL5" s="188"/>
    </row>
    <row r="6" spans="2:38" x14ac:dyDescent="0.3">
      <c r="B6" s="194" t="s">
        <v>122</v>
      </c>
      <c r="C6" s="203">
        <v>5.0000000000000001E-3</v>
      </c>
      <c r="D6" s="194"/>
      <c r="E6" s="188"/>
      <c r="F6" s="188"/>
      <c r="G6" s="188"/>
      <c r="H6" s="194"/>
      <c r="I6" s="204"/>
      <c r="J6" s="198"/>
      <c r="K6" s="188"/>
      <c r="L6" s="191"/>
      <c r="M6" s="191"/>
      <c r="N6" s="191"/>
      <c r="O6" s="191"/>
      <c r="P6" s="191"/>
      <c r="Q6" s="191"/>
      <c r="R6" s="191"/>
      <c r="S6" s="191"/>
      <c r="T6" s="188"/>
      <c r="U6" s="188"/>
      <c r="V6" s="188"/>
      <c r="W6" s="188"/>
      <c r="X6" s="188"/>
      <c r="Y6" s="188"/>
      <c r="Z6" s="188"/>
      <c r="AA6" s="188"/>
      <c r="AB6" s="188"/>
      <c r="AC6" s="188"/>
      <c r="AD6" s="188"/>
      <c r="AE6" s="188"/>
      <c r="AF6" s="188"/>
      <c r="AG6" s="188"/>
      <c r="AH6" s="188"/>
      <c r="AI6" s="188"/>
      <c r="AJ6" s="188"/>
      <c r="AK6" s="188"/>
      <c r="AL6" s="188"/>
    </row>
    <row r="7" spans="2:38" x14ac:dyDescent="0.3">
      <c r="B7" s="194" t="s">
        <v>123</v>
      </c>
      <c r="C7" s="197">
        <v>1250000</v>
      </c>
      <c r="D7" s="194"/>
      <c r="E7" s="188"/>
      <c r="F7" s="188"/>
      <c r="G7" s="188"/>
      <c r="H7" s="194" t="s">
        <v>124</v>
      </c>
      <c r="I7" s="204">
        <v>0.159</v>
      </c>
      <c r="J7" s="198" t="s">
        <v>121</v>
      </c>
      <c r="K7" s="188"/>
      <c r="L7" s="191"/>
      <c r="M7" s="191"/>
      <c r="N7" s="191"/>
      <c r="O7" s="191"/>
      <c r="P7" s="191"/>
      <c r="Q7" s="191"/>
      <c r="R7" s="191"/>
      <c r="S7" s="191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8"/>
      <c r="AG7" s="188"/>
      <c r="AH7" s="188"/>
      <c r="AI7" s="188"/>
      <c r="AJ7" s="188"/>
      <c r="AK7" s="188"/>
      <c r="AL7" s="188"/>
    </row>
    <row r="8" spans="2:38" x14ac:dyDescent="0.3">
      <c r="B8" s="194" t="s">
        <v>125</v>
      </c>
      <c r="C8" s="197">
        <f>C7</f>
        <v>1250000</v>
      </c>
      <c r="D8" s="194" t="s">
        <v>117</v>
      </c>
      <c r="E8" s="188"/>
      <c r="F8" s="188"/>
      <c r="G8" s="188"/>
      <c r="H8" s="194" t="s">
        <v>126</v>
      </c>
      <c r="I8" s="203">
        <v>0.24</v>
      </c>
      <c r="J8" s="198"/>
      <c r="K8" s="188"/>
      <c r="L8" s="191"/>
      <c r="M8" s="191"/>
      <c r="N8" s="191"/>
      <c r="O8" s="191"/>
      <c r="P8" s="191"/>
      <c r="Q8" s="191"/>
      <c r="R8" s="191"/>
      <c r="S8" s="191"/>
      <c r="T8" s="188"/>
      <c r="U8" s="188"/>
      <c r="V8" s="188"/>
      <c r="W8" s="188"/>
      <c r="X8" s="188"/>
      <c r="Y8" s="188"/>
      <c r="Z8" s="188"/>
      <c r="AA8" s="188"/>
      <c r="AB8" s="188"/>
      <c r="AC8" s="188"/>
      <c r="AD8" s="188"/>
      <c r="AE8" s="188"/>
      <c r="AF8" s="188"/>
      <c r="AG8" s="188"/>
      <c r="AH8" s="188"/>
      <c r="AI8" s="188"/>
      <c r="AJ8" s="188"/>
      <c r="AK8" s="188"/>
      <c r="AL8" s="188"/>
    </row>
    <row r="9" spans="2:38" x14ac:dyDescent="0.3">
      <c r="B9" s="194"/>
      <c r="C9" s="205">
        <v>1</v>
      </c>
      <c r="D9" s="194"/>
      <c r="E9" s="188"/>
      <c r="F9" s="188"/>
      <c r="G9" s="188"/>
      <c r="H9" s="194" t="s">
        <v>127</v>
      </c>
      <c r="I9" s="203">
        <v>3.9E-2</v>
      </c>
      <c r="J9" s="198"/>
      <c r="K9" s="188"/>
      <c r="L9" s="191"/>
      <c r="M9" s="191"/>
      <c r="N9" s="191"/>
      <c r="O9" s="191"/>
      <c r="P9" s="191"/>
      <c r="Q9" s="191"/>
      <c r="R9" s="191"/>
      <c r="S9" s="191"/>
      <c r="T9" s="188"/>
      <c r="U9" s="188"/>
      <c r="V9" s="188"/>
      <c r="W9" s="188"/>
      <c r="X9" s="188"/>
      <c r="Y9" s="188"/>
      <c r="Z9" s="188"/>
      <c r="AA9" s="188"/>
      <c r="AB9" s="188"/>
      <c r="AC9" s="188"/>
      <c r="AD9" s="188"/>
      <c r="AE9" s="188"/>
      <c r="AF9" s="188"/>
      <c r="AG9" s="188"/>
      <c r="AH9" s="188"/>
      <c r="AI9" s="188"/>
      <c r="AJ9" s="188"/>
      <c r="AK9" s="188"/>
      <c r="AL9" s="188"/>
    </row>
    <row r="10" spans="2:38" x14ac:dyDescent="0.3">
      <c r="B10" s="194" t="s">
        <v>128</v>
      </c>
      <c r="C10" s="197">
        <f>+C8*C9</f>
        <v>1250000</v>
      </c>
      <c r="D10" s="194"/>
      <c r="E10" s="188">
        <v>30</v>
      </c>
      <c r="F10" s="188" t="s">
        <v>129</v>
      </c>
      <c r="G10" s="188"/>
      <c r="H10" s="194" t="s">
        <v>130</v>
      </c>
      <c r="I10" s="203">
        <v>1.06E-2</v>
      </c>
      <c r="J10" s="198"/>
      <c r="K10" s="188"/>
      <c r="L10" s="191"/>
      <c r="M10" s="191"/>
      <c r="N10" s="191"/>
      <c r="O10" s="191"/>
      <c r="P10" s="191"/>
      <c r="Q10" s="191"/>
      <c r="R10" s="191"/>
      <c r="S10" s="191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</row>
    <row r="11" spans="2:38" x14ac:dyDescent="0.3">
      <c r="B11" s="206" t="s">
        <v>131</v>
      </c>
      <c r="C11" s="207">
        <v>5.0000000000000001E-3</v>
      </c>
      <c r="D11" s="208" t="s">
        <v>132</v>
      </c>
      <c r="E11" s="209"/>
      <c r="G11" s="188"/>
      <c r="H11" s="210"/>
      <c r="I11" s="188"/>
      <c r="J11" s="188"/>
      <c r="K11" s="188"/>
      <c r="L11" s="191"/>
      <c r="M11" s="191"/>
      <c r="N11" s="191"/>
      <c r="O11" s="191"/>
      <c r="P11" s="191"/>
      <c r="Q11" s="191"/>
      <c r="R11" s="191"/>
      <c r="S11" s="191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</row>
    <row r="12" spans="2:38" x14ac:dyDescent="0.3">
      <c r="B12" s="206" t="s">
        <v>133</v>
      </c>
      <c r="C12" s="207">
        <v>0.02</v>
      </c>
      <c r="D12" s="206"/>
      <c r="E12" s="211"/>
      <c r="F12" s="188"/>
      <c r="G12" s="212"/>
      <c r="H12" s="210" t="s">
        <v>169</v>
      </c>
      <c r="I12" s="187">
        <f>0.015</f>
        <v>1.4999999999999999E-2</v>
      </c>
      <c r="J12" s="188"/>
      <c r="K12" s="188"/>
      <c r="L12" s="191"/>
      <c r="M12" s="191"/>
      <c r="N12" s="191"/>
      <c r="O12" s="191"/>
      <c r="P12" s="191"/>
      <c r="Q12" s="191"/>
      <c r="R12" s="191"/>
      <c r="S12" s="191"/>
      <c r="T12" s="188"/>
      <c r="U12" s="188"/>
      <c r="V12" s="188"/>
      <c r="W12" s="188"/>
      <c r="X12" s="188"/>
      <c r="Y12" s="188"/>
      <c r="Z12" s="188"/>
      <c r="AA12" s="188"/>
      <c r="AB12" s="188"/>
      <c r="AC12" s="188"/>
      <c r="AD12" s="188"/>
      <c r="AE12" s="188"/>
      <c r="AF12" s="188"/>
      <c r="AG12" s="188"/>
      <c r="AH12" s="188"/>
      <c r="AI12" s="188"/>
      <c r="AJ12" s="188"/>
      <c r="AK12" s="188"/>
      <c r="AL12" s="188"/>
    </row>
    <row r="13" spans="2:38" x14ac:dyDescent="0.3">
      <c r="B13" s="206" t="s">
        <v>134</v>
      </c>
      <c r="C13" s="207">
        <f>C11+C12</f>
        <v>2.5000000000000001E-2</v>
      </c>
      <c r="D13" s="206"/>
      <c r="E13" s="211"/>
      <c r="F13" s="188"/>
      <c r="G13" s="188"/>
      <c r="H13" s="188"/>
      <c r="I13" s="213"/>
      <c r="J13" s="188"/>
      <c r="K13" s="188"/>
      <c r="L13" s="191"/>
      <c r="M13" s="191"/>
      <c r="N13" s="191"/>
      <c r="O13" s="191"/>
      <c r="P13" s="191"/>
      <c r="Q13" s="191"/>
      <c r="R13" s="191"/>
      <c r="S13" s="191"/>
      <c r="T13" s="188"/>
      <c r="U13" s="188"/>
      <c r="V13" s="188"/>
      <c r="W13" s="188"/>
      <c r="X13" s="188"/>
      <c r="Y13" s="188"/>
      <c r="Z13" s="188"/>
      <c r="AA13" s="188"/>
      <c r="AB13" s="188"/>
      <c r="AC13" s="188"/>
      <c r="AD13" s="188"/>
      <c r="AE13" s="188"/>
      <c r="AF13" s="188"/>
      <c r="AG13" s="188"/>
      <c r="AH13" s="188"/>
      <c r="AI13" s="188"/>
      <c r="AJ13" s="188"/>
      <c r="AK13" s="188"/>
      <c r="AL13" s="188"/>
    </row>
    <row r="14" spans="2:38" x14ac:dyDescent="0.3">
      <c r="B14" s="206" t="s">
        <v>135</v>
      </c>
      <c r="C14" s="207">
        <v>5.5E-2</v>
      </c>
      <c r="D14" s="206"/>
      <c r="E14" s="211"/>
      <c r="F14" s="188"/>
      <c r="G14" s="214"/>
      <c r="H14" s="188"/>
      <c r="I14" s="188"/>
      <c r="J14" s="188"/>
      <c r="K14" s="188"/>
      <c r="L14" s="188"/>
      <c r="M14" s="188"/>
      <c r="N14" s="188"/>
      <c r="O14" s="188"/>
      <c r="P14" s="188"/>
      <c r="Q14" s="188"/>
      <c r="R14" s="188"/>
      <c r="S14" s="188"/>
      <c r="T14" s="188"/>
      <c r="U14" s="188"/>
      <c r="V14" s="188"/>
      <c r="W14" s="188"/>
      <c r="X14" s="188"/>
      <c r="Y14" s="188"/>
      <c r="Z14" s="188"/>
      <c r="AA14" s="188"/>
      <c r="AB14" s="188"/>
      <c r="AC14" s="188"/>
      <c r="AD14" s="188"/>
      <c r="AE14" s="188"/>
      <c r="AF14" s="188"/>
      <c r="AG14" s="188"/>
      <c r="AH14" s="188"/>
      <c r="AI14" s="188"/>
      <c r="AJ14" s="188"/>
      <c r="AK14" s="188"/>
      <c r="AL14" s="188"/>
    </row>
    <row r="15" spans="2:38" x14ac:dyDescent="0.3">
      <c r="B15" s="206" t="s">
        <v>136</v>
      </c>
      <c r="C15" s="206">
        <f>12*E15</f>
        <v>180</v>
      </c>
      <c r="D15" s="206" t="s">
        <v>137</v>
      </c>
      <c r="E15" s="211">
        <v>15</v>
      </c>
      <c r="F15" s="188" t="s">
        <v>129</v>
      </c>
      <c r="G15" s="188"/>
      <c r="H15" s="188"/>
      <c r="I15" s="214"/>
      <c r="J15" s="188"/>
      <c r="K15" s="215"/>
      <c r="L15" s="188"/>
      <c r="M15" s="188"/>
      <c r="N15" s="188"/>
      <c r="O15" s="188"/>
      <c r="P15" s="188"/>
      <c r="Q15" s="188"/>
      <c r="R15" s="188"/>
      <c r="S15" s="188"/>
      <c r="T15" s="188"/>
      <c r="U15" s="188"/>
      <c r="V15" s="188"/>
      <c r="W15" s="188"/>
      <c r="X15" s="188"/>
      <c r="Y15" s="188"/>
      <c r="Z15" s="188"/>
      <c r="AA15" s="188"/>
      <c r="AB15" s="188"/>
      <c r="AC15" s="188"/>
      <c r="AD15" s="188"/>
      <c r="AE15" s="188"/>
      <c r="AF15" s="188"/>
      <c r="AG15" s="188"/>
      <c r="AH15" s="188"/>
      <c r="AI15" s="188"/>
      <c r="AJ15" s="188"/>
      <c r="AK15" s="188"/>
      <c r="AL15" s="188"/>
    </row>
    <row r="16" spans="2:38" x14ac:dyDescent="0.3">
      <c r="B16" s="206" t="s">
        <v>138</v>
      </c>
      <c r="C16" s="206">
        <f>+C15+36*0</f>
        <v>180</v>
      </c>
      <c r="D16" s="206" t="s">
        <v>137</v>
      </c>
      <c r="E16" s="216"/>
      <c r="F16" s="188"/>
      <c r="G16" s="188"/>
      <c r="H16" s="188"/>
      <c r="I16" s="188"/>
      <c r="J16" s="188"/>
      <c r="K16" s="188"/>
      <c r="L16" s="188"/>
      <c r="M16" s="188"/>
      <c r="N16" s="188"/>
      <c r="O16" s="188"/>
      <c r="P16" s="188"/>
      <c r="Q16" s="188"/>
      <c r="R16" s="188"/>
      <c r="S16" s="188"/>
      <c r="T16" s="188"/>
      <c r="U16" s="188"/>
      <c r="V16" s="188"/>
      <c r="W16" s="188"/>
      <c r="X16" s="188"/>
      <c r="Y16" s="188"/>
      <c r="Z16" s="188"/>
      <c r="AA16" s="188"/>
      <c r="AB16" s="188"/>
      <c r="AC16" s="188"/>
      <c r="AD16" s="188"/>
      <c r="AE16" s="188"/>
      <c r="AF16" s="188"/>
      <c r="AG16" s="188"/>
      <c r="AH16" s="188"/>
      <c r="AI16" s="188"/>
      <c r="AJ16" s="188"/>
      <c r="AK16" s="188"/>
      <c r="AL16" s="188"/>
    </row>
    <row r="17" spans="2:38" x14ac:dyDescent="0.3">
      <c r="B17" s="216"/>
      <c r="C17" s="217"/>
      <c r="D17" s="216"/>
      <c r="E17" s="216"/>
      <c r="F17" s="188"/>
      <c r="G17" s="188"/>
      <c r="H17" s="188"/>
      <c r="I17" s="188"/>
      <c r="J17" s="188"/>
      <c r="K17" s="188"/>
      <c r="L17" s="188"/>
      <c r="M17" s="188"/>
      <c r="N17" s="188"/>
      <c r="O17" s="188"/>
      <c r="P17" s="188"/>
      <c r="Q17" s="188"/>
      <c r="R17" s="188"/>
      <c r="S17" s="188"/>
      <c r="T17" s="188"/>
      <c r="U17" s="188"/>
      <c r="V17" s="188"/>
      <c r="W17" s="188"/>
      <c r="X17" s="188"/>
      <c r="Y17" s="188"/>
      <c r="Z17" s="188"/>
      <c r="AA17" s="188"/>
      <c r="AB17" s="188"/>
      <c r="AC17" s="188"/>
      <c r="AD17" s="188"/>
      <c r="AE17" s="188"/>
      <c r="AF17" s="188"/>
      <c r="AG17" s="188"/>
      <c r="AH17" s="188"/>
      <c r="AI17" s="188"/>
      <c r="AJ17" s="188"/>
      <c r="AK17" s="188"/>
      <c r="AL17" s="188"/>
    </row>
    <row r="18" spans="2:38" ht="17.399999999999999" x14ac:dyDescent="0.35">
      <c r="B18" s="218" t="s">
        <v>139</v>
      </c>
      <c r="C18" s="187"/>
      <c r="D18" s="188"/>
      <c r="E18" s="188"/>
      <c r="F18" s="188"/>
      <c r="G18" s="188"/>
      <c r="H18" s="188"/>
      <c r="I18" s="188"/>
      <c r="J18" s="188"/>
      <c r="K18" s="188"/>
      <c r="L18" s="188"/>
      <c r="M18" s="188"/>
      <c r="N18" s="188"/>
      <c r="O18" s="188"/>
      <c r="P18" s="188"/>
      <c r="Q18" s="188"/>
      <c r="R18" s="188"/>
      <c r="S18" s="188"/>
      <c r="T18" s="188"/>
      <c r="U18" s="188"/>
      <c r="V18" s="188"/>
      <c r="W18" s="188"/>
      <c r="X18" s="188"/>
      <c r="Y18" s="188"/>
      <c r="Z18" s="188"/>
      <c r="AA18" s="188"/>
      <c r="AB18" s="188"/>
      <c r="AC18" s="188"/>
      <c r="AD18" s="188"/>
      <c r="AE18" s="188"/>
      <c r="AF18" s="188"/>
      <c r="AG18" s="188"/>
      <c r="AH18" s="188"/>
      <c r="AI18" s="188"/>
      <c r="AJ18" s="188"/>
      <c r="AK18" s="188"/>
      <c r="AL18" s="188"/>
    </row>
    <row r="19" spans="2:38" ht="17.399999999999999" x14ac:dyDescent="0.35">
      <c r="B19" s="218"/>
      <c r="C19" s="187"/>
      <c r="D19" s="219"/>
      <c r="E19" s="219"/>
      <c r="F19" s="188"/>
      <c r="G19" s="188"/>
      <c r="H19" s="188"/>
      <c r="I19" s="188"/>
      <c r="J19" s="188"/>
      <c r="K19" s="188"/>
      <c r="L19" s="188"/>
      <c r="M19" s="188"/>
      <c r="N19" s="188"/>
      <c r="O19" s="188"/>
      <c r="P19" s="188"/>
      <c r="Q19" s="188"/>
      <c r="R19" s="188"/>
      <c r="S19" s="188"/>
      <c r="T19" s="188"/>
      <c r="U19" s="188"/>
      <c r="V19" s="188"/>
      <c r="W19" s="188"/>
      <c r="X19" s="188"/>
      <c r="Y19" s="188"/>
      <c r="Z19" s="188"/>
      <c r="AA19" s="188"/>
      <c r="AB19" s="188"/>
      <c r="AC19" s="188"/>
      <c r="AD19" s="188"/>
      <c r="AE19" s="188"/>
      <c r="AF19" s="188"/>
      <c r="AG19" s="188"/>
      <c r="AH19" s="188"/>
      <c r="AI19" s="188"/>
      <c r="AJ19" s="188"/>
      <c r="AK19" s="188"/>
      <c r="AL19" s="188"/>
    </row>
    <row r="20" spans="2:38" ht="17.399999999999999" x14ac:dyDescent="0.35">
      <c r="B20" s="218"/>
      <c r="C20" s="187"/>
      <c r="D20" s="219"/>
      <c r="E20" s="219"/>
      <c r="F20" s="188"/>
      <c r="G20" s="188"/>
      <c r="H20" s="188"/>
      <c r="I20" s="188"/>
      <c r="J20" s="188"/>
      <c r="K20" s="188"/>
      <c r="L20" s="188"/>
      <c r="M20" s="188"/>
      <c r="N20" s="188"/>
      <c r="O20" s="188"/>
      <c r="P20" s="188"/>
      <c r="Q20" s="188"/>
      <c r="R20" s="188"/>
      <c r="S20" s="188"/>
      <c r="T20" s="188"/>
      <c r="U20" s="188"/>
      <c r="V20" s="188"/>
      <c r="W20" s="188"/>
      <c r="X20" s="188"/>
      <c r="Y20" s="188"/>
      <c r="Z20" s="188"/>
      <c r="AA20" s="188"/>
      <c r="AB20" s="188"/>
      <c r="AC20" s="188"/>
      <c r="AD20" s="188"/>
      <c r="AE20" s="188"/>
      <c r="AF20" s="188"/>
      <c r="AG20" s="188"/>
      <c r="AH20" s="188"/>
      <c r="AI20" s="188"/>
      <c r="AJ20" s="188"/>
      <c r="AK20" s="188"/>
      <c r="AL20" s="188"/>
    </row>
    <row r="21" spans="2:38" x14ac:dyDescent="0.3">
      <c r="B21" s="220"/>
      <c r="C21" s="187"/>
      <c r="D21" s="219"/>
      <c r="E21" s="219"/>
      <c r="F21" s="188"/>
      <c r="G21" s="188"/>
      <c r="H21" s="188"/>
      <c r="I21" s="188"/>
      <c r="J21" s="188"/>
      <c r="K21" s="188"/>
      <c r="L21" s="188"/>
      <c r="M21" s="188"/>
      <c r="N21" s="188"/>
      <c r="O21" s="188"/>
      <c r="P21" s="188"/>
      <c r="Q21" s="188"/>
      <c r="R21" s="188"/>
      <c r="S21" s="188"/>
      <c r="T21" s="188"/>
      <c r="U21" s="188"/>
      <c r="V21" s="188"/>
      <c r="W21" s="188"/>
      <c r="X21" s="188"/>
      <c r="Y21" s="188"/>
      <c r="Z21" s="188"/>
      <c r="AA21" s="188"/>
      <c r="AB21" s="188"/>
      <c r="AC21" s="188"/>
      <c r="AD21" s="188"/>
      <c r="AE21" s="188"/>
      <c r="AF21" s="188"/>
      <c r="AG21" s="188"/>
      <c r="AH21" s="188"/>
      <c r="AI21" s="188"/>
      <c r="AJ21" s="188"/>
      <c r="AK21" s="188"/>
      <c r="AL21" s="188"/>
    </row>
    <row r="22" spans="2:38" x14ac:dyDescent="0.3">
      <c r="B22" s="219"/>
      <c r="C22" s="188"/>
      <c r="D22" s="188"/>
      <c r="E22" s="188"/>
      <c r="F22" s="188"/>
      <c r="G22" s="188"/>
      <c r="H22" s="188"/>
      <c r="I22" s="188"/>
      <c r="J22" s="188"/>
      <c r="K22" s="188"/>
      <c r="L22" s="188"/>
      <c r="M22" s="188"/>
      <c r="N22" s="188"/>
      <c r="O22" s="188"/>
      <c r="P22" s="188"/>
      <c r="Q22" s="188"/>
      <c r="R22" s="188"/>
      <c r="S22" s="188"/>
      <c r="T22" s="188"/>
      <c r="U22" s="188"/>
      <c r="V22" s="188"/>
      <c r="W22" s="188"/>
      <c r="X22" s="188"/>
      <c r="Y22" s="188"/>
      <c r="Z22" s="188"/>
      <c r="AA22" s="188"/>
      <c r="AB22" s="188"/>
      <c r="AC22" s="188"/>
      <c r="AD22" s="188"/>
      <c r="AE22" s="188"/>
      <c r="AF22" s="188"/>
      <c r="AG22" s="188"/>
      <c r="AH22" s="188"/>
      <c r="AI22" s="188"/>
      <c r="AJ22" s="188"/>
      <c r="AK22" s="188"/>
      <c r="AL22" s="188"/>
    </row>
    <row r="23" spans="2:38" x14ac:dyDescent="0.3">
      <c r="B23" s="188"/>
      <c r="C23" s="188"/>
      <c r="D23" s="188"/>
      <c r="E23" s="188"/>
      <c r="F23" s="221">
        <v>0</v>
      </c>
      <c r="G23" s="221">
        <v>1</v>
      </c>
      <c r="H23" s="221">
        <v>2</v>
      </c>
      <c r="I23" s="221">
        <v>3</v>
      </c>
      <c r="J23" s="221">
        <v>4</v>
      </c>
      <c r="K23" s="221">
        <v>5</v>
      </c>
      <c r="L23" s="221">
        <v>6</v>
      </c>
      <c r="M23" s="221">
        <v>7</v>
      </c>
      <c r="N23" s="221">
        <v>8</v>
      </c>
      <c r="O23" s="221">
        <v>9</v>
      </c>
      <c r="P23" s="221">
        <v>10</v>
      </c>
      <c r="Q23" s="221">
        <v>11</v>
      </c>
      <c r="R23" s="221">
        <v>12</v>
      </c>
      <c r="S23" s="221">
        <v>13</v>
      </c>
      <c r="T23" s="221">
        <v>14</v>
      </c>
      <c r="U23" s="221">
        <v>15</v>
      </c>
      <c r="V23" s="221">
        <v>16</v>
      </c>
      <c r="W23" s="221">
        <v>17</v>
      </c>
      <c r="X23" s="221">
        <v>18</v>
      </c>
      <c r="Y23" s="221">
        <v>19</v>
      </c>
      <c r="Z23" s="221">
        <v>20</v>
      </c>
      <c r="AA23" s="221">
        <v>21</v>
      </c>
      <c r="AB23" s="221">
        <v>22</v>
      </c>
      <c r="AC23" s="221">
        <v>23</v>
      </c>
      <c r="AD23" s="221">
        <v>24</v>
      </c>
      <c r="AE23" s="221">
        <v>25</v>
      </c>
      <c r="AF23" s="221">
        <v>26</v>
      </c>
      <c r="AG23" s="221">
        <v>27</v>
      </c>
      <c r="AH23" s="221">
        <v>28</v>
      </c>
      <c r="AI23" s="221">
        <v>29</v>
      </c>
      <c r="AJ23" s="221">
        <v>30</v>
      </c>
      <c r="AK23" s="221"/>
      <c r="AL23" s="188"/>
    </row>
    <row r="24" spans="2:38" ht="15.6" x14ac:dyDescent="0.3">
      <c r="B24" s="222" t="s">
        <v>140</v>
      </c>
      <c r="C24" s="223"/>
      <c r="D24" s="223"/>
      <c r="E24" s="223"/>
      <c r="F24" s="224">
        <v>2025</v>
      </c>
      <c r="G24" s="224">
        <f>+F24+1</f>
        <v>2026</v>
      </c>
      <c r="H24" s="224">
        <f t="shared" ref="H24:AJ24" si="0">+G24+1</f>
        <v>2027</v>
      </c>
      <c r="I24" s="224">
        <f t="shared" si="0"/>
        <v>2028</v>
      </c>
      <c r="J24" s="224">
        <f t="shared" si="0"/>
        <v>2029</v>
      </c>
      <c r="K24" s="224">
        <f t="shared" si="0"/>
        <v>2030</v>
      </c>
      <c r="L24" s="224">
        <f t="shared" si="0"/>
        <v>2031</v>
      </c>
      <c r="M24" s="224">
        <f t="shared" si="0"/>
        <v>2032</v>
      </c>
      <c r="N24" s="224">
        <f t="shared" si="0"/>
        <v>2033</v>
      </c>
      <c r="O24" s="224">
        <f t="shared" si="0"/>
        <v>2034</v>
      </c>
      <c r="P24" s="224">
        <f t="shared" si="0"/>
        <v>2035</v>
      </c>
      <c r="Q24" s="224">
        <f t="shared" si="0"/>
        <v>2036</v>
      </c>
      <c r="R24" s="224">
        <f t="shared" si="0"/>
        <v>2037</v>
      </c>
      <c r="S24" s="224">
        <f t="shared" si="0"/>
        <v>2038</v>
      </c>
      <c r="T24" s="224">
        <f t="shared" si="0"/>
        <v>2039</v>
      </c>
      <c r="U24" s="224">
        <f t="shared" si="0"/>
        <v>2040</v>
      </c>
      <c r="V24" s="224">
        <f t="shared" si="0"/>
        <v>2041</v>
      </c>
      <c r="W24" s="224">
        <f t="shared" si="0"/>
        <v>2042</v>
      </c>
      <c r="X24" s="224">
        <f t="shared" si="0"/>
        <v>2043</v>
      </c>
      <c r="Y24" s="224">
        <f t="shared" si="0"/>
        <v>2044</v>
      </c>
      <c r="Z24" s="224">
        <f t="shared" si="0"/>
        <v>2045</v>
      </c>
      <c r="AA24" s="224">
        <f t="shared" si="0"/>
        <v>2046</v>
      </c>
      <c r="AB24" s="224">
        <f t="shared" si="0"/>
        <v>2047</v>
      </c>
      <c r="AC24" s="224">
        <f t="shared" si="0"/>
        <v>2048</v>
      </c>
      <c r="AD24" s="224">
        <f t="shared" si="0"/>
        <v>2049</v>
      </c>
      <c r="AE24" s="224">
        <f t="shared" si="0"/>
        <v>2050</v>
      </c>
      <c r="AF24" s="224">
        <f t="shared" si="0"/>
        <v>2051</v>
      </c>
      <c r="AG24" s="224">
        <f t="shared" si="0"/>
        <v>2052</v>
      </c>
      <c r="AH24" s="224">
        <f t="shared" si="0"/>
        <v>2053</v>
      </c>
      <c r="AI24" s="224">
        <f t="shared" si="0"/>
        <v>2054</v>
      </c>
      <c r="AJ24" s="224">
        <f t="shared" si="0"/>
        <v>2055</v>
      </c>
      <c r="AK24" s="224" t="s">
        <v>141</v>
      </c>
      <c r="AL24" s="225"/>
    </row>
    <row r="25" spans="2:38" x14ac:dyDescent="0.3">
      <c r="B25" s="226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198"/>
      <c r="N25" s="198"/>
      <c r="O25" s="198"/>
      <c r="P25" s="198"/>
      <c r="Q25" s="198"/>
      <c r="R25" s="198"/>
      <c r="S25" s="198"/>
      <c r="T25" s="198"/>
      <c r="U25" s="198"/>
      <c r="V25" s="198"/>
      <c r="W25" s="198"/>
      <c r="X25" s="198"/>
      <c r="Y25" s="198"/>
      <c r="Z25" s="198"/>
      <c r="AA25" s="198"/>
      <c r="AB25" s="198"/>
      <c r="AC25" s="198"/>
      <c r="AD25" s="198"/>
      <c r="AE25" s="198"/>
      <c r="AF25" s="198"/>
      <c r="AG25" s="198"/>
      <c r="AH25" s="198"/>
      <c r="AI25" s="198"/>
      <c r="AJ25" s="198"/>
      <c r="AK25" s="198"/>
      <c r="AL25" s="188"/>
    </row>
    <row r="26" spans="2:38" x14ac:dyDescent="0.3">
      <c r="B26" s="198" t="s">
        <v>142</v>
      </c>
      <c r="C26" s="198"/>
      <c r="D26" s="198"/>
      <c r="E26" s="227"/>
      <c r="F26" s="228" t="s">
        <v>143</v>
      </c>
      <c r="G26" s="227">
        <v>1137000</v>
      </c>
      <c r="H26" s="229">
        <f>G26</f>
        <v>1137000</v>
      </c>
      <c r="I26" s="229">
        <f t="shared" ref="I26:AJ26" si="1">H26</f>
        <v>1137000</v>
      </c>
      <c r="J26" s="229">
        <f t="shared" si="1"/>
        <v>1137000</v>
      </c>
      <c r="K26" s="229">
        <f t="shared" si="1"/>
        <v>1137000</v>
      </c>
      <c r="L26" s="229">
        <f t="shared" si="1"/>
        <v>1137000</v>
      </c>
      <c r="M26" s="229">
        <f t="shared" si="1"/>
        <v>1137000</v>
      </c>
      <c r="N26" s="229">
        <f t="shared" si="1"/>
        <v>1137000</v>
      </c>
      <c r="O26" s="229">
        <f t="shared" si="1"/>
        <v>1137000</v>
      </c>
      <c r="P26" s="229">
        <f t="shared" si="1"/>
        <v>1137000</v>
      </c>
      <c r="Q26" s="229">
        <f t="shared" si="1"/>
        <v>1137000</v>
      </c>
      <c r="R26" s="229">
        <f t="shared" si="1"/>
        <v>1137000</v>
      </c>
      <c r="S26" s="229">
        <f t="shared" si="1"/>
        <v>1137000</v>
      </c>
      <c r="T26" s="229">
        <f t="shared" si="1"/>
        <v>1137000</v>
      </c>
      <c r="U26" s="229">
        <f t="shared" si="1"/>
        <v>1137000</v>
      </c>
      <c r="V26" s="229">
        <f t="shared" si="1"/>
        <v>1137000</v>
      </c>
      <c r="W26" s="229">
        <f t="shared" si="1"/>
        <v>1137000</v>
      </c>
      <c r="X26" s="229">
        <f t="shared" si="1"/>
        <v>1137000</v>
      </c>
      <c r="Y26" s="229">
        <f t="shared" si="1"/>
        <v>1137000</v>
      </c>
      <c r="Z26" s="229">
        <f t="shared" si="1"/>
        <v>1137000</v>
      </c>
      <c r="AA26" s="229">
        <f t="shared" si="1"/>
        <v>1137000</v>
      </c>
      <c r="AB26" s="229">
        <f t="shared" si="1"/>
        <v>1137000</v>
      </c>
      <c r="AC26" s="229">
        <f t="shared" si="1"/>
        <v>1137000</v>
      </c>
      <c r="AD26" s="229">
        <f t="shared" si="1"/>
        <v>1137000</v>
      </c>
      <c r="AE26" s="229">
        <f t="shared" si="1"/>
        <v>1137000</v>
      </c>
      <c r="AF26" s="229">
        <f t="shared" si="1"/>
        <v>1137000</v>
      </c>
      <c r="AG26" s="229">
        <f t="shared" si="1"/>
        <v>1137000</v>
      </c>
      <c r="AH26" s="229">
        <f t="shared" si="1"/>
        <v>1137000</v>
      </c>
      <c r="AI26" s="229">
        <f t="shared" si="1"/>
        <v>1137000</v>
      </c>
      <c r="AJ26" s="229">
        <f t="shared" si="1"/>
        <v>1137000</v>
      </c>
      <c r="AK26" s="229">
        <f>SUM(G26:AJ26)</f>
        <v>34110000</v>
      </c>
      <c r="AL26" s="188"/>
    </row>
    <row r="27" spans="2:38" x14ac:dyDescent="0.3">
      <c r="B27" s="226"/>
      <c r="C27" s="226"/>
      <c r="D27" s="226"/>
      <c r="E27" s="226"/>
      <c r="F27" s="229"/>
      <c r="G27" s="230"/>
      <c r="H27" s="230"/>
      <c r="I27" s="230"/>
      <c r="J27" s="230"/>
      <c r="K27" s="230"/>
      <c r="L27" s="230"/>
      <c r="M27" s="198"/>
      <c r="N27" s="198"/>
      <c r="O27" s="198"/>
      <c r="P27" s="198"/>
      <c r="Q27" s="198"/>
      <c r="R27" s="198"/>
      <c r="S27" s="198"/>
      <c r="T27" s="198"/>
      <c r="U27" s="198"/>
      <c r="V27" s="198"/>
      <c r="W27" s="198"/>
      <c r="X27" s="198"/>
      <c r="Y27" s="198"/>
      <c r="Z27" s="198"/>
      <c r="AA27" s="198"/>
      <c r="AB27" s="198"/>
      <c r="AC27" s="198"/>
      <c r="AD27" s="198"/>
      <c r="AE27" s="198"/>
      <c r="AF27" s="198"/>
      <c r="AG27" s="198"/>
      <c r="AH27" s="198"/>
      <c r="AI27" s="198"/>
      <c r="AJ27" s="198"/>
      <c r="AK27" s="198"/>
      <c r="AL27" s="188"/>
    </row>
    <row r="28" spans="2:38" x14ac:dyDescent="0.3">
      <c r="B28" s="226" t="s">
        <v>144</v>
      </c>
      <c r="C28" s="198"/>
      <c r="D28" s="198"/>
      <c r="E28" s="231">
        <f>'max energia e costi Condomini'!D4</f>
        <v>0.15890000000000001</v>
      </c>
      <c r="F28" s="232" t="s">
        <v>121</v>
      </c>
      <c r="G28" s="233">
        <f>E28</f>
        <v>0.15890000000000001</v>
      </c>
      <c r="H28" s="234">
        <f t="shared" ref="H28:AJ28" si="2">G28</f>
        <v>0.15890000000000001</v>
      </c>
      <c r="I28" s="234">
        <f t="shared" si="2"/>
        <v>0.15890000000000001</v>
      </c>
      <c r="J28" s="234">
        <f t="shared" si="2"/>
        <v>0.15890000000000001</v>
      </c>
      <c r="K28" s="234">
        <f t="shared" si="2"/>
        <v>0.15890000000000001</v>
      </c>
      <c r="L28" s="234">
        <f t="shared" si="2"/>
        <v>0.15890000000000001</v>
      </c>
      <c r="M28" s="234">
        <f t="shared" si="2"/>
        <v>0.15890000000000001</v>
      </c>
      <c r="N28" s="234">
        <f t="shared" si="2"/>
        <v>0.15890000000000001</v>
      </c>
      <c r="O28" s="234">
        <f t="shared" si="2"/>
        <v>0.15890000000000001</v>
      </c>
      <c r="P28" s="234">
        <f t="shared" si="2"/>
        <v>0.15890000000000001</v>
      </c>
      <c r="Q28" s="234">
        <f t="shared" si="2"/>
        <v>0.15890000000000001</v>
      </c>
      <c r="R28" s="234">
        <f t="shared" si="2"/>
        <v>0.15890000000000001</v>
      </c>
      <c r="S28" s="234">
        <f t="shared" si="2"/>
        <v>0.15890000000000001</v>
      </c>
      <c r="T28" s="234">
        <f t="shared" si="2"/>
        <v>0.15890000000000001</v>
      </c>
      <c r="U28" s="234">
        <f t="shared" si="2"/>
        <v>0.15890000000000001</v>
      </c>
      <c r="V28" s="234">
        <f t="shared" si="2"/>
        <v>0.15890000000000001</v>
      </c>
      <c r="W28" s="234">
        <f t="shared" si="2"/>
        <v>0.15890000000000001</v>
      </c>
      <c r="X28" s="234">
        <f t="shared" si="2"/>
        <v>0.15890000000000001</v>
      </c>
      <c r="Y28" s="234">
        <f t="shared" si="2"/>
        <v>0.15890000000000001</v>
      </c>
      <c r="Z28" s="234">
        <f t="shared" si="2"/>
        <v>0.15890000000000001</v>
      </c>
      <c r="AA28" s="234">
        <f t="shared" si="2"/>
        <v>0.15890000000000001</v>
      </c>
      <c r="AB28" s="234">
        <f t="shared" si="2"/>
        <v>0.15890000000000001</v>
      </c>
      <c r="AC28" s="234">
        <f t="shared" si="2"/>
        <v>0.15890000000000001</v>
      </c>
      <c r="AD28" s="234">
        <f t="shared" si="2"/>
        <v>0.15890000000000001</v>
      </c>
      <c r="AE28" s="234">
        <f t="shared" si="2"/>
        <v>0.15890000000000001</v>
      </c>
      <c r="AF28" s="234">
        <f t="shared" si="2"/>
        <v>0.15890000000000001</v>
      </c>
      <c r="AG28" s="234">
        <f t="shared" si="2"/>
        <v>0.15890000000000001</v>
      </c>
      <c r="AH28" s="234">
        <f t="shared" si="2"/>
        <v>0.15890000000000001</v>
      </c>
      <c r="AI28" s="234">
        <f t="shared" si="2"/>
        <v>0.15890000000000001</v>
      </c>
      <c r="AJ28" s="234">
        <f t="shared" si="2"/>
        <v>0.15890000000000001</v>
      </c>
      <c r="AK28" s="234"/>
      <c r="AL28" s="188"/>
    </row>
    <row r="29" spans="2:38" x14ac:dyDescent="0.3">
      <c r="B29" s="226"/>
      <c r="C29" s="226"/>
      <c r="D29" s="226"/>
      <c r="E29" s="226"/>
      <c r="F29" s="226"/>
      <c r="G29" s="226"/>
      <c r="H29" s="235"/>
      <c r="I29" s="235"/>
      <c r="J29" s="235"/>
      <c r="K29" s="235"/>
      <c r="L29" s="235"/>
      <c r="M29" s="198"/>
      <c r="N29" s="198"/>
      <c r="O29" s="198"/>
      <c r="P29" s="198"/>
      <c r="Q29" s="198"/>
      <c r="R29" s="198"/>
      <c r="S29" s="198"/>
      <c r="T29" s="198"/>
      <c r="U29" s="198"/>
      <c r="V29" s="198"/>
      <c r="W29" s="198"/>
      <c r="X29" s="198"/>
      <c r="Y29" s="198"/>
      <c r="Z29" s="198"/>
      <c r="AA29" s="198"/>
      <c r="AB29" s="198"/>
      <c r="AC29" s="198"/>
      <c r="AD29" s="198"/>
      <c r="AE29" s="198"/>
      <c r="AF29" s="198"/>
      <c r="AG29" s="198"/>
      <c r="AH29" s="198"/>
      <c r="AI29" s="198"/>
      <c r="AJ29" s="198"/>
      <c r="AK29" s="198"/>
      <c r="AL29" s="188"/>
    </row>
    <row r="30" spans="2:38" x14ac:dyDescent="0.3">
      <c r="B30" s="226" t="s">
        <v>145</v>
      </c>
      <c r="C30" s="198"/>
      <c r="D30" s="198"/>
      <c r="E30" s="226"/>
      <c r="F30" s="232" t="s">
        <v>117</v>
      </c>
      <c r="G30" s="229">
        <f t="shared" ref="G30:AJ30" si="3">G26*G28</f>
        <v>180669.30000000002</v>
      </c>
      <c r="H30" s="229">
        <f t="shared" si="3"/>
        <v>180669.30000000002</v>
      </c>
      <c r="I30" s="229">
        <f t="shared" si="3"/>
        <v>180669.30000000002</v>
      </c>
      <c r="J30" s="229">
        <f t="shared" si="3"/>
        <v>180669.30000000002</v>
      </c>
      <c r="K30" s="229">
        <f t="shared" si="3"/>
        <v>180669.30000000002</v>
      </c>
      <c r="L30" s="229">
        <f t="shared" si="3"/>
        <v>180669.30000000002</v>
      </c>
      <c r="M30" s="229">
        <f t="shared" si="3"/>
        <v>180669.30000000002</v>
      </c>
      <c r="N30" s="229">
        <f t="shared" si="3"/>
        <v>180669.30000000002</v>
      </c>
      <c r="O30" s="229">
        <f t="shared" si="3"/>
        <v>180669.30000000002</v>
      </c>
      <c r="P30" s="229">
        <f t="shared" si="3"/>
        <v>180669.30000000002</v>
      </c>
      <c r="Q30" s="229">
        <f t="shared" si="3"/>
        <v>180669.30000000002</v>
      </c>
      <c r="R30" s="229">
        <f t="shared" si="3"/>
        <v>180669.30000000002</v>
      </c>
      <c r="S30" s="229">
        <f t="shared" si="3"/>
        <v>180669.30000000002</v>
      </c>
      <c r="T30" s="229">
        <f t="shared" si="3"/>
        <v>180669.30000000002</v>
      </c>
      <c r="U30" s="229">
        <f t="shared" si="3"/>
        <v>180669.30000000002</v>
      </c>
      <c r="V30" s="229">
        <f t="shared" si="3"/>
        <v>180669.30000000002</v>
      </c>
      <c r="W30" s="229">
        <f t="shared" si="3"/>
        <v>180669.30000000002</v>
      </c>
      <c r="X30" s="229">
        <f t="shared" si="3"/>
        <v>180669.30000000002</v>
      </c>
      <c r="Y30" s="229">
        <f t="shared" si="3"/>
        <v>180669.30000000002</v>
      </c>
      <c r="Z30" s="229">
        <f t="shared" si="3"/>
        <v>180669.30000000002</v>
      </c>
      <c r="AA30" s="229">
        <f t="shared" si="3"/>
        <v>180669.30000000002</v>
      </c>
      <c r="AB30" s="229">
        <f t="shared" si="3"/>
        <v>180669.30000000002</v>
      </c>
      <c r="AC30" s="229">
        <f t="shared" si="3"/>
        <v>180669.30000000002</v>
      </c>
      <c r="AD30" s="229">
        <f t="shared" si="3"/>
        <v>180669.30000000002</v>
      </c>
      <c r="AE30" s="229">
        <f t="shared" si="3"/>
        <v>180669.30000000002</v>
      </c>
      <c r="AF30" s="229">
        <f t="shared" si="3"/>
        <v>180669.30000000002</v>
      </c>
      <c r="AG30" s="229">
        <f t="shared" si="3"/>
        <v>180669.30000000002</v>
      </c>
      <c r="AH30" s="229">
        <f t="shared" si="3"/>
        <v>180669.30000000002</v>
      </c>
      <c r="AI30" s="229">
        <f t="shared" si="3"/>
        <v>180669.30000000002</v>
      </c>
      <c r="AJ30" s="229">
        <f t="shared" si="3"/>
        <v>180669.30000000002</v>
      </c>
      <c r="AK30" s="229">
        <f>SUM(G30:AJ30)</f>
        <v>5420078.9999999972</v>
      </c>
      <c r="AL30" s="188"/>
    </row>
    <row r="31" spans="2:38" ht="15" thickBot="1" x14ac:dyDescent="0.35">
      <c r="B31" s="236"/>
      <c r="C31" s="236"/>
      <c r="D31" s="236"/>
      <c r="E31" s="236"/>
      <c r="F31" s="236"/>
      <c r="G31" s="236"/>
      <c r="H31" s="236"/>
      <c r="I31" s="236"/>
      <c r="J31" s="236"/>
      <c r="K31" s="236"/>
      <c r="L31" s="236"/>
      <c r="M31" s="236"/>
      <c r="N31" s="236"/>
      <c r="O31" s="236"/>
      <c r="P31" s="236"/>
      <c r="Q31" s="236"/>
      <c r="R31" s="236"/>
      <c r="S31" s="236"/>
      <c r="T31" s="236"/>
      <c r="U31" s="236"/>
      <c r="V31" s="236"/>
      <c r="W31" s="23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  <c r="AJ31" s="236"/>
      <c r="AK31" s="236"/>
      <c r="AL31" s="188"/>
    </row>
    <row r="32" spans="2:38" x14ac:dyDescent="0.3">
      <c r="B32" s="226"/>
      <c r="C32" s="226"/>
      <c r="D32" s="226"/>
      <c r="E32" s="237"/>
      <c r="F32" s="232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188"/>
    </row>
    <row r="33" spans="2:38" x14ac:dyDescent="0.3">
      <c r="B33" s="226" t="s">
        <v>146</v>
      </c>
      <c r="C33" s="226"/>
      <c r="D33" s="226"/>
      <c r="E33" s="226"/>
      <c r="F33" s="238"/>
      <c r="G33" s="239">
        <v>0</v>
      </c>
      <c r="H33" s="239">
        <f t="shared" ref="H33:AJ33" si="4">+$C$6</f>
        <v>5.0000000000000001E-3</v>
      </c>
      <c r="I33" s="239">
        <f t="shared" si="4"/>
        <v>5.0000000000000001E-3</v>
      </c>
      <c r="J33" s="239">
        <f t="shared" si="4"/>
        <v>5.0000000000000001E-3</v>
      </c>
      <c r="K33" s="239">
        <f t="shared" si="4"/>
        <v>5.0000000000000001E-3</v>
      </c>
      <c r="L33" s="239">
        <f t="shared" si="4"/>
        <v>5.0000000000000001E-3</v>
      </c>
      <c r="M33" s="239">
        <f t="shared" si="4"/>
        <v>5.0000000000000001E-3</v>
      </c>
      <c r="N33" s="239">
        <f t="shared" si="4"/>
        <v>5.0000000000000001E-3</v>
      </c>
      <c r="O33" s="239">
        <f t="shared" si="4"/>
        <v>5.0000000000000001E-3</v>
      </c>
      <c r="P33" s="239">
        <f t="shared" si="4"/>
        <v>5.0000000000000001E-3</v>
      </c>
      <c r="Q33" s="239">
        <f t="shared" si="4"/>
        <v>5.0000000000000001E-3</v>
      </c>
      <c r="R33" s="239">
        <f t="shared" si="4"/>
        <v>5.0000000000000001E-3</v>
      </c>
      <c r="S33" s="239">
        <f t="shared" si="4"/>
        <v>5.0000000000000001E-3</v>
      </c>
      <c r="T33" s="239">
        <f t="shared" si="4"/>
        <v>5.0000000000000001E-3</v>
      </c>
      <c r="U33" s="239">
        <f t="shared" si="4"/>
        <v>5.0000000000000001E-3</v>
      </c>
      <c r="V33" s="239">
        <f t="shared" si="4"/>
        <v>5.0000000000000001E-3</v>
      </c>
      <c r="W33" s="239">
        <f t="shared" si="4"/>
        <v>5.0000000000000001E-3</v>
      </c>
      <c r="X33" s="239">
        <f t="shared" si="4"/>
        <v>5.0000000000000001E-3</v>
      </c>
      <c r="Y33" s="239">
        <f t="shared" si="4"/>
        <v>5.0000000000000001E-3</v>
      </c>
      <c r="Z33" s="239">
        <f t="shared" si="4"/>
        <v>5.0000000000000001E-3</v>
      </c>
      <c r="AA33" s="239">
        <f t="shared" si="4"/>
        <v>5.0000000000000001E-3</v>
      </c>
      <c r="AB33" s="239">
        <f t="shared" si="4"/>
        <v>5.0000000000000001E-3</v>
      </c>
      <c r="AC33" s="239">
        <f t="shared" si="4"/>
        <v>5.0000000000000001E-3</v>
      </c>
      <c r="AD33" s="239">
        <f t="shared" si="4"/>
        <v>5.0000000000000001E-3</v>
      </c>
      <c r="AE33" s="239">
        <f t="shared" si="4"/>
        <v>5.0000000000000001E-3</v>
      </c>
      <c r="AF33" s="239">
        <f t="shared" si="4"/>
        <v>5.0000000000000001E-3</v>
      </c>
      <c r="AG33" s="239">
        <f t="shared" si="4"/>
        <v>5.0000000000000001E-3</v>
      </c>
      <c r="AH33" s="239">
        <f t="shared" si="4"/>
        <v>5.0000000000000001E-3</v>
      </c>
      <c r="AI33" s="239">
        <f t="shared" si="4"/>
        <v>5.0000000000000001E-3</v>
      </c>
      <c r="AJ33" s="239">
        <f t="shared" si="4"/>
        <v>5.0000000000000001E-3</v>
      </c>
      <c r="AK33" s="239"/>
      <c r="AL33" s="188"/>
    </row>
    <row r="34" spans="2:38" x14ac:dyDescent="0.3">
      <c r="B34" s="226" t="s">
        <v>147</v>
      </c>
      <c r="C34" s="226"/>
      <c r="D34" s="226"/>
      <c r="E34" s="198"/>
      <c r="F34" s="226"/>
      <c r="G34" s="234">
        <v>1</v>
      </c>
      <c r="H34" s="234">
        <f t="shared" ref="H34:AJ34" si="5">G34*(1+$C6)</f>
        <v>1.0049999999999999</v>
      </c>
      <c r="I34" s="234">
        <f t="shared" si="5"/>
        <v>1.0100249999999997</v>
      </c>
      <c r="J34" s="234">
        <f t="shared" si="5"/>
        <v>1.0150751249999996</v>
      </c>
      <c r="K34" s="234">
        <f t="shared" si="5"/>
        <v>1.0201505006249996</v>
      </c>
      <c r="L34" s="234">
        <f t="shared" si="5"/>
        <v>1.0252512531281244</v>
      </c>
      <c r="M34" s="234">
        <f t="shared" si="5"/>
        <v>1.0303775093937648</v>
      </c>
      <c r="N34" s="234">
        <f t="shared" si="5"/>
        <v>1.0355293969407335</v>
      </c>
      <c r="O34" s="234">
        <f t="shared" si="5"/>
        <v>1.0407070439254371</v>
      </c>
      <c r="P34" s="234">
        <f t="shared" si="5"/>
        <v>1.0459105791450642</v>
      </c>
      <c r="Q34" s="234">
        <f t="shared" si="5"/>
        <v>1.0511401320407894</v>
      </c>
      <c r="R34" s="234">
        <f t="shared" si="5"/>
        <v>1.0563958327009932</v>
      </c>
      <c r="S34" s="234">
        <f t="shared" si="5"/>
        <v>1.0616778118644981</v>
      </c>
      <c r="T34" s="234">
        <f t="shared" si="5"/>
        <v>1.0669862009238205</v>
      </c>
      <c r="U34" s="234">
        <f t="shared" si="5"/>
        <v>1.0723211319284394</v>
      </c>
      <c r="V34" s="234">
        <f t="shared" si="5"/>
        <v>1.0776827375880815</v>
      </c>
      <c r="W34" s="234">
        <f t="shared" si="5"/>
        <v>1.0830711512760218</v>
      </c>
      <c r="X34" s="234">
        <f t="shared" si="5"/>
        <v>1.0884865070324019</v>
      </c>
      <c r="Y34" s="234">
        <f t="shared" si="5"/>
        <v>1.0939289395675638</v>
      </c>
      <c r="Z34" s="234">
        <f t="shared" si="5"/>
        <v>1.0993985842654015</v>
      </c>
      <c r="AA34" s="234">
        <f t="shared" si="5"/>
        <v>1.1048955771867284</v>
      </c>
      <c r="AB34" s="234">
        <f t="shared" si="5"/>
        <v>1.1104200550726619</v>
      </c>
      <c r="AC34" s="234">
        <f t="shared" si="5"/>
        <v>1.1159721553480251</v>
      </c>
      <c r="AD34" s="234">
        <f t="shared" si="5"/>
        <v>1.1215520161247652</v>
      </c>
      <c r="AE34" s="234">
        <f t="shared" si="5"/>
        <v>1.1271597762053889</v>
      </c>
      <c r="AF34" s="234">
        <f t="shared" si="5"/>
        <v>1.1327955750864156</v>
      </c>
      <c r="AG34" s="234">
        <f t="shared" si="5"/>
        <v>1.1384595529618475</v>
      </c>
      <c r="AH34" s="234">
        <f t="shared" si="5"/>
        <v>1.1441518507266566</v>
      </c>
      <c r="AI34" s="234">
        <f t="shared" si="5"/>
        <v>1.1498726099802898</v>
      </c>
      <c r="AJ34" s="234">
        <f t="shared" si="5"/>
        <v>1.1556219730301911</v>
      </c>
      <c r="AK34" s="234"/>
      <c r="AL34" s="188"/>
    </row>
    <row r="35" spans="2:38" ht="15.6" x14ac:dyDescent="0.3">
      <c r="B35" s="222" t="s">
        <v>148</v>
      </c>
      <c r="C35" s="223"/>
      <c r="D35" s="223"/>
      <c r="E35" s="223"/>
      <c r="F35" s="224" t="s">
        <v>117</v>
      </c>
      <c r="G35" s="240">
        <f>G30</f>
        <v>180669.30000000002</v>
      </c>
      <c r="H35" s="240">
        <f t="shared" ref="H35:AJ35" si="6">H30</f>
        <v>180669.30000000002</v>
      </c>
      <c r="I35" s="240">
        <f t="shared" si="6"/>
        <v>180669.30000000002</v>
      </c>
      <c r="J35" s="240">
        <f t="shared" si="6"/>
        <v>180669.30000000002</v>
      </c>
      <c r="K35" s="240">
        <f t="shared" si="6"/>
        <v>180669.30000000002</v>
      </c>
      <c r="L35" s="240">
        <f t="shared" si="6"/>
        <v>180669.30000000002</v>
      </c>
      <c r="M35" s="240">
        <f t="shared" si="6"/>
        <v>180669.30000000002</v>
      </c>
      <c r="N35" s="240">
        <f t="shared" si="6"/>
        <v>180669.30000000002</v>
      </c>
      <c r="O35" s="240">
        <f t="shared" si="6"/>
        <v>180669.30000000002</v>
      </c>
      <c r="P35" s="240">
        <f t="shared" si="6"/>
        <v>180669.30000000002</v>
      </c>
      <c r="Q35" s="240">
        <f t="shared" si="6"/>
        <v>180669.30000000002</v>
      </c>
      <c r="R35" s="240">
        <f t="shared" si="6"/>
        <v>180669.30000000002</v>
      </c>
      <c r="S35" s="240">
        <f t="shared" si="6"/>
        <v>180669.30000000002</v>
      </c>
      <c r="T35" s="240">
        <f t="shared" si="6"/>
        <v>180669.30000000002</v>
      </c>
      <c r="U35" s="240">
        <f t="shared" si="6"/>
        <v>180669.30000000002</v>
      </c>
      <c r="V35" s="240">
        <f t="shared" si="6"/>
        <v>180669.30000000002</v>
      </c>
      <c r="W35" s="240">
        <f t="shared" si="6"/>
        <v>180669.30000000002</v>
      </c>
      <c r="X35" s="240">
        <f t="shared" si="6"/>
        <v>180669.30000000002</v>
      </c>
      <c r="Y35" s="240">
        <f t="shared" si="6"/>
        <v>180669.30000000002</v>
      </c>
      <c r="Z35" s="240">
        <f t="shared" si="6"/>
        <v>180669.30000000002</v>
      </c>
      <c r="AA35" s="240">
        <f t="shared" si="6"/>
        <v>180669.30000000002</v>
      </c>
      <c r="AB35" s="240">
        <f t="shared" si="6"/>
        <v>180669.30000000002</v>
      </c>
      <c r="AC35" s="240">
        <f t="shared" si="6"/>
        <v>180669.30000000002</v>
      </c>
      <c r="AD35" s="240">
        <f t="shared" si="6"/>
        <v>180669.30000000002</v>
      </c>
      <c r="AE35" s="240">
        <f t="shared" si="6"/>
        <v>180669.30000000002</v>
      </c>
      <c r="AF35" s="240">
        <f t="shared" si="6"/>
        <v>180669.30000000002</v>
      </c>
      <c r="AG35" s="240">
        <f t="shared" si="6"/>
        <v>180669.30000000002</v>
      </c>
      <c r="AH35" s="240">
        <f t="shared" si="6"/>
        <v>180669.30000000002</v>
      </c>
      <c r="AI35" s="240">
        <f t="shared" si="6"/>
        <v>180669.30000000002</v>
      </c>
      <c r="AJ35" s="240">
        <f t="shared" si="6"/>
        <v>180669.30000000002</v>
      </c>
      <c r="AK35" s="240">
        <f>SUM(G35:AJ35)</f>
        <v>5420078.9999999972</v>
      </c>
      <c r="AL35" s="225"/>
    </row>
    <row r="36" spans="2:38" x14ac:dyDescent="0.3">
      <c r="B36" s="226" t="s">
        <v>149</v>
      </c>
      <c r="C36" s="198"/>
      <c r="D36" s="241">
        <f>I12*G26</f>
        <v>17055</v>
      </c>
      <c r="E36" s="242"/>
      <c r="F36" s="232" t="s">
        <v>117</v>
      </c>
      <c r="G36" s="229">
        <f t="shared" ref="G36:AJ36" si="7">$D$36*G34</f>
        <v>17055</v>
      </c>
      <c r="H36" s="229">
        <f t="shared" si="7"/>
        <v>17140.274999999998</v>
      </c>
      <c r="I36" s="229">
        <f t="shared" si="7"/>
        <v>17225.976374999995</v>
      </c>
      <c r="J36" s="229">
        <f t="shared" si="7"/>
        <v>17312.106256874995</v>
      </c>
      <c r="K36" s="229">
        <f t="shared" si="7"/>
        <v>17398.666788159368</v>
      </c>
      <c r="L36" s="229">
        <f t="shared" si="7"/>
        <v>17485.660122100162</v>
      </c>
      <c r="M36" s="229">
        <f t="shared" si="7"/>
        <v>17573.088422710658</v>
      </c>
      <c r="N36" s="229">
        <f t="shared" si="7"/>
        <v>17660.953864824209</v>
      </c>
      <c r="O36" s="229">
        <f t="shared" si="7"/>
        <v>17749.258634148329</v>
      </c>
      <c r="P36" s="229">
        <f t="shared" si="7"/>
        <v>17838.004927319071</v>
      </c>
      <c r="Q36" s="229">
        <f t="shared" si="7"/>
        <v>17927.194951955662</v>
      </c>
      <c r="R36" s="229">
        <f t="shared" si="7"/>
        <v>18016.83092671544</v>
      </c>
      <c r="S36" s="229">
        <f t="shared" si="7"/>
        <v>18106.915081349016</v>
      </c>
      <c r="T36" s="229">
        <f t="shared" si="7"/>
        <v>18197.449656755758</v>
      </c>
      <c r="U36" s="229">
        <f t="shared" si="7"/>
        <v>18288.436905039533</v>
      </c>
      <c r="V36" s="229">
        <f t="shared" si="7"/>
        <v>18379.879089564729</v>
      </c>
      <c r="W36" s="229">
        <f t="shared" si="7"/>
        <v>18471.778485012554</v>
      </c>
      <c r="X36" s="229">
        <f t="shared" si="7"/>
        <v>18564.137377437615</v>
      </c>
      <c r="Y36" s="229">
        <f t="shared" si="7"/>
        <v>18656.958064324801</v>
      </c>
      <c r="Z36" s="229">
        <f t="shared" si="7"/>
        <v>18750.242854646422</v>
      </c>
      <c r="AA36" s="229">
        <f t="shared" si="7"/>
        <v>18843.994068919652</v>
      </c>
      <c r="AB36" s="229">
        <f t="shared" si="7"/>
        <v>18938.21403926425</v>
      </c>
      <c r="AC36" s="229">
        <f t="shared" si="7"/>
        <v>19032.905109460567</v>
      </c>
      <c r="AD36" s="229">
        <f t="shared" si="7"/>
        <v>19128.069635007869</v>
      </c>
      <c r="AE36" s="229">
        <f t="shared" si="7"/>
        <v>19223.709983182907</v>
      </c>
      <c r="AF36" s="229">
        <f t="shared" si="7"/>
        <v>19319.828533098818</v>
      </c>
      <c r="AG36" s="229">
        <f t="shared" si="7"/>
        <v>19416.427675764309</v>
      </c>
      <c r="AH36" s="229">
        <f t="shared" si="7"/>
        <v>19513.50981414313</v>
      </c>
      <c r="AI36" s="229">
        <f t="shared" si="7"/>
        <v>19611.077363213844</v>
      </c>
      <c r="AJ36" s="229">
        <f t="shared" si="7"/>
        <v>19709.132750029908</v>
      </c>
      <c r="AK36" s="229">
        <f>SUM(G36:AJ36)</f>
        <v>550535.68275602348</v>
      </c>
      <c r="AL36" s="188"/>
    </row>
    <row r="37" spans="2:38" x14ac:dyDescent="0.3">
      <c r="B37" s="226" t="s">
        <v>150</v>
      </c>
      <c r="C37" s="198"/>
      <c r="D37" s="241">
        <f>D36/2</f>
        <v>8527.5</v>
      </c>
      <c r="E37" s="243"/>
      <c r="F37" s="232" t="s">
        <v>117</v>
      </c>
      <c r="G37" s="229">
        <f t="shared" ref="G37:AJ37" si="8">$D$37*G34</f>
        <v>8527.5</v>
      </c>
      <c r="H37" s="229">
        <f t="shared" si="8"/>
        <v>8570.1374999999989</v>
      </c>
      <c r="I37" s="229">
        <f t="shared" si="8"/>
        <v>8612.9881874999974</v>
      </c>
      <c r="J37" s="229">
        <f t="shared" si="8"/>
        <v>8656.0531284374974</v>
      </c>
      <c r="K37" s="229">
        <f t="shared" si="8"/>
        <v>8699.3333940796838</v>
      </c>
      <c r="L37" s="229">
        <f t="shared" si="8"/>
        <v>8742.830061050081</v>
      </c>
      <c r="M37" s="229">
        <f t="shared" si="8"/>
        <v>8786.544211355329</v>
      </c>
      <c r="N37" s="229">
        <f t="shared" si="8"/>
        <v>8830.4769324121044</v>
      </c>
      <c r="O37" s="229">
        <f t="shared" si="8"/>
        <v>8874.6293170741646</v>
      </c>
      <c r="P37" s="229">
        <f t="shared" si="8"/>
        <v>8919.0024636595354</v>
      </c>
      <c r="Q37" s="229">
        <f t="shared" si="8"/>
        <v>8963.597475977831</v>
      </c>
      <c r="R37" s="229">
        <f t="shared" si="8"/>
        <v>9008.41546335772</v>
      </c>
      <c r="S37" s="229">
        <f t="shared" si="8"/>
        <v>9053.457540674508</v>
      </c>
      <c r="T37" s="229">
        <f t="shared" si="8"/>
        <v>9098.724828377879</v>
      </c>
      <c r="U37" s="229">
        <f t="shared" si="8"/>
        <v>9144.2184525197663</v>
      </c>
      <c r="V37" s="229">
        <f t="shared" si="8"/>
        <v>9189.9395447823645</v>
      </c>
      <c r="W37" s="229">
        <f t="shared" si="8"/>
        <v>9235.8892425062768</v>
      </c>
      <c r="X37" s="229">
        <f t="shared" si="8"/>
        <v>9282.0686887188076</v>
      </c>
      <c r="Y37" s="229">
        <f t="shared" si="8"/>
        <v>9328.4790321624005</v>
      </c>
      <c r="Z37" s="229">
        <f t="shared" si="8"/>
        <v>9375.1214273232108</v>
      </c>
      <c r="AA37" s="229">
        <f t="shared" si="8"/>
        <v>9421.997034459826</v>
      </c>
      <c r="AB37" s="229">
        <f t="shared" si="8"/>
        <v>9469.1070196321252</v>
      </c>
      <c r="AC37" s="229">
        <f t="shared" si="8"/>
        <v>9516.4525547302837</v>
      </c>
      <c r="AD37" s="229">
        <f t="shared" si="8"/>
        <v>9564.0348175039344</v>
      </c>
      <c r="AE37" s="229">
        <f t="shared" si="8"/>
        <v>9611.8549915914537</v>
      </c>
      <c r="AF37" s="229">
        <f t="shared" si="8"/>
        <v>9659.9142665494091</v>
      </c>
      <c r="AG37" s="229">
        <f t="shared" si="8"/>
        <v>9708.2138378821546</v>
      </c>
      <c r="AH37" s="229">
        <f t="shared" si="8"/>
        <v>9756.754907071565</v>
      </c>
      <c r="AI37" s="229">
        <f t="shared" si="8"/>
        <v>9805.5386816069222</v>
      </c>
      <c r="AJ37" s="229">
        <f t="shared" si="8"/>
        <v>9854.5663750149542</v>
      </c>
      <c r="AK37" s="229">
        <f>SUM(G37:AJ37)</f>
        <v>275267.84137801174</v>
      </c>
      <c r="AL37" s="188"/>
    </row>
    <row r="38" spans="2:38" x14ac:dyDescent="0.3">
      <c r="B38" s="226" t="s">
        <v>151</v>
      </c>
      <c r="C38" s="198"/>
      <c r="D38" s="241">
        <f>D36/2</f>
        <v>8527.5</v>
      </c>
      <c r="E38" s="243"/>
      <c r="F38" s="232" t="s">
        <v>117</v>
      </c>
      <c r="G38" s="229">
        <f t="shared" ref="G38:AJ38" si="9">$D$38*G34</f>
        <v>8527.5</v>
      </c>
      <c r="H38" s="229">
        <f t="shared" si="9"/>
        <v>8570.1374999999989</v>
      </c>
      <c r="I38" s="229">
        <f t="shared" si="9"/>
        <v>8612.9881874999974</v>
      </c>
      <c r="J38" s="229">
        <f t="shared" si="9"/>
        <v>8656.0531284374974</v>
      </c>
      <c r="K38" s="229">
        <f t="shared" si="9"/>
        <v>8699.3333940796838</v>
      </c>
      <c r="L38" s="229">
        <f t="shared" si="9"/>
        <v>8742.830061050081</v>
      </c>
      <c r="M38" s="229">
        <f t="shared" si="9"/>
        <v>8786.544211355329</v>
      </c>
      <c r="N38" s="229">
        <f t="shared" si="9"/>
        <v>8830.4769324121044</v>
      </c>
      <c r="O38" s="229">
        <f t="shared" si="9"/>
        <v>8874.6293170741646</v>
      </c>
      <c r="P38" s="229">
        <f t="shared" si="9"/>
        <v>8919.0024636595354</v>
      </c>
      <c r="Q38" s="229">
        <f t="shared" si="9"/>
        <v>8963.597475977831</v>
      </c>
      <c r="R38" s="229">
        <f t="shared" si="9"/>
        <v>9008.41546335772</v>
      </c>
      <c r="S38" s="229">
        <f t="shared" si="9"/>
        <v>9053.457540674508</v>
      </c>
      <c r="T38" s="229">
        <f t="shared" si="9"/>
        <v>9098.724828377879</v>
      </c>
      <c r="U38" s="229">
        <f t="shared" si="9"/>
        <v>9144.2184525197663</v>
      </c>
      <c r="V38" s="229">
        <f t="shared" si="9"/>
        <v>9189.9395447823645</v>
      </c>
      <c r="W38" s="229">
        <f t="shared" si="9"/>
        <v>9235.8892425062768</v>
      </c>
      <c r="X38" s="229">
        <f t="shared" si="9"/>
        <v>9282.0686887188076</v>
      </c>
      <c r="Y38" s="229">
        <f t="shared" si="9"/>
        <v>9328.4790321624005</v>
      </c>
      <c r="Z38" s="229">
        <f t="shared" si="9"/>
        <v>9375.1214273232108</v>
      </c>
      <c r="AA38" s="229">
        <f t="shared" si="9"/>
        <v>9421.997034459826</v>
      </c>
      <c r="AB38" s="229">
        <f t="shared" si="9"/>
        <v>9469.1070196321252</v>
      </c>
      <c r="AC38" s="229">
        <f t="shared" si="9"/>
        <v>9516.4525547302837</v>
      </c>
      <c r="AD38" s="229">
        <f t="shared" si="9"/>
        <v>9564.0348175039344</v>
      </c>
      <c r="AE38" s="229">
        <f t="shared" si="9"/>
        <v>9611.8549915914537</v>
      </c>
      <c r="AF38" s="229">
        <f t="shared" si="9"/>
        <v>9659.9142665494091</v>
      </c>
      <c r="AG38" s="229">
        <f t="shared" si="9"/>
        <v>9708.2138378821546</v>
      </c>
      <c r="AH38" s="229">
        <f t="shared" si="9"/>
        <v>9756.754907071565</v>
      </c>
      <c r="AI38" s="229">
        <f t="shared" si="9"/>
        <v>9805.5386816069222</v>
      </c>
      <c r="AJ38" s="229">
        <f t="shared" si="9"/>
        <v>9854.5663750149542</v>
      </c>
      <c r="AK38" s="229">
        <f>SUM(G38:AJ38)</f>
        <v>275267.84137801174</v>
      </c>
      <c r="AL38" s="188"/>
    </row>
    <row r="39" spans="2:38" x14ac:dyDescent="0.3">
      <c r="B39" s="226"/>
      <c r="C39" s="198"/>
      <c r="D39" s="241"/>
      <c r="E39" s="244"/>
      <c r="F39" s="232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188"/>
    </row>
    <row r="40" spans="2:38" ht="15.6" x14ac:dyDescent="0.3">
      <c r="B40" s="222" t="s">
        <v>152</v>
      </c>
      <c r="C40" s="223"/>
      <c r="D40" s="223"/>
      <c r="E40" s="223"/>
      <c r="F40" s="224" t="s">
        <v>117</v>
      </c>
      <c r="G40" s="240">
        <f t="shared" ref="G40:AJ40" si="10">SUM(G36:G39)</f>
        <v>34110</v>
      </c>
      <c r="H40" s="240">
        <f t="shared" si="10"/>
        <v>34280.549999999996</v>
      </c>
      <c r="I40" s="240">
        <f t="shared" si="10"/>
        <v>34451.952749999989</v>
      </c>
      <c r="J40" s="240">
        <f t="shared" si="10"/>
        <v>34624.21251374999</v>
      </c>
      <c r="K40" s="240">
        <f t="shared" si="10"/>
        <v>34797.333576318735</v>
      </c>
      <c r="L40" s="240">
        <f t="shared" si="10"/>
        <v>34971.320244200324</v>
      </c>
      <c r="M40" s="240">
        <f t="shared" si="10"/>
        <v>35146.176845421316</v>
      </c>
      <c r="N40" s="240">
        <f t="shared" si="10"/>
        <v>35321.907729648417</v>
      </c>
      <c r="O40" s="240">
        <f t="shared" si="10"/>
        <v>35498.517268296659</v>
      </c>
      <c r="P40" s="240">
        <f t="shared" si="10"/>
        <v>35676.009854638141</v>
      </c>
      <c r="Q40" s="240">
        <f t="shared" si="10"/>
        <v>35854.389903911324</v>
      </c>
      <c r="R40" s="240">
        <f t="shared" si="10"/>
        <v>36033.66185343088</v>
      </c>
      <c r="S40" s="240">
        <f t="shared" si="10"/>
        <v>36213.830162698032</v>
      </c>
      <c r="T40" s="240">
        <f t="shared" si="10"/>
        <v>36394.899313511516</v>
      </c>
      <c r="U40" s="240">
        <f t="shared" si="10"/>
        <v>36576.873810079065</v>
      </c>
      <c r="V40" s="240">
        <f t="shared" si="10"/>
        <v>36759.758179129458</v>
      </c>
      <c r="W40" s="240">
        <f t="shared" si="10"/>
        <v>36943.556970025107</v>
      </c>
      <c r="X40" s="240">
        <f t="shared" si="10"/>
        <v>37128.27475487523</v>
      </c>
      <c r="Y40" s="240">
        <f t="shared" si="10"/>
        <v>37313.916128649602</v>
      </c>
      <c r="Z40" s="240">
        <f t="shared" si="10"/>
        <v>37500.485709292843</v>
      </c>
      <c r="AA40" s="240">
        <f t="shared" si="10"/>
        <v>37687.988137839304</v>
      </c>
      <c r="AB40" s="240">
        <f t="shared" si="10"/>
        <v>37876.428078528501</v>
      </c>
      <c r="AC40" s="240">
        <f t="shared" si="10"/>
        <v>38065.810218921135</v>
      </c>
      <c r="AD40" s="240">
        <f t="shared" si="10"/>
        <v>38256.139270015738</v>
      </c>
      <c r="AE40" s="240">
        <f t="shared" si="10"/>
        <v>38447.419966365815</v>
      </c>
      <c r="AF40" s="240">
        <f t="shared" si="10"/>
        <v>38639.657066197637</v>
      </c>
      <c r="AG40" s="240">
        <f t="shared" si="10"/>
        <v>38832.855351528618</v>
      </c>
      <c r="AH40" s="240">
        <f t="shared" si="10"/>
        <v>39027.01962828626</v>
      </c>
      <c r="AI40" s="240">
        <f t="shared" si="10"/>
        <v>39222.154726427689</v>
      </c>
      <c r="AJ40" s="240">
        <f t="shared" si="10"/>
        <v>39418.265500059817</v>
      </c>
      <c r="AK40" s="240">
        <f>SUM(G40:AJ40)</f>
        <v>1101071.365512047</v>
      </c>
      <c r="AL40" s="225"/>
    </row>
    <row r="41" spans="2:38" x14ac:dyDescent="0.3">
      <c r="B41" s="188"/>
      <c r="C41" s="188"/>
      <c r="D41" s="188"/>
      <c r="E41" s="188"/>
      <c r="F41" s="188"/>
      <c r="G41" s="188"/>
      <c r="H41" s="188"/>
      <c r="I41" s="188"/>
      <c r="J41" s="188"/>
      <c r="K41" s="188"/>
      <c r="L41" s="188"/>
      <c r="M41" s="188"/>
      <c r="N41" s="188"/>
      <c r="O41" s="188"/>
      <c r="P41" s="188"/>
      <c r="Q41" s="188"/>
      <c r="R41" s="188"/>
      <c r="S41" s="188"/>
      <c r="T41" s="188"/>
      <c r="U41" s="188"/>
      <c r="V41" s="188"/>
      <c r="W41" s="188"/>
      <c r="X41" s="188"/>
      <c r="Y41" s="188"/>
      <c r="Z41" s="188"/>
      <c r="AA41" s="188"/>
      <c r="AB41" s="188"/>
      <c r="AC41" s="188"/>
      <c r="AD41" s="188"/>
      <c r="AE41" s="188"/>
      <c r="AF41" s="188"/>
      <c r="AG41" s="188"/>
      <c r="AH41" s="188"/>
      <c r="AI41" s="188"/>
      <c r="AJ41" s="188"/>
      <c r="AK41" s="188"/>
      <c r="AL41" s="188"/>
    </row>
    <row r="42" spans="2:38" ht="15.6" x14ac:dyDescent="0.3">
      <c r="B42" s="222" t="s">
        <v>153</v>
      </c>
      <c r="C42" s="223"/>
      <c r="D42" s="223"/>
      <c r="E42" s="223"/>
      <c r="F42" s="224" t="s">
        <v>117</v>
      </c>
      <c r="G42" s="240">
        <f t="shared" ref="G42:AJ42" si="11">G35-G40</f>
        <v>146559.30000000002</v>
      </c>
      <c r="H42" s="240">
        <f t="shared" si="11"/>
        <v>146388.75000000003</v>
      </c>
      <c r="I42" s="240">
        <f t="shared" si="11"/>
        <v>146217.34725000002</v>
      </c>
      <c r="J42" s="240">
        <f t="shared" si="11"/>
        <v>146045.08748625003</v>
      </c>
      <c r="K42" s="240">
        <f t="shared" si="11"/>
        <v>145871.9664236813</v>
      </c>
      <c r="L42" s="240">
        <f t="shared" si="11"/>
        <v>145697.97975579969</v>
      </c>
      <c r="M42" s="240">
        <f t="shared" si="11"/>
        <v>145523.1231545787</v>
      </c>
      <c r="N42" s="240">
        <f t="shared" si="11"/>
        <v>145347.39227035159</v>
      </c>
      <c r="O42" s="240">
        <f t="shared" si="11"/>
        <v>145170.78273170337</v>
      </c>
      <c r="P42" s="240">
        <f t="shared" si="11"/>
        <v>144993.29014536188</v>
      </c>
      <c r="Q42" s="240">
        <f t="shared" si="11"/>
        <v>144814.91009608869</v>
      </c>
      <c r="R42" s="240">
        <f t="shared" si="11"/>
        <v>144635.63814656914</v>
      </c>
      <c r="S42" s="240">
        <f t="shared" si="11"/>
        <v>144455.46983730199</v>
      </c>
      <c r="T42" s="240">
        <f t="shared" si="11"/>
        <v>144274.40068648849</v>
      </c>
      <c r="U42" s="240">
        <f t="shared" si="11"/>
        <v>144092.42618992095</v>
      </c>
      <c r="V42" s="240">
        <f t="shared" si="11"/>
        <v>143909.54182087057</v>
      </c>
      <c r="W42" s="240">
        <f t="shared" si="11"/>
        <v>143725.74302997492</v>
      </c>
      <c r="X42" s="240">
        <f t="shared" si="11"/>
        <v>143541.02524512479</v>
      </c>
      <c r="Y42" s="240">
        <f t="shared" si="11"/>
        <v>143355.38387135041</v>
      </c>
      <c r="Z42" s="240">
        <f t="shared" si="11"/>
        <v>143168.81429070717</v>
      </c>
      <c r="AA42" s="240">
        <f t="shared" si="11"/>
        <v>142981.31186216071</v>
      </c>
      <c r="AB42" s="240">
        <f t="shared" si="11"/>
        <v>142792.87192147152</v>
      </c>
      <c r="AC42" s="240">
        <f t="shared" si="11"/>
        <v>142603.48978107888</v>
      </c>
      <c r="AD42" s="240">
        <f t="shared" si="11"/>
        <v>142413.16072998429</v>
      </c>
      <c r="AE42" s="240">
        <f t="shared" si="11"/>
        <v>142221.8800336342</v>
      </c>
      <c r="AF42" s="240">
        <f t="shared" si="11"/>
        <v>142029.64293380239</v>
      </c>
      <c r="AG42" s="240">
        <f t="shared" si="11"/>
        <v>141836.4446484714</v>
      </c>
      <c r="AH42" s="240">
        <f t="shared" si="11"/>
        <v>141642.28037171374</v>
      </c>
      <c r="AI42" s="240">
        <f t="shared" si="11"/>
        <v>141447.14527357233</v>
      </c>
      <c r="AJ42" s="240">
        <f t="shared" si="11"/>
        <v>141251.0344999402</v>
      </c>
      <c r="AK42" s="240">
        <f>SUM(G42:AJ42)</f>
        <v>4319007.634487953</v>
      </c>
      <c r="AL42" s="225"/>
    </row>
    <row r="43" spans="2:38" x14ac:dyDescent="0.3">
      <c r="B43" s="188"/>
      <c r="C43" s="188"/>
      <c r="D43" s="188"/>
      <c r="E43" s="188"/>
      <c r="F43" s="188"/>
      <c r="G43" s="188"/>
      <c r="H43" s="188"/>
      <c r="I43" s="188"/>
      <c r="J43" s="188"/>
      <c r="K43" s="188"/>
      <c r="L43" s="188"/>
      <c r="M43" s="188"/>
      <c r="N43" s="188"/>
      <c r="O43" s="188"/>
      <c r="P43" s="188"/>
      <c r="Q43" s="188"/>
      <c r="R43" s="188"/>
      <c r="S43" s="188"/>
      <c r="T43" s="188"/>
      <c r="U43" s="188"/>
      <c r="V43" s="188"/>
      <c r="W43" s="188"/>
      <c r="X43" s="188"/>
      <c r="Y43" s="188"/>
      <c r="Z43" s="188"/>
      <c r="AA43" s="188"/>
      <c r="AB43" s="188"/>
      <c r="AC43" s="188"/>
      <c r="AD43" s="188"/>
      <c r="AE43" s="188"/>
      <c r="AF43" s="188"/>
      <c r="AG43" s="188"/>
      <c r="AH43" s="188"/>
      <c r="AI43" s="188"/>
      <c r="AJ43" s="188"/>
      <c r="AK43" s="188"/>
      <c r="AL43" s="188"/>
    </row>
    <row r="44" spans="2:38" x14ac:dyDescent="0.3">
      <c r="B44" s="226" t="s">
        <v>154</v>
      </c>
      <c r="C44" s="226"/>
      <c r="D44" s="226"/>
      <c r="E44" s="226"/>
      <c r="F44" s="232" t="s">
        <v>117</v>
      </c>
      <c r="G44" s="229">
        <f t="shared" ref="G44:AJ44" si="12">IF(G23=$E$15,$I$3/12*11,$I$3)</f>
        <v>0</v>
      </c>
      <c r="H44" s="229">
        <f t="shared" si="12"/>
        <v>0</v>
      </c>
      <c r="I44" s="229">
        <f t="shared" si="12"/>
        <v>0</v>
      </c>
      <c r="J44" s="229">
        <f t="shared" si="12"/>
        <v>0</v>
      </c>
      <c r="K44" s="229">
        <f t="shared" si="12"/>
        <v>0</v>
      </c>
      <c r="L44" s="229">
        <f t="shared" si="12"/>
        <v>0</v>
      </c>
      <c r="M44" s="229">
        <f t="shared" si="12"/>
        <v>0</v>
      </c>
      <c r="N44" s="229">
        <f t="shared" si="12"/>
        <v>0</v>
      </c>
      <c r="O44" s="229">
        <f t="shared" si="12"/>
        <v>0</v>
      </c>
      <c r="P44" s="229">
        <f t="shared" si="12"/>
        <v>0</v>
      </c>
      <c r="Q44" s="229">
        <f t="shared" si="12"/>
        <v>0</v>
      </c>
      <c r="R44" s="229">
        <f t="shared" si="12"/>
        <v>0</v>
      </c>
      <c r="S44" s="229">
        <f t="shared" si="12"/>
        <v>0</v>
      </c>
      <c r="T44" s="229">
        <f t="shared" si="12"/>
        <v>0</v>
      </c>
      <c r="U44" s="229">
        <f t="shared" si="12"/>
        <v>0</v>
      </c>
      <c r="V44" s="229">
        <f t="shared" si="12"/>
        <v>0</v>
      </c>
      <c r="W44" s="229">
        <f t="shared" si="12"/>
        <v>0</v>
      </c>
      <c r="X44" s="229">
        <f t="shared" si="12"/>
        <v>0</v>
      </c>
      <c r="Y44" s="229">
        <f t="shared" si="12"/>
        <v>0</v>
      </c>
      <c r="Z44" s="229">
        <f t="shared" si="12"/>
        <v>0</v>
      </c>
      <c r="AA44" s="229">
        <f t="shared" si="12"/>
        <v>0</v>
      </c>
      <c r="AB44" s="229">
        <f t="shared" si="12"/>
        <v>0</v>
      </c>
      <c r="AC44" s="229">
        <f t="shared" si="12"/>
        <v>0</v>
      </c>
      <c r="AD44" s="229">
        <f t="shared" si="12"/>
        <v>0</v>
      </c>
      <c r="AE44" s="229">
        <f t="shared" si="12"/>
        <v>0</v>
      </c>
      <c r="AF44" s="229">
        <f t="shared" si="12"/>
        <v>0</v>
      </c>
      <c r="AG44" s="229">
        <f t="shared" si="12"/>
        <v>0</v>
      </c>
      <c r="AH44" s="229">
        <f t="shared" si="12"/>
        <v>0</v>
      </c>
      <c r="AI44" s="229">
        <f t="shared" si="12"/>
        <v>0</v>
      </c>
      <c r="AJ44" s="229">
        <f t="shared" si="12"/>
        <v>0</v>
      </c>
      <c r="AK44" s="229">
        <v>0</v>
      </c>
      <c r="AL44" s="188"/>
    </row>
    <row r="45" spans="2:38" x14ac:dyDescent="0.3">
      <c r="B45" s="226" t="s">
        <v>155</v>
      </c>
      <c r="C45" s="226"/>
      <c r="D45" s="226"/>
      <c r="E45" s="226"/>
      <c r="F45" s="232" t="s">
        <v>117</v>
      </c>
      <c r="G45" s="229">
        <f>$C$10/$E$10</f>
        <v>41666.666666666664</v>
      </c>
      <c r="H45" s="229">
        <f t="shared" ref="H45:AJ45" si="13">$C$10/$E$10</f>
        <v>41666.666666666664</v>
      </c>
      <c r="I45" s="229">
        <f t="shared" si="13"/>
        <v>41666.666666666664</v>
      </c>
      <c r="J45" s="229">
        <f t="shared" si="13"/>
        <v>41666.666666666664</v>
      </c>
      <c r="K45" s="229">
        <f t="shared" si="13"/>
        <v>41666.666666666664</v>
      </c>
      <c r="L45" s="229">
        <f t="shared" si="13"/>
        <v>41666.666666666664</v>
      </c>
      <c r="M45" s="229">
        <f t="shared" si="13"/>
        <v>41666.666666666664</v>
      </c>
      <c r="N45" s="229">
        <f t="shared" si="13"/>
        <v>41666.666666666664</v>
      </c>
      <c r="O45" s="229">
        <f t="shared" si="13"/>
        <v>41666.666666666664</v>
      </c>
      <c r="P45" s="229">
        <f t="shared" si="13"/>
        <v>41666.666666666664</v>
      </c>
      <c r="Q45" s="229">
        <f t="shared" si="13"/>
        <v>41666.666666666664</v>
      </c>
      <c r="R45" s="229">
        <f t="shared" si="13"/>
        <v>41666.666666666664</v>
      </c>
      <c r="S45" s="229">
        <f t="shared" si="13"/>
        <v>41666.666666666664</v>
      </c>
      <c r="T45" s="229">
        <f t="shared" si="13"/>
        <v>41666.666666666664</v>
      </c>
      <c r="U45" s="229">
        <f t="shared" si="13"/>
        <v>41666.666666666664</v>
      </c>
      <c r="V45" s="229">
        <f t="shared" si="13"/>
        <v>41666.666666666664</v>
      </c>
      <c r="W45" s="229">
        <f t="shared" si="13"/>
        <v>41666.666666666664</v>
      </c>
      <c r="X45" s="229">
        <f t="shared" si="13"/>
        <v>41666.666666666664</v>
      </c>
      <c r="Y45" s="229">
        <f t="shared" si="13"/>
        <v>41666.666666666664</v>
      </c>
      <c r="Z45" s="229">
        <f t="shared" si="13"/>
        <v>41666.666666666664</v>
      </c>
      <c r="AA45" s="229">
        <f t="shared" si="13"/>
        <v>41666.666666666664</v>
      </c>
      <c r="AB45" s="229">
        <f t="shared" si="13"/>
        <v>41666.666666666664</v>
      </c>
      <c r="AC45" s="229">
        <f t="shared" si="13"/>
        <v>41666.666666666664</v>
      </c>
      <c r="AD45" s="229">
        <f t="shared" si="13"/>
        <v>41666.666666666664</v>
      </c>
      <c r="AE45" s="229">
        <f t="shared" si="13"/>
        <v>41666.666666666664</v>
      </c>
      <c r="AF45" s="229">
        <f t="shared" si="13"/>
        <v>41666.666666666664</v>
      </c>
      <c r="AG45" s="229">
        <f t="shared" si="13"/>
        <v>41666.666666666664</v>
      </c>
      <c r="AH45" s="229">
        <f t="shared" si="13"/>
        <v>41666.666666666664</v>
      </c>
      <c r="AI45" s="229">
        <f t="shared" si="13"/>
        <v>41666.666666666664</v>
      </c>
      <c r="AJ45" s="229">
        <f t="shared" si="13"/>
        <v>41666.666666666664</v>
      </c>
      <c r="AK45" s="229">
        <v>0</v>
      </c>
      <c r="AL45" s="188"/>
    </row>
    <row r="46" spans="2:38" x14ac:dyDescent="0.3">
      <c r="B46" s="226"/>
      <c r="C46" s="226"/>
      <c r="D46" s="226"/>
      <c r="E46" s="226"/>
      <c r="F46" s="232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188"/>
    </row>
    <row r="47" spans="2:38" x14ac:dyDescent="0.3">
      <c r="B47" s="188"/>
      <c r="C47" s="188"/>
      <c r="D47" s="188"/>
      <c r="E47" s="188"/>
      <c r="F47" s="188"/>
      <c r="G47" s="188"/>
      <c r="H47" s="188"/>
      <c r="I47" s="188"/>
      <c r="J47" s="188"/>
      <c r="K47" s="188"/>
      <c r="L47" s="188"/>
      <c r="M47" s="188"/>
      <c r="N47" s="188"/>
      <c r="O47" s="188"/>
      <c r="P47" s="188"/>
      <c r="Q47" s="188"/>
      <c r="R47" s="188"/>
      <c r="S47" s="188"/>
      <c r="T47" s="188"/>
      <c r="U47" s="188"/>
      <c r="V47" s="188"/>
      <c r="W47" s="188"/>
      <c r="X47" s="188"/>
      <c r="Y47" s="188"/>
      <c r="Z47" s="188"/>
      <c r="AA47" s="188"/>
      <c r="AB47" s="188"/>
      <c r="AC47" s="188"/>
      <c r="AD47" s="188"/>
      <c r="AE47" s="188"/>
      <c r="AF47" s="188"/>
      <c r="AG47" s="188"/>
      <c r="AH47" s="188"/>
      <c r="AI47" s="188"/>
      <c r="AJ47" s="188"/>
      <c r="AK47" s="188"/>
      <c r="AL47" s="188"/>
    </row>
    <row r="48" spans="2:38" ht="15.6" x14ac:dyDescent="0.3">
      <c r="B48" s="222" t="s">
        <v>156</v>
      </c>
      <c r="C48" s="223"/>
      <c r="D48" s="223"/>
      <c r="E48" s="223"/>
      <c r="F48" s="224" t="s">
        <v>117</v>
      </c>
      <c r="G48" s="317">
        <f>G42-G44-G45-G46</f>
        <v>104892.63333333336</v>
      </c>
      <c r="H48" s="317">
        <f t="shared" ref="H48:AJ48" si="14">H42-H44-H45-H46</f>
        <v>104722.08333333337</v>
      </c>
      <c r="I48" s="317">
        <f t="shared" si="14"/>
        <v>104550.68058333336</v>
      </c>
      <c r="J48" s="317">
        <f t="shared" si="14"/>
        <v>104378.42081958338</v>
      </c>
      <c r="K48" s="317">
        <f t="shared" si="14"/>
        <v>104205.29975701464</v>
      </c>
      <c r="L48" s="317">
        <f t="shared" si="14"/>
        <v>104031.31308913304</v>
      </c>
      <c r="M48" s="317">
        <f t="shared" si="14"/>
        <v>103856.45648791204</v>
      </c>
      <c r="N48" s="317">
        <f t="shared" si="14"/>
        <v>103680.72560368493</v>
      </c>
      <c r="O48" s="317">
        <f t="shared" si="14"/>
        <v>103504.11606503671</v>
      </c>
      <c r="P48" s="317">
        <f t="shared" si="14"/>
        <v>103326.62347869523</v>
      </c>
      <c r="Q48" s="317">
        <f t="shared" si="14"/>
        <v>103148.24342942203</v>
      </c>
      <c r="R48" s="317">
        <f t="shared" si="14"/>
        <v>102968.97147990248</v>
      </c>
      <c r="S48" s="317">
        <f t="shared" si="14"/>
        <v>102788.80317063534</v>
      </c>
      <c r="T48" s="317">
        <f t="shared" si="14"/>
        <v>102607.73401982183</v>
      </c>
      <c r="U48" s="317">
        <f t="shared" si="14"/>
        <v>102425.7595232543</v>
      </c>
      <c r="V48" s="317">
        <f t="shared" si="14"/>
        <v>102242.87515420391</v>
      </c>
      <c r="W48" s="317">
        <f t="shared" si="14"/>
        <v>102059.07636330827</v>
      </c>
      <c r="X48" s="317">
        <f t="shared" si="14"/>
        <v>101874.35857845814</v>
      </c>
      <c r="Y48" s="317">
        <f t="shared" si="14"/>
        <v>101688.71720468375</v>
      </c>
      <c r="Z48" s="317">
        <f t="shared" si="14"/>
        <v>101502.14762404052</v>
      </c>
      <c r="AA48" s="317">
        <f t="shared" si="14"/>
        <v>101314.64519549406</v>
      </c>
      <c r="AB48" s="317">
        <f t="shared" si="14"/>
        <v>101126.20525480487</v>
      </c>
      <c r="AC48" s="317">
        <f t="shared" si="14"/>
        <v>100936.82311441223</v>
      </c>
      <c r="AD48" s="317">
        <f t="shared" si="14"/>
        <v>100746.49406331763</v>
      </c>
      <c r="AE48" s="317">
        <f t="shared" si="14"/>
        <v>100555.21336696754</v>
      </c>
      <c r="AF48" s="317">
        <f t="shared" si="14"/>
        <v>100362.97626713573</v>
      </c>
      <c r="AG48" s="317">
        <f t="shared" si="14"/>
        <v>100169.77798180474</v>
      </c>
      <c r="AH48" s="317">
        <f t="shared" si="14"/>
        <v>99975.613705047086</v>
      </c>
      <c r="AI48" s="317">
        <f t="shared" si="14"/>
        <v>99780.478606905672</v>
      </c>
      <c r="AJ48" s="317">
        <f t="shared" si="14"/>
        <v>99584.367833273544</v>
      </c>
      <c r="AK48" s="317">
        <f>SUM(G48:AJ48)</f>
        <v>3069007.634487954</v>
      </c>
      <c r="AL48" s="225"/>
    </row>
    <row r="49" spans="2:38" x14ac:dyDescent="0.3">
      <c r="B49" s="188"/>
      <c r="C49" s="188"/>
      <c r="D49" s="188"/>
      <c r="E49" s="188"/>
      <c r="F49" s="188"/>
      <c r="G49" s="188"/>
      <c r="H49" s="188"/>
      <c r="I49" s="188"/>
      <c r="J49" s="188"/>
      <c r="K49" s="188"/>
      <c r="L49" s="188"/>
      <c r="M49" s="188"/>
      <c r="N49" s="188"/>
      <c r="O49" s="188"/>
      <c r="P49" s="188"/>
      <c r="Q49" s="188"/>
      <c r="R49" s="188"/>
      <c r="S49" s="188"/>
      <c r="T49" s="188"/>
      <c r="U49" s="188"/>
      <c r="V49" s="188"/>
      <c r="W49" s="188"/>
      <c r="X49" s="188"/>
      <c r="Y49" s="188"/>
      <c r="Z49" s="188"/>
      <c r="AA49" s="188"/>
      <c r="AB49" s="188"/>
      <c r="AC49" s="188"/>
      <c r="AD49" s="188"/>
      <c r="AE49" s="188"/>
      <c r="AF49" s="188"/>
      <c r="AG49" s="188"/>
      <c r="AH49" s="188"/>
      <c r="AI49" s="188"/>
      <c r="AJ49" s="188"/>
      <c r="AK49" s="188"/>
      <c r="AL49" s="188"/>
    </row>
    <row r="50" spans="2:38" x14ac:dyDescent="0.3">
      <c r="B50" s="226" t="s">
        <v>157</v>
      </c>
      <c r="C50" s="226"/>
      <c r="D50" s="226"/>
      <c r="E50" s="226"/>
      <c r="F50" s="228" t="s">
        <v>117</v>
      </c>
      <c r="G50" s="229">
        <f>IF(G48&gt;0,G48*$I$8,0)</f>
        <v>25174.232000000007</v>
      </c>
      <c r="H50" s="229">
        <f t="shared" ref="H50:AJ50" si="15">IF(H48&gt;0,H48*$I$8,0)</f>
        <v>25133.30000000001</v>
      </c>
      <c r="I50" s="229">
        <f t="shared" si="15"/>
        <v>25092.163340000006</v>
      </c>
      <c r="J50" s="229">
        <f t="shared" si="15"/>
        <v>25050.820996700011</v>
      </c>
      <c r="K50" s="229">
        <f t="shared" si="15"/>
        <v>25009.271941683513</v>
      </c>
      <c r="L50" s="229">
        <f t="shared" si="15"/>
        <v>24967.515141391927</v>
      </c>
      <c r="M50" s="229">
        <f t="shared" si="15"/>
        <v>24925.54955709889</v>
      </c>
      <c r="N50" s="229">
        <f t="shared" si="15"/>
        <v>24883.374144884383</v>
      </c>
      <c r="O50" s="229">
        <f t="shared" si="15"/>
        <v>24840.987855608808</v>
      </c>
      <c r="P50" s="229">
        <f t="shared" si="15"/>
        <v>24798.389634886855</v>
      </c>
      <c r="Q50" s="229">
        <f t="shared" si="15"/>
        <v>24755.578423061284</v>
      </c>
      <c r="R50" s="229">
        <f t="shared" si="15"/>
        <v>24712.553155176596</v>
      </c>
      <c r="S50" s="229">
        <f t="shared" si="15"/>
        <v>24669.312760952478</v>
      </c>
      <c r="T50" s="229">
        <f t="shared" si="15"/>
        <v>24625.856164757239</v>
      </c>
      <c r="U50" s="229">
        <f t="shared" si="15"/>
        <v>24582.182285581031</v>
      </c>
      <c r="V50" s="229">
        <f t="shared" si="15"/>
        <v>24538.290037008937</v>
      </c>
      <c r="W50" s="229">
        <f t="shared" si="15"/>
        <v>24494.178327193982</v>
      </c>
      <c r="X50" s="229">
        <f t="shared" si="15"/>
        <v>24449.846058829953</v>
      </c>
      <c r="Y50" s="229">
        <f t="shared" si="15"/>
        <v>24405.2921291241</v>
      </c>
      <c r="Z50" s="229">
        <f t="shared" si="15"/>
        <v>24360.515429769723</v>
      </c>
      <c r="AA50" s="229">
        <f t="shared" si="15"/>
        <v>24315.514846918573</v>
      </c>
      <c r="AB50" s="229">
        <f t="shared" si="15"/>
        <v>24270.289261153168</v>
      </c>
      <c r="AC50" s="229">
        <f t="shared" si="15"/>
        <v>24224.837547458934</v>
      </c>
      <c r="AD50" s="229">
        <f t="shared" si="15"/>
        <v>24179.15857519623</v>
      </c>
      <c r="AE50" s="229">
        <f t="shared" si="15"/>
        <v>24133.251208072208</v>
      </c>
      <c r="AF50" s="229">
        <f t="shared" si="15"/>
        <v>24087.114304112576</v>
      </c>
      <c r="AG50" s="229">
        <f t="shared" si="15"/>
        <v>24040.746715633137</v>
      </c>
      <c r="AH50" s="229">
        <f t="shared" si="15"/>
        <v>23994.147289211302</v>
      </c>
      <c r="AI50" s="229">
        <f t="shared" si="15"/>
        <v>23947.314865657361</v>
      </c>
      <c r="AJ50" s="229">
        <f t="shared" si="15"/>
        <v>23900.248279985648</v>
      </c>
      <c r="AK50" s="229">
        <f>SUM(G50:AJ50)</f>
        <v>736561.8322771088</v>
      </c>
      <c r="AL50" s="188"/>
    </row>
    <row r="51" spans="2:38" x14ac:dyDescent="0.3">
      <c r="B51" s="226" t="s">
        <v>158</v>
      </c>
      <c r="C51" s="226"/>
      <c r="D51" s="226"/>
      <c r="E51" s="226"/>
      <c r="F51" s="228" t="s">
        <v>117</v>
      </c>
      <c r="G51" s="229">
        <f>IF(G48&gt;0,G48*$I$9,0)</f>
        <v>4090.8127000000009</v>
      </c>
      <c r="H51" s="229">
        <f t="shared" ref="H51:AJ51" si="16">IF(H48&gt;0,H48*$I$9,0)</f>
        <v>4084.1612500000015</v>
      </c>
      <c r="I51" s="229">
        <f t="shared" si="16"/>
        <v>4077.476542750001</v>
      </c>
      <c r="J51" s="229">
        <f t="shared" si="16"/>
        <v>4070.7584119637518</v>
      </c>
      <c r="K51" s="229">
        <f t="shared" si="16"/>
        <v>4064.0066905235708</v>
      </c>
      <c r="L51" s="229">
        <f t="shared" si="16"/>
        <v>4057.2212104761884</v>
      </c>
      <c r="M51" s="229">
        <f t="shared" si="16"/>
        <v>4050.4018030285697</v>
      </c>
      <c r="N51" s="229">
        <f t="shared" si="16"/>
        <v>4043.548298543712</v>
      </c>
      <c r="O51" s="229">
        <f t="shared" si="16"/>
        <v>4036.6605265364315</v>
      </c>
      <c r="P51" s="229">
        <f t="shared" si="16"/>
        <v>4029.7383156691139</v>
      </c>
      <c r="Q51" s="229">
        <f t="shared" si="16"/>
        <v>4022.7814937474591</v>
      </c>
      <c r="R51" s="229">
        <f t="shared" si="16"/>
        <v>4015.7898877161965</v>
      </c>
      <c r="S51" s="229">
        <f t="shared" si="16"/>
        <v>4008.7633236547781</v>
      </c>
      <c r="T51" s="229">
        <f t="shared" si="16"/>
        <v>4001.7016267730514</v>
      </c>
      <c r="U51" s="229">
        <f t="shared" si="16"/>
        <v>3994.6046214069174</v>
      </c>
      <c r="V51" s="229">
        <f t="shared" si="16"/>
        <v>3987.4721310139525</v>
      </c>
      <c r="W51" s="229">
        <f t="shared" si="16"/>
        <v>3980.3039781690222</v>
      </c>
      <c r="X51" s="229">
        <f t="shared" si="16"/>
        <v>3973.0999845598672</v>
      </c>
      <c r="Y51" s="229">
        <f t="shared" si="16"/>
        <v>3965.8599709826663</v>
      </c>
      <c r="Z51" s="229">
        <f t="shared" si="16"/>
        <v>3958.5837573375802</v>
      </c>
      <c r="AA51" s="229">
        <f t="shared" si="16"/>
        <v>3951.2711626242681</v>
      </c>
      <c r="AB51" s="229">
        <f t="shared" si="16"/>
        <v>3943.9220049373898</v>
      </c>
      <c r="AC51" s="229">
        <f t="shared" si="16"/>
        <v>3936.5361014620767</v>
      </c>
      <c r="AD51" s="229">
        <f t="shared" si="16"/>
        <v>3929.1132684693875</v>
      </c>
      <c r="AE51" s="229">
        <f t="shared" si="16"/>
        <v>3921.6533213117341</v>
      </c>
      <c r="AF51" s="229">
        <f t="shared" si="16"/>
        <v>3914.1560744182934</v>
      </c>
      <c r="AG51" s="229">
        <f t="shared" si="16"/>
        <v>3906.6213412903849</v>
      </c>
      <c r="AH51" s="229">
        <f t="shared" si="16"/>
        <v>3899.0489344968364</v>
      </c>
      <c r="AI51" s="229">
        <f t="shared" si="16"/>
        <v>3891.4386656693214</v>
      </c>
      <c r="AJ51" s="229">
        <f t="shared" si="16"/>
        <v>3883.7903454976681</v>
      </c>
      <c r="AK51" s="229">
        <f>SUM(G51:AJ51)</f>
        <v>119691.29774503018</v>
      </c>
      <c r="AL51" s="188"/>
    </row>
    <row r="52" spans="2:38" ht="16.8" x14ac:dyDescent="0.4">
      <c r="B52" s="226" t="s">
        <v>130</v>
      </c>
      <c r="C52" s="226"/>
      <c r="D52" s="245"/>
      <c r="E52" s="246">
        <f>+C7/2.1*0.02*1.05*65*I10*0.05</f>
        <v>430.62500000000011</v>
      </c>
      <c r="F52" s="228" t="s">
        <v>117</v>
      </c>
      <c r="G52" s="229">
        <f t="shared" ref="G52:AJ52" si="17">$E$52</f>
        <v>430.62500000000011</v>
      </c>
      <c r="H52" s="229">
        <f t="shared" si="17"/>
        <v>430.62500000000011</v>
      </c>
      <c r="I52" s="229">
        <f t="shared" si="17"/>
        <v>430.62500000000011</v>
      </c>
      <c r="J52" s="229">
        <f t="shared" si="17"/>
        <v>430.62500000000011</v>
      </c>
      <c r="K52" s="229">
        <f t="shared" si="17"/>
        <v>430.62500000000011</v>
      </c>
      <c r="L52" s="229">
        <f t="shared" si="17"/>
        <v>430.62500000000011</v>
      </c>
      <c r="M52" s="229">
        <f t="shared" si="17"/>
        <v>430.62500000000011</v>
      </c>
      <c r="N52" s="229">
        <f t="shared" si="17"/>
        <v>430.62500000000011</v>
      </c>
      <c r="O52" s="229">
        <f t="shared" si="17"/>
        <v>430.62500000000011</v>
      </c>
      <c r="P52" s="229">
        <f t="shared" si="17"/>
        <v>430.62500000000011</v>
      </c>
      <c r="Q52" s="229">
        <f t="shared" si="17"/>
        <v>430.62500000000011</v>
      </c>
      <c r="R52" s="229">
        <f t="shared" si="17"/>
        <v>430.62500000000011</v>
      </c>
      <c r="S52" s="229">
        <f t="shared" si="17"/>
        <v>430.62500000000011</v>
      </c>
      <c r="T52" s="229">
        <f t="shared" si="17"/>
        <v>430.62500000000011</v>
      </c>
      <c r="U52" s="229">
        <f t="shared" si="17"/>
        <v>430.62500000000011</v>
      </c>
      <c r="V52" s="229">
        <f t="shared" si="17"/>
        <v>430.62500000000011</v>
      </c>
      <c r="W52" s="229">
        <f t="shared" si="17"/>
        <v>430.62500000000011</v>
      </c>
      <c r="X52" s="229">
        <f t="shared" si="17"/>
        <v>430.62500000000011</v>
      </c>
      <c r="Y52" s="229">
        <f t="shared" si="17"/>
        <v>430.62500000000011</v>
      </c>
      <c r="Z52" s="229">
        <f t="shared" si="17"/>
        <v>430.62500000000011</v>
      </c>
      <c r="AA52" s="229">
        <f t="shared" si="17"/>
        <v>430.62500000000011</v>
      </c>
      <c r="AB52" s="229">
        <f t="shared" si="17"/>
        <v>430.62500000000011</v>
      </c>
      <c r="AC52" s="229">
        <f t="shared" si="17"/>
        <v>430.62500000000011</v>
      </c>
      <c r="AD52" s="229">
        <f t="shared" si="17"/>
        <v>430.62500000000011</v>
      </c>
      <c r="AE52" s="229">
        <f t="shared" si="17"/>
        <v>430.62500000000011</v>
      </c>
      <c r="AF52" s="229">
        <f t="shared" si="17"/>
        <v>430.62500000000011</v>
      </c>
      <c r="AG52" s="229">
        <f t="shared" si="17"/>
        <v>430.62500000000011</v>
      </c>
      <c r="AH52" s="229">
        <f t="shared" si="17"/>
        <v>430.62500000000011</v>
      </c>
      <c r="AI52" s="229">
        <f t="shared" si="17"/>
        <v>430.62500000000011</v>
      </c>
      <c r="AJ52" s="229">
        <f t="shared" si="17"/>
        <v>430.62500000000011</v>
      </c>
      <c r="AK52" s="229">
        <f>SUM(G52:AJ52)</f>
        <v>12918.750000000002</v>
      </c>
      <c r="AL52" s="188"/>
    </row>
    <row r="53" spans="2:38" x14ac:dyDescent="0.3">
      <c r="B53" s="188"/>
      <c r="C53" s="188"/>
      <c r="D53" s="188"/>
      <c r="E53" s="188"/>
      <c r="F53" s="188"/>
      <c r="G53" s="188"/>
      <c r="H53" s="188"/>
      <c r="I53" s="188"/>
      <c r="J53" s="188"/>
      <c r="K53" s="188"/>
      <c r="L53" s="188"/>
      <c r="M53" s="188"/>
      <c r="N53" s="188"/>
      <c r="O53" s="188"/>
      <c r="P53" s="188"/>
      <c r="Q53" s="188"/>
      <c r="R53" s="188"/>
      <c r="S53" s="188"/>
      <c r="T53" s="188"/>
      <c r="U53" s="188"/>
      <c r="V53" s="188"/>
      <c r="W53" s="188"/>
      <c r="X53" s="188"/>
      <c r="Y53" s="188"/>
      <c r="Z53" s="188"/>
      <c r="AA53" s="188"/>
      <c r="AB53" s="188"/>
      <c r="AC53" s="188"/>
      <c r="AD53" s="188"/>
      <c r="AE53" s="188"/>
      <c r="AF53" s="188"/>
      <c r="AG53" s="188"/>
      <c r="AH53" s="188"/>
      <c r="AI53" s="188"/>
      <c r="AJ53" s="188"/>
      <c r="AK53" s="188"/>
      <c r="AL53" s="188"/>
    </row>
    <row r="54" spans="2:38" ht="15.6" x14ac:dyDescent="0.3">
      <c r="B54" s="222" t="s">
        <v>159</v>
      </c>
      <c r="C54" s="223"/>
      <c r="D54" s="223"/>
      <c r="E54" s="223"/>
      <c r="F54" s="247">
        <f>-C10</f>
        <v>-1250000</v>
      </c>
      <c r="G54" s="240">
        <f>G42-G50-G51-G52</f>
        <v>116863.63030000002</v>
      </c>
      <c r="H54" s="240">
        <f t="shared" ref="H54:AJ54" si="18">H42-H50-H51-H52</f>
        <v>116740.66375000001</v>
      </c>
      <c r="I54" s="240">
        <f t="shared" si="18"/>
        <v>116617.08236725003</v>
      </c>
      <c r="J54" s="240">
        <f t="shared" si="18"/>
        <v>116492.88307758627</v>
      </c>
      <c r="K54" s="240">
        <f t="shared" si="18"/>
        <v>116368.06279147421</v>
      </c>
      <c r="L54" s="240">
        <f t="shared" si="18"/>
        <v>116242.61840393158</v>
      </c>
      <c r="M54" s="240">
        <f t="shared" si="18"/>
        <v>116116.54679445125</v>
      </c>
      <c r="N54" s="240">
        <f t="shared" si="18"/>
        <v>115989.84482692349</v>
      </c>
      <c r="O54" s="240">
        <f t="shared" si="18"/>
        <v>115862.50934955812</v>
      </c>
      <c r="P54" s="240">
        <f t="shared" si="18"/>
        <v>115734.53719480592</v>
      </c>
      <c r="Q54" s="240">
        <f t="shared" si="18"/>
        <v>115605.92517927993</v>
      </c>
      <c r="R54" s="240">
        <f t="shared" si="18"/>
        <v>115476.67010367634</v>
      </c>
      <c r="S54" s="240">
        <f t="shared" si="18"/>
        <v>115346.76875269473</v>
      </c>
      <c r="T54" s="240">
        <f t="shared" si="18"/>
        <v>115216.2178949582</v>
      </c>
      <c r="U54" s="240">
        <f t="shared" si="18"/>
        <v>115085.014282933</v>
      </c>
      <c r="V54" s="240">
        <f t="shared" si="18"/>
        <v>114953.15465284768</v>
      </c>
      <c r="W54" s="240">
        <f t="shared" si="18"/>
        <v>114820.63572461193</v>
      </c>
      <c r="X54" s="240">
        <f t="shared" si="18"/>
        <v>114687.45420173497</v>
      </c>
      <c r="Y54" s="240">
        <f t="shared" si="18"/>
        <v>114553.60677124363</v>
      </c>
      <c r="Z54" s="240">
        <f t="shared" si="18"/>
        <v>114419.09010359987</v>
      </c>
      <c r="AA54" s="240">
        <f t="shared" si="18"/>
        <v>114283.90085261787</v>
      </c>
      <c r="AB54" s="240">
        <f t="shared" si="18"/>
        <v>114148.03565538097</v>
      </c>
      <c r="AC54" s="240">
        <f t="shared" si="18"/>
        <v>114011.49113215787</v>
      </c>
      <c r="AD54" s="240">
        <f t="shared" si="18"/>
        <v>113874.26388631867</v>
      </c>
      <c r="AE54" s="240">
        <f t="shared" si="18"/>
        <v>113736.35050425025</v>
      </c>
      <c r="AF54" s="240">
        <f t="shared" si="18"/>
        <v>113597.74755527152</v>
      </c>
      <c r="AG54" s="240">
        <f t="shared" si="18"/>
        <v>113458.45159154787</v>
      </c>
      <c r="AH54" s="240">
        <f t="shared" si="18"/>
        <v>113318.4591480056</v>
      </c>
      <c r="AI54" s="240">
        <f t="shared" si="18"/>
        <v>113177.76674224564</v>
      </c>
      <c r="AJ54" s="240">
        <f t="shared" si="18"/>
        <v>113036.37087445689</v>
      </c>
      <c r="AK54" s="240">
        <f>SUM(F54:AJ54)</f>
        <v>2199835.7544658147</v>
      </c>
      <c r="AL54" s="225"/>
    </row>
    <row r="55" spans="2:38" x14ac:dyDescent="0.3">
      <c r="B55" s="188"/>
      <c r="C55" s="188"/>
      <c r="D55" s="188"/>
      <c r="E55" s="188"/>
      <c r="F55" s="188"/>
      <c r="G55" s="21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188"/>
      <c r="W55" s="188"/>
      <c r="X55" s="188"/>
      <c r="Y55" s="188"/>
      <c r="Z55" s="188"/>
      <c r="AA55" s="188"/>
      <c r="AB55" s="188"/>
      <c r="AC55" s="188"/>
      <c r="AD55" s="188"/>
      <c r="AE55" s="188"/>
      <c r="AF55" s="188"/>
      <c r="AG55" s="188"/>
      <c r="AH55" s="188"/>
      <c r="AI55" s="188"/>
      <c r="AJ55" s="188"/>
      <c r="AK55" s="188"/>
      <c r="AL55" s="188"/>
    </row>
    <row r="56" spans="2:38" ht="15.6" x14ac:dyDescent="0.3">
      <c r="B56" s="222" t="s">
        <v>160</v>
      </c>
      <c r="C56" s="248">
        <f>+F54</f>
        <v>-1250000</v>
      </c>
      <c r="D56" s="249"/>
      <c r="E56" s="249"/>
      <c r="F56" s="250"/>
      <c r="G56" s="248">
        <f>F54+G54</f>
        <v>-1133136.3696999999</v>
      </c>
      <c r="H56" s="248">
        <f t="shared" ref="H56:AJ56" si="19">+G56+H54</f>
        <v>-1016395.7059499999</v>
      </c>
      <c r="I56" s="248">
        <f t="shared" si="19"/>
        <v>-899778.62358274986</v>
      </c>
      <c r="J56" s="248">
        <f t="shared" si="19"/>
        <v>-783285.74050516356</v>
      </c>
      <c r="K56" s="248">
        <f t="shared" si="19"/>
        <v>-666917.67771368939</v>
      </c>
      <c r="L56" s="248">
        <f t="shared" si="19"/>
        <v>-550675.05930975778</v>
      </c>
      <c r="M56" s="248">
        <f t="shared" si="19"/>
        <v>-434558.51251530653</v>
      </c>
      <c r="N56" s="248">
        <f t="shared" si="19"/>
        <v>-318568.66768838302</v>
      </c>
      <c r="O56" s="248">
        <f t="shared" si="19"/>
        <v>-202706.1583388249</v>
      </c>
      <c r="P56" s="248">
        <f t="shared" si="19"/>
        <v>-86971.62114401898</v>
      </c>
      <c r="Q56" s="248">
        <f t="shared" si="19"/>
        <v>28634.304035260953</v>
      </c>
      <c r="R56" s="248">
        <f t="shared" si="19"/>
        <v>144110.97413893731</v>
      </c>
      <c r="S56" s="248">
        <f t="shared" si="19"/>
        <v>259457.74289163202</v>
      </c>
      <c r="T56" s="248">
        <f t="shared" si="19"/>
        <v>374673.96078659024</v>
      </c>
      <c r="U56" s="248">
        <f t="shared" si="19"/>
        <v>489758.97506952321</v>
      </c>
      <c r="V56" s="248">
        <f t="shared" si="19"/>
        <v>604712.12972237088</v>
      </c>
      <c r="W56" s="248">
        <f t="shared" si="19"/>
        <v>719532.76544698281</v>
      </c>
      <c r="X56" s="248">
        <f t="shared" si="19"/>
        <v>834220.21964871779</v>
      </c>
      <c r="Y56" s="248">
        <f t="shared" si="19"/>
        <v>948773.82641996141</v>
      </c>
      <c r="Z56" s="248">
        <f t="shared" si="19"/>
        <v>1063192.9165235613</v>
      </c>
      <c r="AA56" s="248">
        <f t="shared" si="19"/>
        <v>1177476.8173761792</v>
      </c>
      <c r="AB56" s="248">
        <f t="shared" si="19"/>
        <v>1291624.8530315601</v>
      </c>
      <c r="AC56" s="248">
        <f t="shared" si="19"/>
        <v>1405636.3441637179</v>
      </c>
      <c r="AD56" s="248">
        <f t="shared" si="19"/>
        <v>1519510.6080500367</v>
      </c>
      <c r="AE56" s="248">
        <f t="shared" si="19"/>
        <v>1633246.958554287</v>
      </c>
      <c r="AF56" s="248">
        <f t="shared" si="19"/>
        <v>1746844.7061095585</v>
      </c>
      <c r="AG56" s="248">
        <f t="shared" si="19"/>
        <v>1860303.1577011063</v>
      </c>
      <c r="AH56" s="248">
        <f t="shared" si="19"/>
        <v>1973621.6168491119</v>
      </c>
      <c r="AI56" s="248">
        <f t="shared" si="19"/>
        <v>2086799.3835913576</v>
      </c>
      <c r="AJ56" s="248">
        <f t="shared" si="19"/>
        <v>2199835.7544658147</v>
      </c>
      <c r="AK56" s="188"/>
      <c r="AL56" s="188"/>
    </row>
    <row r="57" spans="2:38" x14ac:dyDescent="0.3">
      <c r="B57" s="188"/>
      <c r="C57" s="188"/>
      <c r="D57" s="188"/>
      <c r="E57" s="188"/>
      <c r="F57" s="188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188"/>
      <c r="W57" s="188"/>
      <c r="X57" s="188"/>
      <c r="Y57" s="188"/>
      <c r="Z57" s="188"/>
      <c r="AA57" s="188"/>
      <c r="AB57" s="188"/>
      <c r="AC57" s="188"/>
      <c r="AD57" s="188"/>
      <c r="AE57" s="188"/>
      <c r="AF57" s="188"/>
      <c r="AG57" s="188"/>
      <c r="AH57" s="188"/>
      <c r="AI57" s="188"/>
      <c r="AJ57" s="188"/>
      <c r="AK57" s="188"/>
      <c r="AL57" s="188"/>
    </row>
    <row r="58" spans="2:38" x14ac:dyDescent="0.3">
      <c r="B58" s="188"/>
      <c r="C58" s="188"/>
      <c r="D58" s="188"/>
      <c r="E58" s="188"/>
      <c r="F58" s="188"/>
      <c r="G58" s="189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188"/>
      <c r="W58" s="188"/>
      <c r="X58" s="188"/>
      <c r="Y58" s="188"/>
      <c r="Z58" s="188"/>
      <c r="AA58" s="188"/>
      <c r="AB58" s="188"/>
      <c r="AC58" s="188"/>
      <c r="AD58" s="188"/>
      <c r="AE58" s="188"/>
      <c r="AF58" s="188"/>
      <c r="AG58" s="188"/>
      <c r="AH58" s="188"/>
      <c r="AI58" s="188"/>
      <c r="AJ58" s="188"/>
      <c r="AK58" s="188"/>
      <c r="AL58" s="188"/>
    </row>
    <row r="59" spans="2:38" ht="15.6" x14ac:dyDescent="0.3">
      <c r="B59" s="222" t="s">
        <v>161</v>
      </c>
      <c r="C59" s="223"/>
      <c r="D59" s="223"/>
      <c r="E59" s="223"/>
      <c r="F59" s="223"/>
      <c r="G59" s="251">
        <f>AK54</f>
        <v>2199835.7544658147</v>
      </c>
      <c r="H59" s="252"/>
      <c r="I59" s="252"/>
      <c r="J59" s="252"/>
      <c r="K59" s="252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25"/>
    </row>
    <row r="60" spans="2:38" ht="15.6" x14ac:dyDescent="0.3">
      <c r="B60" s="188"/>
      <c r="C60" s="188"/>
      <c r="D60" s="188"/>
      <c r="E60" s="188"/>
      <c r="F60" s="188"/>
      <c r="G60" s="189"/>
      <c r="H60" s="252"/>
      <c r="I60" s="252"/>
      <c r="J60" s="252"/>
      <c r="K60" s="252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2"/>
      <c r="W60" s="252"/>
      <c r="X60" s="252"/>
      <c r="Y60" s="252"/>
      <c r="Z60" s="252"/>
      <c r="AA60" s="252"/>
      <c r="AB60" s="252"/>
      <c r="AC60" s="252"/>
      <c r="AD60" s="252"/>
      <c r="AE60" s="252"/>
      <c r="AF60" s="252"/>
      <c r="AG60" s="252"/>
      <c r="AH60" s="252"/>
      <c r="AI60" s="252"/>
      <c r="AJ60" s="252"/>
      <c r="AK60" s="252"/>
      <c r="AL60" s="188"/>
    </row>
    <row r="61" spans="2:38" ht="15.6" x14ac:dyDescent="0.3">
      <c r="B61" s="188"/>
      <c r="C61" s="188"/>
      <c r="D61" s="188"/>
      <c r="E61" s="188"/>
      <c r="F61" s="188"/>
      <c r="G61" s="189"/>
      <c r="H61" s="252"/>
      <c r="I61" s="252"/>
      <c r="J61" s="252"/>
      <c r="K61" s="252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2"/>
      <c r="W61" s="252"/>
      <c r="X61" s="252"/>
      <c r="Y61" s="252"/>
      <c r="Z61" s="252"/>
      <c r="AA61" s="252"/>
      <c r="AB61" s="252"/>
      <c r="AC61" s="252"/>
      <c r="AD61" s="252"/>
      <c r="AE61" s="252"/>
      <c r="AF61" s="252"/>
      <c r="AG61" s="252"/>
      <c r="AH61" s="252"/>
      <c r="AI61" s="252"/>
      <c r="AJ61" s="252"/>
      <c r="AK61" s="252"/>
      <c r="AL61" s="188"/>
    </row>
    <row r="62" spans="2:38" ht="15.6" x14ac:dyDescent="0.3">
      <c r="B62" s="222" t="s">
        <v>162</v>
      </c>
      <c r="C62" s="223"/>
      <c r="D62" s="223"/>
      <c r="E62" s="223"/>
      <c r="F62" s="223"/>
      <c r="G62" s="253">
        <f>G42/C8</f>
        <v>0.11724744000000001</v>
      </c>
      <c r="H62" s="225"/>
      <c r="I62" s="254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</row>
    <row r="63" spans="2:38" ht="15" thickBot="1" x14ac:dyDescent="0.35">
      <c r="B63" s="188"/>
      <c r="C63" s="188"/>
      <c r="D63" s="188"/>
      <c r="E63" s="188"/>
      <c r="F63" s="188"/>
      <c r="G63" s="189"/>
      <c r="H63" s="191"/>
      <c r="I63" s="191"/>
      <c r="J63" s="191"/>
      <c r="K63" s="191"/>
      <c r="L63" s="191"/>
      <c r="M63" s="191"/>
      <c r="N63" s="191"/>
      <c r="O63" s="191"/>
      <c r="P63" s="191"/>
      <c r="Q63" s="191"/>
      <c r="R63" s="191"/>
      <c r="S63" s="191"/>
      <c r="T63" s="191"/>
      <c r="U63" s="191"/>
      <c r="V63" s="188"/>
      <c r="W63" s="188"/>
      <c r="X63" s="188"/>
      <c r="Y63" s="188"/>
      <c r="Z63" s="188"/>
      <c r="AA63" s="188"/>
      <c r="AB63" s="188"/>
      <c r="AC63" s="188"/>
      <c r="AD63" s="188"/>
      <c r="AE63" s="188"/>
      <c r="AF63" s="188"/>
      <c r="AG63" s="188"/>
      <c r="AH63" s="188"/>
      <c r="AI63" s="188"/>
      <c r="AJ63" s="188"/>
      <c r="AK63" s="188"/>
      <c r="AL63" s="188"/>
    </row>
    <row r="64" spans="2:38" ht="16.2" thickBot="1" x14ac:dyDescent="0.35">
      <c r="B64" s="255" t="s">
        <v>163</v>
      </c>
      <c r="C64" s="256"/>
      <c r="D64" s="256"/>
      <c r="E64" s="256"/>
      <c r="F64" s="256"/>
      <c r="G64" s="257">
        <f>G54/C10</f>
        <v>9.349090424000002E-2</v>
      </c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</row>
    <row r="65" spans="2:38" x14ac:dyDescent="0.3">
      <c r="B65" s="188"/>
      <c r="C65" s="188"/>
      <c r="D65" s="188"/>
      <c r="E65" s="188"/>
      <c r="F65" s="188"/>
      <c r="G65" s="189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  <c r="S65" s="191"/>
      <c r="T65" s="191"/>
      <c r="U65" s="191"/>
      <c r="V65" s="188"/>
      <c r="W65" s="188"/>
      <c r="X65" s="188"/>
      <c r="Y65" s="188"/>
      <c r="Z65" s="188"/>
      <c r="AA65" s="188"/>
      <c r="AB65" s="188"/>
      <c r="AC65" s="188"/>
      <c r="AD65" s="188"/>
      <c r="AE65" s="188"/>
      <c r="AF65" s="188"/>
      <c r="AG65" s="188"/>
      <c r="AH65" s="188"/>
      <c r="AI65" s="188"/>
      <c r="AJ65" s="188"/>
      <c r="AK65" s="188"/>
      <c r="AL65" s="188"/>
    </row>
    <row r="66" spans="2:38" ht="15.6" x14ac:dyDescent="0.3">
      <c r="B66" s="258" t="s">
        <v>164</v>
      </c>
      <c r="C66" s="259"/>
      <c r="D66" s="259"/>
      <c r="E66" s="259"/>
      <c r="F66" s="259"/>
      <c r="G66" s="260">
        <f>COUNTIF(G56:AJ56,"&lt;0")+1</f>
        <v>11</v>
      </c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</row>
    <row r="67" spans="2:38" x14ac:dyDescent="0.3">
      <c r="B67" s="261"/>
      <c r="C67" s="262"/>
      <c r="D67" s="262"/>
      <c r="E67" s="262"/>
      <c r="F67" s="262"/>
      <c r="G67" s="263"/>
      <c r="H67" s="188"/>
      <c r="I67" s="188"/>
      <c r="J67" s="188"/>
      <c r="K67" s="188"/>
      <c r="L67" s="188"/>
      <c r="M67" s="188"/>
      <c r="N67" s="188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88"/>
      <c r="AA67" s="188"/>
      <c r="AB67" s="188"/>
      <c r="AC67" s="188"/>
      <c r="AD67" s="188"/>
      <c r="AE67" s="188"/>
      <c r="AF67" s="188"/>
      <c r="AG67" s="188"/>
      <c r="AH67" s="188"/>
      <c r="AI67" s="188"/>
      <c r="AJ67" s="188"/>
      <c r="AK67" s="188"/>
      <c r="AL67" s="188"/>
    </row>
    <row r="68" spans="2:38" x14ac:dyDescent="0.3">
      <c r="B68" s="219" t="s">
        <v>165</v>
      </c>
      <c r="C68" s="188"/>
      <c r="D68" s="188"/>
      <c r="E68" s="188"/>
      <c r="F68" s="188"/>
      <c r="G68" s="188"/>
      <c r="H68" s="188"/>
      <c r="I68" s="188"/>
      <c r="J68" s="188"/>
      <c r="K68" s="188"/>
      <c r="L68" s="188"/>
      <c r="M68" s="188"/>
      <c r="N68" s="188"/>
      <c r="O68" s="188"/>
      <c r="P68" s="188"/>
      <c r="Q68" s="188"/>
      <c r="R68" s="188"/>
      <c r="S68" s="188"/>
      <c r="T68" s="188"/>
      <c r="U68" s="188"/>
      <c r="V68" s="188"/>
      <c r="W68" s="188"/>
      <c r="X68" s="188"/>
      <c r="Y68" s="188"/>
      <c r="Z68" s="188"/>
      <c r="AA68" s="188"/>
      <c r="AB68" s="188"/>
      <c r="AC68" s="188"/>
      <c r="AD68" s="188"/>
      <c r="AE68" s="188"/>
      <c r="AF68" s="188"/>
      <c r="AG68" s="188"/>
      <c r="AH68" s="188"/>
      <c r="AI68" s="188"/>
      <c r="AJ68" s="188"/>
      <c r="AK68" s="188"/>
      <c r="AL68" s="188"/>
    </row>
    <row r="69" spans="2:38" x14ac:dyDescent="0.3">
      <c r="B69" s="219" t="s">
        <v>166</v>
      </c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  <c r="R69" s="188"/>
      <c r="S69" s="188"/>
      <c r="T69" s="188"/>
      <c r="U69" s="188"/>
      <c r="V69" s="188"/>
      <c r="W69" s="188"/>
      <c r="X69" s="188"/>
      <c r="Y69" s="188"/>
      <c r="Z69" s="188"/>
      <c r="AA69" s="188"/>
      <c r="AB69" s="188"/>
      <c r="AC69" s="188"/>
      <c r="AD69" s="188"/>
      <c r="AE69" s="188"/>
      <c r="AF69" s="188"/>
      <c r="AG69" s="188"/>
      <c r="AH69" s="188"/>
      <c r="AI69" s="188"/>
      <c r="AJ69" s="188"/>
      <c r="AK69" s="188"/>
      <c r="AL69" s="188"/>
    </row>
    <row r="70" spans="2:38" x14ac:dyDescent="0.3">
      <c r="B70" s="219" t="s">
        <v>167</v>
      </c>
      <c r="C70" s="188"/>
      <c r="D70" s="188"/>
      <c r="E70" s="188"/>
      <c r="F70" s="188"/>
      <c r="G70" s="188"/>
      <c r="H70" s="188"/>
      <c r="I70" s="188"/>
      <c r="J70" s="188"/>
      <c r="K70" s="188"/>
      <c r="L70" s="188"/>
      <c r="M70" s="188"/>
      <c r="N70" s="188"/>
      <c r="O70" s="188"/>
      <c r="P70" s="188"/>
      <c r="Q70" s="188"/>
      <c r="R70" s="188"/>
      <c r="S70" s="188"/>
      <c r="T70" s="188"/>
      <c r="U70" s="188"/>
      <c r="V70" s="188"/>
      <c r="W70" s="188"/>
      <c r="X70" s="188"/>
      <c r="Y70" s="188"/>
      <c r="Z70" s="188"/>
      <c r="AA70" s="188"/>
      <c r="AB70" s="188"/>
      <c r="AC70" s="188"/>
      <c r="AD70" s="188"/>
      <c r="AE70" s="188"/>
      <c r="AF70" s="188"/>
      <c r="AG70" s="188"/>
      <c r="AH70" s="188"/>
      <c r="AI70" s="188"/>
      <c r="AJ70" s="188"/>
      <c r="AK70" s="188"/>
      <c r="AL70" s="188"/>
    </row>
    <row r="71" spans="2:38" x14ac:dyDescent="0.3">
      <c r="B71" s="219" t="s">
        <v>168</v>
      </c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  <c r="R71" s="188"/>
      <c r="S71" s="188"/>
      <c r="T71" s="188"/>
      <c r="U71" s="188"/>
      <c r="V71" s="188"/>
      <c r="W71" s="188"/>
      <c r="X71" s="188"/>
      <c r="Y71" s="188"/>
      <c r="Z71" s="188"/>
      <c r="AA71" s="188"/>
      <c r="AB71" s="188"/>
      <c r="AC71" s="188"/>
      <c r="AD71" s="188"/>
      <c r="AE71" s="188"/>
      <c r="AF71" s="188"/>
      <c r="AG71" s="188"/>
      <c r="AH71" s="188"/>
      <c r="AI71" s="188"/>
      <c r="AJ71" s="188"/>
      <c r="AK71" s="188"/>
      <c r="AL71" s="188"/>
    </row>
    <row r="72" spans="2:38" x14ac:dyDescent="0.3">
      <c r="B72" s="264"/>
      <c r="C72" s="188"/>
      <c r="D72" s="188"/>
      <c r="E72" s="188"/>
      <c r="F72" s="188"/>
      <c r="G72" s="188"/>
      <c r="H72" s="188"/>
      <c r="I72" s="188"/>
      <c r="J72" s="188"/>
      <c r="K72" s="188"/>
      <c r="L72" s="188"/>
      <c r="M72" s="188"/>
      <c r="N72" s="188"/>
      <c r="O72" s="188"/>
      <c r="P72" s="188"/>
      <c r="Q72" s="188"/>
      <c r="R72" s="188"/>
      <c r="S72" s="188"/>
      <c r="T72" s="188"/>
      <c r="U72" s="188"/>
      <c r="V72" s="188"/>
      <c r="W72" s="188"/>
      <c r="X72" s="188"/>
      <c r="Y72" s="188"/>
      <c r="Z72" s="188"/>
      <c r="AA72" s="188"/>
      <c r="AB72" s="188"/>
      <c r="AC72" s="188"/>
      <c r="AD72" s="188"/>
      <c r="AE72" s="188"/>
      <c r="AF72" s="188"/>
      <c r="AG72" s="188"/>
      <c r="AH72" s="188"/>
      <c r="AI72" s="188"/>
      <c r="AJ72" s="188"/>
      <c r="AK72" s="188"/>
      <c r="AL72" s="188"/>
    </row>
  </sheetData>
  <dataValidations count="1">
    <dataValidation type="list" allowBlank="1" showInputMessage="1" showErrorMessage="1" sqref="C17:C21" xr:uid="{E5D27E24-0915-49C0-ACB3-8425CE55874A}">
      <formula1>"180,200"</formula1>
    </dataValidation>
  </dataValidations>
  <hyperlinks>
    <hyperlink ref="D11" r:id="rId1" xr:uid="{33ADB3E5-FBEE-4160-ACF7-CF7AAF5A8631}"/>
  </hyperlinks>
  <pageMargins left="0.7" right="0.7" top="0.75" bottom="0.75" header="0.3" footer="0.3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889E3-801B-4C4C-BC33-382B8F3081D9}">
  <dimension ref="B1:AL72"/>
  <sheetViews>
    <sheetView topLeftCell="A48" zoomScale="70" zoomScaleNormal="70" workbookViewId="0">
      <selection activeCell="C8" sqref="C8"/>
    </sheetView>
  </sheetViews>
  <sheetFormatPr defaultRowHeight="14.4" x14ac:dyDescent="0.3"/>
  <cols>
    <col min="2" max="7" width="20.77734375" customWidth="1"/>
    <col min="8" max="8" width="28.21875" customWidth="1"/>
    <col min="9" max="38" width="20.77734375" customWidth="1"/>
  </cols>
  <sheetData>
    <row r="1" spans="2:38" x14ac:dyDescent="0.3">
      <c r="B1" s="187"/>
      <c r="C1" s="188"/>
      <c r="D1" s="188"/>
      <c r="E1" s="188"/>
      <c r="F1" s="188"/>
      <c r="G1" s="189"/>
      <c r="H1" s="190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</row>
    <row r="2" spans="2:38" ht="15.6" x14ac:dyDescent="0.3">
      <c r="B2" s="192" t="s">
        <v>114</v>
      </c>
      <c r="C2" s="193">
        <v>79</v>
      </c>
      <c r="D2" s="194" t="s">
        <v>115</v>
      </c>
      <c r="E2" s="195"/>
      <c r="F2" s="195"/>
      <c r="G2" s="196"/>
      <c r="H2" s="195"/>
      <c r="I2" s="195"/>
      <c r="J2" s="195"/>
      <c r="K2" s="195"/>
      <c r="L2" s="191"/>
      <c r="M2" s="191"/>
      <c r="N2" s="191"/>
      <c r="O2" s="191"/>
      <c r="P2" s="191"/>
      <c r="Q2" s="191"/>
      <c r="R2" s="191"/>
      <c r="S2" s="191"/>
      <c r="T2" s="195"/>
      <c r="U2" s="195"/>
      <c r="V2" s="195"/>
      <c r="W2" s="195"/>
      <c r="X2" s="195"/>
      <c r="Y2" s="195"/>
      <c r="Z2" s="195"/>
      <c r="AA2" s="195"/>
      <c r="AB2" s="195"/>
      <c r="AC2" s="195"/>
      <c r="AD2" s="195"/>
      <c r="AE2" s="195"/>
      <c r="AF2" s="195"/>
      <c r="AG2" s="195"/>
      <c r="AH2" s="195"/>
      <c r="AI2" s="195"/>
      <c r="AJ2" s="195"/>
      <c r="AK2" s="195"/>
      <c r="AL2" s="195"/>
    </row>
    <row r="3" spans="2:38" ht="15.6" x14ac:dyDescent="0.3">
      <c r="B3" s="192"/>
      <c r="C3" s="197"/>
      <c r="D3" s="194"/>
      <c r="E3" s="188"/>
      <c r="F3" s="188"/>
      <c r="G3" s="188"/>
      <c r="H3" s="194" t="s">
        <v>116</v>
      </c>
      <c r="I3" s="197">
        <f>PMT(C13,C15/12,C8*(1-C9))</f>
        <v>0</v>
      </c>
      <c r="J3" s="198" t="s">
        <v>117</v>
      </c>
      <c r="K3" s="188"/>
      <c r="L3" s="191"/>
      <c r="M3" s="191"/>
      <c r="N3" s="191"/>
      <c r="O3" s="191"/>
      <c r="P3" s="191"/>
      <c r="Q3" s="191"/>
      <c r="R3" s="191"/>
      <c r="S3" s="191"/>
      <c r="T3" s="188"/>
      <c r="U3" s="188"/>
      <c r="V3" s="188"/>
      <c r="W3" s="188"/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  <c r="AL3" s="188"/>
    </row>
    <row r="4" spans="2:38" x14ac:dyDescent="0.3">
      <c r="B4" s="199"/>
      <c r="C4" s="200"/>
      <c r="D4" s="194"/>
      <c r="E4" s="188"/>
      <c r="F4" s="188"/>
      <c r="G4" s="188"/>
      <c r="H4" s="194" t="s">
        <v>118</v>
      </c>
      <c r="I4" s="201">
        <v>0</v>
      </c>
      <c r="J4" s="198"/>
      <c r="K4" s="188"/>
      <c r="L4" s="191"/>
      <c r="M4" s="191"/>
      <c r="N4" s="191"/>
      <c r="O4" s="191"/>
      <c r="P4" s="191"/>
      <c r="Q4" s="191"/>
      <c r="R4" s="191"/>
      <c r="S4" s="191"/>
      <c r="T4" s="188"/>
      <c r="U4" s="188"/>
      <c r="V4" s="188"/>
      <c r="W4" s="188"/>
      <c r="X4" s="188"/>
      <c r="Y4" s="188"/>
      <c r="Z4" s="188"/>
      <c r="AA4" s="188"/>
      <c r="AB4" s="188"/>
      <c r="AC4" s="188"/>
      <c r="AD4" s="188"/>
      <c r="AE4" s="188"/>
      <c r="AF4" s="188"/>
      <c r="AG4" s="188"/>
      <c r="AH4" s="188"/>
      <c r="AI4" s="188"/>
      <c r="AJ4" s="188"/>
      <c r="AK4" s="188"/>
      <c r="AL4" s="188"/>
    </row>
    <row r="5" spans="2:38" x14ac:dyDescent="0.3">
      <c r="B5" s="194" t="s">
        <v>119</v>
      </c>
      <c r="C5" s="202">
        <v>0</v>
      </c>
      <c r="D5" s="194"/>
      <c r="E5" s="188"/>
      <c r="F5" s="188"/>
      <c r="G5" s="188"/>
      <c r="H5" s="194" t="s">
        <v>120</v>
      </c>
      <c r="I5" s="201">
        <v>0</v>
      </c>
      <c r="J5" s="198" t="s">
        <v>121</v>
      </c>
      <c r="K5" s="188"/>
      <c r="L5" s="191"/>
      <c r="M5" s="191"/>
      <c r="N5" s="191"/>
      <c r="O5" s="191"/>
      <c r="P5" s="191"/>
      <c r="Q5" s="191"/>
      <c r="R5" s="191"/>
      <c r="S5" s="191"/>
      <c r="T5" s="188"/>
      <c r="U5" s="188"/>
      <c r="V5" s="188"/>
      <c r="W5" s="188"/>
      <c r="X5" s="188"/>
      <c r="Y5" s="188"/>
      <c r="Z5" s="188"/>
      <c r="AA5" s="188"/>
      <c r="AB5" s="188"/>
      <c r="AC5" s="188"/>
      <c r="AD5" s="188"/>
      <c r="AE5" s="188"/>
      <c r="AF5" s="188"/>
      <c r="AG5" s="188"/>
      <c r="AH5" s="188"/>
      <c r="AI5" s="188"/>
      <c r="AJ5" s="188"/>
      <c r="AK5" s="188"/>
      <c r="AL5" s="188"/>
    </row>
    <row r="6" spans="2:38" x14ac:dyDescent="0.3">
      <c r="B6" s="194" t="s">
        <v>122</v>
      </c>
      <c r="C6" s="203">
        <v>5.0000000000000001E-3</v>
      </c>
      <c r="D6" s="194"/>
      <c r="E6" s="188"/>
      <c r="F6" s="188"/>
      <c r="G6" s="188"/>
      <c r="H6" s="194"/>
      <c r="I6" s="204"/>
      <c r="J6" s="198"/>
      <c r="K6" s="188"/>
      <c r="L6" s="191"/>
      <c r="M6" s="191"/>
      <c r="N6" s="191"/>
      <c r="O6" s="191"/>
      <c r="P6" s="191"/>
      <c r="Q6" s="191"/>
      <c r="R6" s="191"/>
      <c r="S6" s="191"/>
      <c r="T6" s="188"/>
      <c r="U6" s="188"/>
      <c r="V6" s="188"/>
      <c r="W6" s="188"/>
      <c r="X6" s="188"/>
      <c r="Y6" s="188"/>
      <c r="Z6" s="188"/>
      <c r="AA6" s="188"/>
      <c r="AB6" s="188"/>
      <c r="AC6" s="188"/>
      <c r="AD6" s="188"/>
      <c r="AE6" s="188"/>
      <c r="AF6" s="188"/>
      <c r="AG6" s="188"/>
      <c r="AH6" s="188"/>
      <c r="AI6" s="188"/>
      <c r="AJ6" s="188"/>
      <c r="AK6" s="188"/>
      <c r="AL6" s="188"/>
    </row>
    <row r="7" spans="2:38" x14ac:dyDescent="0.3">
      <c r="B7" s="194" t="s">
        <v>123</v>
      </c>
      <c r="C7" s="197">
        <v>570000</v>
      </c>
      <c r="D7" s="194"/>
      <c r="E7" s="188"/>
      <c r="F7" s="188"/>
      <c r="G7" s="188"/>
      <c r="H7" s="194" t="s">
        <v>124</v>
      </c>
      <c r="I7" s="204">
        <v>0.159</v>
      </c>
      <c r="J7" s="198" t="s">
        <v>121</v>
      </c>
      <c r="K7" s="188"/>
      <c r="L7" s="191"/>
      <c r="M7" s="191"/>
      <c r="N7" s="191"/>
      <c r="O7" s="191"/>
      <c r="P7" s="191"/>
      <c r="Q7" s="191"/>
      <c r="R7" s="191"/>
      <c r="S7" s="191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8"/>
      <c r="AG7" s="188"/>
      <c r="AH7" s="188"/>
      <c r="AI7" s="188"/>
      <c r="AJ7" s="188"/>
      <c r="AK7" s="188"/>
      <c r="AL7" s="188"/>
    </row>
    <row r="8" spans="2:38" x14ac:dyDescent="0.3">
      <c r="B8" s="194" t="s">
        <v>125</v>
      </c>
      <c r="C8" s="197">
        <f>C7</f>
        <v>570000</v>
      </c>
      <c r="D8" s="194" t="s">
        <v>117</v>
      </c>
      <c r="E8" s="188"/>
      <c r="F8" s="188"/>
      <c r="G8" s="188"/>
      <c r="H8" s="194" t="s">
        <v>126</v>
      </c>
      <c r="I8" s="203">
        <v>0.24</v>
      </c>
      <c r="J8" s="198"/>
      <c r="K8" s="188"/>
      <c r="L8" s="191"/>
      <c r="M8" s="191"/>
      <c r="N8" s="191"/>
      <c r="O8" s="191"/>
      <c r="P8" s="191"/>
      <c r="Q8" s="191"/>
      <c r="R8" s="191"/>
      <c r="S8" s="191"/>
      <c r="T8" s="188"/>
      <c r="U8" s="188"/>
      <c r="V8" s="188"/>
      <c r="W8" s="188"/>
      <c r="X8" s="188"/>
      <c r="Y8" s="188"/>
      <c r="Z8" s="188"/>
      <c r="AA8" s="188"/>
      <c r="AB8" s="188"/>
      <c r="AC8" s="188"/>
      <c r="AD8" s="188"/>
      <c r="AE8" s="188"/>
      <c r="AF8" s="188"/>
      <c r="AG8" s="188"/>
      <c r="AH8" s="188"/>
      <c r="AI8" s="188"/>
      <c r="AJ8" s="188"/>
      <c r="AK8" s="188"/>
      <c r="AL8" s="188"/>
    </row>
    <row r="9" spans="2:38" x14ac:dyDescent="0.3">
      <c r="B9" s="194"/>
      <c r="C9" s="205">
        <v>1</v>
      </c>
      <c r="D9" s="194"/>
      <c r="E9" s="188"/>
      <c r="F9" s="188"/>
      <c r="G9" s="188"/>
      <c r="H9" s="194" t="s">
        <v>127</v>
      </c>
      <c r="I9" s="203">
        <v>3.9E-2</v>
      </c>
      <c r="J9" s="198"/>
      <c r="K9" s="188"/>
      <c r="L9" s="191"/>
      <c r="M9" s="191"/>
      <c r="N9" s="191"/>
      <c r="O9" s="191"/>
      <c r="P9" s="191"/>
      <c r="Q9" s="191"/>
      <c r="R9" s="191"/>
      <c r="S9" s="191"/>
      <c r="T9" s="188"/>
      <c r="U9" s="188"/>
      <c r="V9" s="188"/>
      <c r="W9" s="188"/>
      <c r="X9" s="188"/>
      <c r="Y9" s="188"/>
      <c r="Z9" s="188"/>
      <c r="AA9" s="188"/>
      <c r="AB9" s="188"/>
      <c r="AC9" s="188"/>
      <c r="AD9" s="188"/>
      <c r="AE9" s="188"/>
      <c r="AF9" s="188"/>
      <c r="AG9" s="188"/>
      <c r="AH9" s="188"/>
      <c r="AI9" s="188"/>
      <c r="AJ9" s="188"/>
      <c r="AK9" s="188"/>
      <c r="AL9" s="188"/>
    </row>
    <row r="10" spans="2:38" x14ac:dyDescent="0.3">
      <c r="B10" s="194" t="s">
        <v>128</v>
      </c>
      <c r="C10" s="197">
        <f>+C8*C9</f>
        <v>570000</v>
      </c>
      <c r="D10" s="194"/>
      <c r="E10" s="188">
        <v>30</v>
      </c>
      <c r="F10" s="188" t="s">
        <v>129</v>
      </c>
      <c r="G10" s="188"/>
      <c r="H10" s="194" t="s">
        <v>130</v>
      </c>
      <c r="I10" s="203">
        <v>1.06E-2</v>
      </c>
      <c r="J10" s="198"/>
      <c r="K10" s="188"/>
      <c r="L10" s="191"/>
      <c r="M10" s="191"/>
      <c r="N10" s="191"/>
      <c r="O10" s="191"/>
      <c r="P10" s="191"/>
      <c r="Q10" s="191"/>
      <c r="R10" s="191"/>
      <c r="S10" s="191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</row>
    <row r="11" spans="2:38" x14ac:dyDescent="0.3">
      <c r="B11" s="206" t="s">
        <v>131</v>
      </c>
      <c r="C11" s="207">
        <v>5.0000000000000001E-3</v>
      </c>
      <c r="D11" s="208" t="s">
        <v>132</v>
      </c>
      <c r="E11" s="209"/>
      <c r="G11" s="188"/>
      <c r="H11" s="210"/>
      <c r="I11" s="188"/>
      <c r="J11" s="188"/>
      <c r="K11" s="188"/>
      <c r="L11" s="191"/>
      <c r="M11" s="191"/>
      <c r="N11" s="191"/>
      <c r="O11" s="191"/>
      <c r="P11" s="191"/>
      <c r="Q11" s="191"/>
      <c r="R11" s="191"/>
      <c r="S11" s="191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</row>
    <row r="12" spans="2:38" x14ac:dyDescent="0.3">
      <c r="B12" s="206" t="s">
        <v>133</v>
      </c>
      <c r="C12" s="207">
        <v>0.02</v>
      </c>
      <c r="D12" s="206"/>
      <c r="E12" s="211"/>
      <c r="F12" s="188"/>
      <c r="G12" s="212"/>
      <c r="H12" s="210" t="s">
        <v>169</v>
      </c>
      <c r="I12" s="187">
        <f>0.015</f>
        <v>1.4999999999999999E-2</v>
      </c>
      <c r="J12" s="188"/>
      <c r="K12" s="188"/>
      <c r="L12" s="191"/>
      <c r="M12" s="191"/>
      <c r="N12" s="191"/>
      <c r="O12" s="191"/>
      <c r="P12" s="191"/>
      <c r="Q12" s="191"/>
      <c r="R12" s="191"/>
      <c r="S12" s="191"/>
      <c r="T12" s="188"/>
      <c r="U12" s="188"/>
      <c r="V12" s="188"/>
      <c r="W12" s="188"/>
      <c r="X12" s="188"/>
      <c r="Y12" s="188"/>
      <c r="Z12" s="188"/>
      <c r="AA12" s="188"/>
      <c r="AB12" s="188"/>
      <c r="AC12" s="188"/>
      <c r="AD12" s="188"/>
      <c r="AE12" s="188"/>
      <c r="AF12" s="188"/>
      <c r="AG12" s="188"/>
      <c r="AH12" s="188"/>
      <c r="AI12" s="188"/>
      <c r="AJ12" s="188"/>
      <c r="AK12" s="188"/>
      <c r="AL12" s="188"/>
    </row>
    <row r="13" spans="2:38" x14ac:dyDescent="0.3">
      <c r="B13" s="206" t="s">
        <v>134</v>
      </c>
      <c r="C13" s="207">
        <f>C11+C12</f>
        <v>2.5000000000000001E-2</v>
      </c>
      <c r="D13" s="206"/>
      <c r="E13" s="211"/>
      <c r="F13" s="188"/>
      <c r="G13" s="188"/>
      <c r="H13" s="188"/>
      <c r="I13" s="213"/>
      <c r="J13" s="188"/>
      <c r="K13" s="188"/>
      <c r="L13" s="191"/>
      <c r="M13" s="191"/>
      <c r="N13" s="191"/>
      <c r="O13" s="191"/>
      <c r="P13" s="191"/>
      <c r="Q13" s="191"/>
      <c r="R13" s="191"/>
      <c r="S13" s="191"/>
      <c r="T13" s="188"/>
      <c r="U13" s="188"/>
      <c r="V13" s="188"/>
      <c r="W13" s="188"/>
      <c r="X13" s="188"/>
      <c r="Y13" s="188"/>
      <c r="Z13" s="188"/>
      <c r="AA13" s="188"/>
      <c r="AB13" s="188"/>
      <c r="AC13" s="188"/>
      <c r="AD13" s="188"/>
      <c r="AE13" s="188"/>
      <c r="AF13" s="188"/>
      <c r="AG13" s="188"/>
      <c r="AH13" s="188"/>
      <c r="AI13" s="188"/>
      <c r="AJ13" s="188"/>
      <c r="AK13" s="188"/>
      <c r="AL13" s="188"/>
    </row>
    <row r="14" spans="2:38" x14ac:dyDescent="0.3">
      <c r="B14" s="206" t="s">
        <v>135</v>
      </c>
      <c r="C14" s="207">
        <v>5.5E-2</v>
      </c>
      <c r="D14" s="206"/>
      <c r="E14" s="211"/>
      <c r="F14" s="188"/>
      <c r="G14" s="214"/>
      <c r="H14" s="188"/>
      <c r="I14" s="188"/>
      <c r="J14" s="188"/>
      <c r="K14" s="188"/>
      <c r="L14" s="188"/>
      <c r="M14" s="188"/>
      <c r="N14" s="188"/>
      <c r="O14" s="188"/>
      <c r="P14" s="188"/>
      <c r="Q14" s="188"/>
      <c r="R14" s="188"/>
      <c r="S14" s="188"/>
      <c r="T14" s="188"/>
      <c r="U14" s="188"/>
      <c r="V14" s="188"/>
      <c r="W14" s="188"/>
      <c r="X14" s="188"/>
      <c r="Y14" s="188"/>
      <c r="Z14" s="188"/>
      <c r="AA14" s="188"/>
      <c r="AB14" s="188"/>
      <c r="AC14" s="188"/>
      <c r="AD14" s="188"/>
      <c r="AE14" s="188"/>
      <c r="AF14" s="188"/>
      <c r="AG14" s="188"/>
      <c r="AH14" s="188"/>
      <c r="AI14" s="188"/>
      <c r="AJ14" s="188"/>
      <c r="AK14" s="188"/>
      <c r="AL14" s="188"/>
    </row>
    <row r="15" spans="2:38" x14ac:dyDescent="0.3">
      <c r="B15" s="206" t="s">
        <v>136</v>
      </c>
      <c r="C15" s="206">
        <f>12*E15</f>
        <v>180</v>
      </c>
      <c r="D15" s="206" t="s">
        <v>137</v>
      </c>
      <c r="E15" s="211">
        <v>15</v>
      </c>
      <c r="F15" s="188" t="s">
        <v>129</v>
      </c>
      <c r="G15" s="188"/>
      <c r="H15" s="188"/>
      <c r="I15" s="214"/>
      <c r="J15" s="188"/>
      <c r="K15" s="215"/>
      <c r="L15" s="188"/>
      <c r="M15" s="188"/>
      <c r="N15" s="188"/>
      <c r="O15" s="188"/>
      <c r="P15" s="188"/>
      <c r="Q15" s="188"/>
      <c r="R15" s="188"/>
      <c r="S15" s="188"/>
      <c r="T15" s="188"/>
      <c r="U15" s="188"/>
      <c r="V15" s="188"/>
      <c r="W15" s="188"/>
      <c r="X15" s="188"/>
      <c r="Y15" s="188"/>
      <c r="Z15" s="188"/>
      <c r="AA15" s="188"/>
      <c r="AB15" s="188"/>
      <c r="AC15" s="188"/>
      <c r="AD15" s="188"/>
      <c r="AE15" s="188"/>
      <c r="AF15" s="188"/>
      <c r="AG15" s="188"/>
      <c r="AH15" s="188"/>
      <c r="AI15" s="188"/>
      <c r="AJ15" s="188"/>
      <c r="AK15" s="188"/>
      <c r="AL15" s="188"/>
    </row>
    <row r="16" spans="2:38" x14ac:dyDescent="0.3">
      <c r="B16" s="206" t="s">
        <v>138</v>
      </c>
      <c r="C16" s="206">
        <f>+C15+36*0</f>
        <v>180</v>
      </c>
      <c r="D16" s="206" t="s">
        <v>137</v>
      </c>
      <c r="E16" s="216"/>
      <c r="F16" s="188"/>
      <c r="G16" s="188"/>
      <c r="H16" s="188"/>
      <c r="I16" s="188"/>
      <c r="J16" s="188"/>
      <c r="K16" s="188"/>
      <c r="L16" s="188"/>
      <c r="M16" s="188"/>
      <c r="N16" s="188"/>
      <c r="O16" s="188"/>
      <c r="P16" s="188"/>
      <c r="Q16" s="188"/>
      <c r="R16" s="188"/>
      <c r="S16" s="188"/>
      <c r="T16" s="188"/>
      <c r="U16" s="188"/>
      <c r="V16" s="188"/>
      <c r="W16" s="188"/>
      <c r="X16" s="188"/>
      <c r="Y16" s="188"/>
      <c r="Z16" s="188"/>
      <c r="AA16" s="188"/>
      <c r="AB16" s="188"/>
      <c r="AC16" s="188"/>
      <c r="AD16" s="188"/>
      <c r="AE16" s="188"/>
      <c r="AF16" s="188"/>
      <c r="AG16" s="188"/>
      <c r="AH16" s="188"/>
      <c r="AI16" s="188"/>
      <c r="AJ16" s="188"/>
      <c r="AK16" s="188"/>
      <c r="AL16" s="188"/>
    </row>
    <row r="17" spans="2:38" x14ac:dyDescent="0.3">
      <c r="B17" s="216"/>
      <c r="C17" s="217"/>
      <c r="D17" s="216"/>
      <c r="E17" s="216"/>
      <c r="F17" s="188"/>
      <c r="G17" s="188"/>
      <c r="H17" s="188"/>
      <c r="I17" s="188"/>
      <c r="J17" s="188"/>
      <c r="K17" s="188"/>
      <c r="L17" s="188"/>
      <c r="M17" s="188"/>
      <c r="N17" s="188"/>
      <c r="O17" s="188"/>
      <c r="P17" s="188"/>
      <c r="Q17" s="188"/>
      <c r="R17" s="188"/>
      <c r="S17" s="188"/>
      <c r="T17" s="188"/>
      <c r="U17" s="188"/>
      <c r="V17" s="188"/>
      <c r="W17" s="188"/>
      <c r="X17" s="188"/>
      <c r="Y17" s="188"/>
      <c r="Z17" s="188"/>
      <c r="AA17" s="188"/>
      <c r="AB17" s="188"/>
      <c r="AC17" s="188"/>
      <c r="AD17" s="188"/>
      <c r="AE17" s="188"/>
      <c r="AF17" s="188"/>
      <c r="AG17" s="188"/>
      <c r="AH17" s="188"/>
      <c r="AI17" s="188"/>
      <c r="AJ17" s="188"/>
      <c r="AK17" s="188"/>
      <c r="AL17" s="188"/>
    </row>
    <row r="18" spans="2:38" ht="17.399999999999999" x14ac:dyDescent="0.35">
      <c r="B18" s="218" t="s">
        <v>139</v>
      </c>
      <c r="C18" s="187"/>
      <c r="D18" s="188"/>
      <c r="E18" s="188"/>
      <c r="F18" s="188"/>
      <c r="G18" s="188"/>
      <c r="H18" s="188"/>
      <c r="I18" s="188"/>
      <c r="J18" s="188"/>
      <c r="K18" s="188"/>
      <c r="L18" s="188"/>
      <c r="M18" s="188"/>
      <c r="N18" s="188"/>
      <c r="O18" s="188"/>
      <c r="P18" s="188"/>
      <c r="Q18" s="188"/>
      <c r="R18" s="188"/>
      <c r="S18" s="188"/>
      <c r="T18" s="188"/>
      <c r="U18" s="188"/>
      <c r="V18" s="188"/>
      <c r="W18" s="188"/>
      <c r="X18" s="188"/>
      <c r="Y18" s="188"/>
      <c r="Z18" s="188"/>
      <c r="AA18" s="188"/>
      <c r="AB18" s="188"/>
      <c r="AC18" s="188"/>
      <c r="AD18" s="188"/>
      <c r="AE18" s="188"/>
      <c r="AF18" s="188"/>
      <c r="AG18" s="188"/>
      <c r="AH18" s="188"/>
      <c r="AI18" s="188"/>
      <c r="AJ18" s="188"/>
      <c r="AK18" s="188"/>
      <c r="AL18" s="188"/>
    </row>
    <row r="19" spans="2:38" ht="17.399999999999999" x14ac:dyDescent="0.35">
      <c r="B19" s="218"/>
      <c r="C19" s="187"/>
      <c r="D19" s="219"/>
      <c r="E19" s="219"/>
      <c r="F19" s="188"/>
      <c r="G19" s="188"/>
      <c r="H19" s="188"/>
      <c r="I19" s="188"/>
      <c r="J19" s="188"/>
      <c r="K19" s="188"/>
      <c r="L19" s="188"/>
      <c r="M19" s="188"/>
      <c r="N19" s="188"/>
      <c r="O19" s="188"/>
      <c r="P19" s="188"/>
      <c r="Q19" s="188"/>
      <c r="R19" s="188"/>
      <c r="S19" s="188"/>
      <c r="T19" s="188"/>
      <c r="U19" s="188"/>
      <c r="V19" s="188"/>
      <c r="W19" s="188"/>
      <c r="X19" s="188"/>
      <c r="Y19" s="188"/>
      <c r="Z19" s="188"/>
      <c r="AA19" s="188"/>
      <c r="AB19" s="188"/>
      <c r="AC19" s="188"/>
      <c r="AD19" s="188"/>
      <c r="AE19" s="188"/>
      <c r="AF19" s="188"/>
      <c r="AG19" s="188"/>
      <c r="AH19" s="188"/>
      <c r="AI19" s="188"/>
      <c r="AJ19" s="188"/>
      <c r="AK19" s="188"/>
      <c r="AL19" s="188"/>
    </row>
    <row r="20" spans="2:38" ht="17.399999999999999" x14ac:dyDescent="0.35">
      <c r="B20" s="218"/>
      <c r="C20" s="187"/>
      <c r="D20" s="219"/>
      <c r="E20" s="219"/>
      <c r="F20" s="188"/>
      <c r="G20" s="188"/>
      <c r="H20" s="188"/>
      <c r="I20" s="188"/>
      <c r="J20" s="188"/>
      <c r="K20" s="188"/>
      <c r="L20" s="188"/>
      <c r="M20" s="188"/>
      <c r="N20" s="188"/>
      <c r="O20" s="188"/>
      <c r="P20" s="188"/>
      <c r="Q20" s="188"/>
      <c r="R20" s="188"/>
      <c r="S20" s="188"/>
      <c r="T20" s="188"/>
      <c r="U20" s="188"/>
      <c r="V20" s="188"/>
      <c r="W20" s="188"/>
      <c r="X20" s="188"/>
      <c r="Y20" s="188"/>
      <c r="Z20" s="188"/>
      <c r="AA20" s="188"/>
      <c r="AB20" s="188"/>
      <c r="AC20" s="188"/>
      <c r="AD20" s="188"/>
      <c r="AE20" s="188"/>
      <c r="AF20" s="188"/>
      <c r="AG20" s="188"/>
      <c r="AH20" s="188"/>
      <c r="AI20" s="188"/>
      <c r="AJ20" s="188"/>
      <c r="AK20" s="188"/>
      <c r="AL20" s="188"/>
    </row>
    <row r="21" spans="2:38" x14ac:dyDescent="0.3">
      <c r="B21" s="220"/>
      <c r="C21" s="187"/>
      <c r="D21" s="219"/>
      <c r="E21" s="219"/>
      <c r="F21" s="188"/>
      <c r="G21" s="188"/>
      <c r="H21" s="188"/>
      <c r="I21" s="188"/>
      <c r="J21" s="188"/>
      <c r="K21" s="188"/>
      <c r="L21" s="188"/>
      <c r="M21" s="188"/>
      <c r="N21" s="188"/>
      <c r="O21" s="188"/>
      <c r="P21" s="188"/>
      <c r="Q21" s="188"/>
      <c r="R21" s="188"/>
      <c r="S21" s="188"/>
      <c r="T21" s="188"/>
      <c r="U21" s="188"/>
      <c r="V21" s="188"/>
      <c r="W21" s="188"/>
      <c r="X21" s="188"/>
      <c r="Y21" s="188"/>
      <c r="Z21" s="188"/>
      <c r="AA21" s="188"/>
      <c r="AB21" s="188"/>
      <c r="AC21" s="188"/>
      <c r="AD21" s="188"/>
      <c r="AE21" s="188"/>
      <c r="AF21" s="188"/>
      <c r="AG21" s="188"/>
      <c r="AH21" s="188"/>
      <c r="AI21" s="188"/>
      <c r="AJ21" s="188"/>
      <c r="AK21" s="188"/>
      <c r="AL21" s="188"/>
    </row>
    <row r="22" spans="2:38" x14ac:dyDescent="0.3">
      <c r="B22" s="219"/>
      <c r="C22" s="188"/>
      <c r="D22" s="188"/>
      <c r="E22" s="188"/>
      <c r="F22" s="188"/>
      <c r="G22" s="188"/>
      <c r="H22" s="188"/>
      <c r="I22" s="188"/>
      <c r="J22" s="188"/>
      <c r="K22" s="188"/>
      <c r="L22" s="188"/>
      <c r="M22" s="188"/>
      <c r="N22" s="188"/>
      <c r="O22" s="188"/>
      <c r="P22" s="188"/>
      <c r="Q22" s="188"/>
      <c r="R22" s="188"/>
      <c r="S22" s="188"/>
      <c r="T22" s="188"/>
      <c r="U22" s="188"/>
      <c r="V22" s="188"/>
      <c r="W22" s="188"/>
      <c r="X22" s="188"/>
      <c r="Y22" s="188"/>
      <c r="Z22" s="188"/>
      <c r="AA22" s="188"/>
      <c r="AB22" s="188"/>
      <c r="AC22" s="188"/>
      <c r="AD22" s="188"/>
      <c r="AE22" s="188"/>
      <c r="AF22" s="188"/>
      <c r="AG22" s="188"/>
      <c r="AH22" s="188"/>
      <c r="AI22" s="188"/>
      <c r="AJ22" s="188"/>
      <c r="AK22" s="188"/>
      <c r="AL22" s="188"/>
    </row>
    <row r="23" spans="2:38" x14ac:dyDescent="0.3">
      <c r="B23" s="188"/>
      <c r="C23" s="188"/>
      <c r="D23" s="188"/>
      <c r="E23" s="188"/>
      <c r="F23" s="221">
        <v>0</v>
      </c>
      <c r="G23" s="221">
        <v>1</v>
      </c>
      <c r="H23" s="221">
        <v>2</v>
      </c>
      <c r="I23" s="221">
        <v>3</v>
      </c>
      <c r="J23" s="221">
        <v>4</v>
      </c>
      <c r="K23" s="221">
        <v>5</v>
      </c>
      <c r="L23" s="221">
        <v>6</v>
      </c>
      <c r="M23" s="221">
        <v>7</v>
      </c>
      <c r="N23" s="221">
        <v>8</v>
      </c>
      <c r="O23" s="221">
        <v>9</v>
      </c>
      <c r="P23" s="221">
        <v>10</v>
      </c>
      <c r="Q23" s="221">
        <v>11</v>
      </c>
      <c r="R23" s="221">
        <v>12</v>
      </c>
      <c r="S23" s="221">
        <v>13</v>
      </c>
      <c r="T23" s="221">
        <v>14</v>
      </c>
      <c r="U23" s="221">
        <v>15</v>
      </c>
      <c r="V23" s="221">
        <v>16</v>
      </c>
      <c r="W23" s="221">
        <v>17</v>
      </c>
      <c r="X23" s="221">
        <v>18</v>
      </c>
      <c r="Y23" s="221">
        <v>19</v>
      </c>
      <c r="Z23" s="221">
        <v>20</v>
      </c>
      <c r="AA23" s="221">
        <v>21</v>
      </c>
      <c r="AB23" s="221">
        <v>22</v>
      </c>
      <c r="AC23" s="221">
        <v>23</v>
      </c>
      <c r="AD23" s="221">
        <v>24</v>
      </c>
      <c r="AE23" s="221">
        <v>25</v>
      </c>
      <c r="AF23" s="221">
        <v>26</v>
      </c>
      <c r="AG23" s="221">
        <v>27</v>
      </c>
      <c r="AH23" s="221">
        <v>28</v>
      </c>
      <c r="AI23" s="221">
        <v>29</v>
      </c>
      <c r="AJ23" s="221">
        <v>30</v>
      </c>
      <c r="AK23" s="221"/>
      <c r="AL23" s="188"/>
    </row>
    <row r="24" spans="2:38" ht="15.6" x14ac:dyDescent="0.3">
      <c r="B24" s="222" t="s">
        <v>140</v>
      </c>
      <c r="C24" s="223"/>
      <c r="D24" s="223"/>
      <c r="E24" s="223"/>
      <c r="F24" s="224">
        <v>2025</v>
      </c>
      <c r="G24" s="224">
        <f>+F24+1</f>
        <v>2026</v>
      </c>
      <c r="H24" s="224">
        <f t="shared" ref="H24:AJ24" si="0">+G24+1</f>
        <v>2027</v>
      </c>
      <c r="I24" s="224">
        <f t="shared" si="0"/>
        <v>2028</v>
      </c>
      <c r="J24" s="224">
        <f t="shared" si="0"/>
        <v>2029</v>
      </c>
      <c r="K24" s="224">
        <f t="shared" si="0"/>
        <v>2030</v>
      </c>
      <c r="L24" s="224">
        <f t="shared" si="0"/>
        <v>2031</v>
      </c>
      <c r="M24" s="224">
        <f t="shared" si="0"/>
        <v>2032</v>
      </c>
      <c r="N24" s="224">
        <f t="shared" si="0"/>
        <v>2033</v>
      </c>
      <c r="O24" s="224">
        <f t="shared" si="0"/>
        <v>2034</v>
      </c>
      <c r="P24" s="224">
        <f t="shared" si="0"/>
        <v>2035</v>
      </c>
      <c r="Q24" s="224">
        <f t="shared" si="0"/>
        <v>2036</v>
      </c>
      <c r="R24" s="224">
        <f t="shared" si="0"/>
        <v>2037</v>
      </c>
      <c r="S24" s="224">
        <f t="shared" si="0"/>
        <v>2038</v>
      </c>
      <c r="T24" s="224">
        <f t="shared" si="0"/>
        <v>2039</v>
      </c>
      <c r="U24" s="224">
        <f t="shared" si="0"/>
        <v>2040</v>
      </c>
      <c r="V24" s="224">
        <f t="shared" si="0"/>
        <v>2041</v>
      </c>
      <c r="W24" s="224">
        <f t="shared" si="0"/>
        <v>2042</v>
      </c>
      <c r="X24" s="224">
        <f t="shared" si="0"/>
        <v>2043</v>
      </c>
      <c r="Y24" s="224">
        <f t="shared" si="0"/>
        <v>2044</v>
      </c>
      <c r="Z24" s="224">
        <f t="shared" si="0"/>
        <v>2045</v>
      </c>
      <c r="AA24" s="224">
        <f t="shared" si="0"/>
        <v>2046</v>
      </c>
      <c r="AB24" s="224">
        <f t="shared" si="0"/>
        <v>2047</v>
      </c>
      <c r="AC24" s="224">
        <f t="shared" si="0"/>
        <v>2048</v>
      </c>
      <c r="AD24" s="224">
        <f t="shared" si="0"/>
        <v>2049</v>
      </c>
      <c r="AE24" s="224">
        <f t="shared" si="0"/>
        <v>2050</v>
      </c>
      <c r="AF24" s="224">
        <f t="shared" si="0"/>
        <v>2051</v>
      </c>
      <c r="AG24" s="224">
        <f t="shared" si="0"/>
        <v>2052</v>
      </c>
      <c r="AH24" s="224">
        <f t="shared" si="0"/>
        <v>2053</v>
      </c>
      <c r="AI24" s="224">
        <f t="shared" si="0"/>
        <v>2054</v>
      </c>
      <c r="AJ24" s="224">
        <f t="shared" si="0"/>
        <v>2055</v>
      </c>
      <c r="AK24" s="224" t="s">
        <v>141</v>
      </c>
      <c r="AL24" s="225"/>
    </row>
    <row r="25" spans="2:38" x14ac:dyDescent="0.3">
      <c r="B25" s="226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198"/>
      <c r="N25" s="198"/>
      <c r="O25" s="198"/>
      <c r="P25" s="198"/>
      <c r="Q25" s="198"/>
      <c r="R25" s="198"/>
      <c r="S25" s="198"/>
      <c r="T25" s="198"/>
      <c r="U25" s="198"/>
      <c r="V25" s="198"/>
      <c r="W25" s="198"/>
      <c r="X25" s="198"/>
      <c r="Y25" s="198"/>
      <c r="Z25" s="198"/>
      <c r="AA25" s="198"/>
      <c r="AB25" s="198"/>
      <c r="AC25" s="198"/>
      <c r="AD25" s="198"/>
      <c r="AE25" s="198"/>
      <c r="AF25" s="198"/>
      <c r="AG25" s="198"/>
      <c r="AH25" s="198"/>
      <c r="AI25" s="198"/>
      <c r="AJ25" s="198"/>
      <c r="AK25" s="198"/>
      <c r="AL25" s="188"/>
    </row>
    <row r="26" spans="2:38" x14ac:dyDescent="0.3">
      <c r="B26" s="198" t="s">
        <v>142</v>
      </c>
      <c r="C26" s="198"/>
      <c r="D26" s="198"/>
      <c r="E26" s="227"/>
      <c r="F26" s="228" t="s">
        <v>143</v>
      </c>
      <c r="G26" s="227">
        <v>184000</v>
      </c>
      <c r="H26" s="229">
        <f>G26</f>
        <v>184000</v>
      </c>
      <c r="I26" s="229">
        <f t="shared" ref="I26:AJ26" si="1">H26</f>
        <v>184000</v>
      </c>
      <c r="J26" s="229">
        <f t="shared" si="1"/>
        <v>184000</v>
      </c>
      <c r="K26" s="229">
        <f t="shared" si="1"/>
        <v>184000</v>
      </c>
      <c r="L26" s="229">
        <f t="shared" si="1"/>
        <v>184000</v>
      </c>
      <c r="M26" s="229">
        <f t="shared" si="1"/>
        <v>184000</v>
      </c>
      <c r="N26" s="229">
        <f t="shared" si="1"/>
        <v>184000</v>
      </c>
      <c r="O26" s="229">
        <f t="shared" si="1"/>
        <v>184000</v>
      </c>
      <c r="P26" s="229">
        <f t="shared" si="1"/>
        <v>184000</v>
      </c>
      <c r="Q26" s="229">
        <f t="shared" si="1"/>
        <v>184000</v>
      </c>
      <c r="R26" s="229">
        <f t="shared" si="1"/>
        <v>184000</v>
      </c>
      <c r="S26" s="229">
        <f t="shared" si="1"/>
        <v>184000</v>
      </c>
      <c r="T26" s="229">
        <f t="shared" si="1"/>
        <v>184000</v>
      </c>
      <c r="U26" s="229">
        <f t="shared" si="1"/>
        <v>184000</v>
      </c>
      <c r="V26" s="229">
        <f t="shared" si="1"/>
        <v>184000</v>
      </c>
      <c r="W26" s="229">
        <f t="shared" si="1"/>
        <v>184000</v>
      </c>
      <c r="X26" s="229">
        <f t="shared" si="1"/>
        <v>184000</v>
      </c>
      <c r="Y26" s="229">
        <f t="shared" si="1"/>
        <v>184000</v>
      </c>
      <c r="Z26" s="229">
        <f t="shared" si="1"/>
        <v>184000</v>
      </c>
      <c r="AA26" s="229">
        <f t="shared" si="1"/>
        <v>184000</v>
      </c>
      <c r="AB26" s="229">
        <f t="shared" si="1"/>
        <v>184000</v>
      </c>
      <c r="AC26" s="229">
        <f t="shared" si="1"/>
        <v>184000</v>
      </c>
      <c r="AD26" s="229">
        <f t="shared" si="1"/>
        <v>184000</v>
      </c>
      <c r="AE26" s="229">
        <f t="shared" si="1"/>
        <v>184000</v>
      </c>
      <c r="AF26" s="229">
        <f t="shared" si="1"/>
        <v>184000</v>
      </c>
      <c r="AG26" s="229">
        <f t="shared" si="1"/>
        <v>184000</v>
      </c>
      <c r="AH26" s="229">
        <f t="shared" si="1"/>
        <v>184000</v>
      </c>
      <c r="AI26" s="229">
        <f t="shared" si="1"/>
        <v>184000</v>
      </c>
      <c r="AJ26" s="229">
        <f t="shared" si="1"/>
        <v>184000</v>
      </c>
      <c r="AK26" s="229">
        <f>SUM(G26:AJ26)</f>
        <v>5520000</v>
      </c>
      <c r="AL26" s="188"/>
    </row>
    <row r="27" spans="2:38" x14ac:dyDescent="0.3">
      <c r="B27" s="226"/>
      <c r="C27" s="226"/>
      <c r="D27" s="226"/>
      <c r="E27" s="226"/>
      <c r="F27" s="229"/>
      <c r="G27" s="230"/>
      <c r="H27" s="230"/>
      <c r="I27" s="230"/>
      <c r="J27" s="230"/>
      <c r="K27" s="230"/>
      <c r="L27" s="230"/>
      <c r="M27" s="198"/>
      <c r="N27" s="198"/>
      <c r="O27" s="198"/>
      <c r="P27" s="198"/>
      <c r="Q27" s="198"/>
      <c r="R27" s="198"/>
      <c r="S27" s="198"/>
      <c r="T27" s="198"/>
      <c r="U27" s="198"/>
      <c r="V27" s="198"/>
      <c r="W27" s="198"/>
      <c r="X27" s="198"/>
      <c r="Y27" s="198"/>
      <c r="Z27" s="198"/>
      <c r="AA27" s="198"/>
      <c r="AB27" s="198"/>
      <c r="AC27" s="198"/>
      <c r="AD27" s="198"/>
      <c r="AE27" s="198"/>
      <c r="AF27" s="198"/>
      <c r="AG27" s="198"/>
      <c r="AH27" s="198"/>
      <c r="AI27" s="198"/>
      <c r="AJ27" s="198"/>
      <c r="AK27" s="198"/>
      <c r="AL27" s="188"/>
    </row>
    <row r="28" spans="2:38" x14ac:dyDescent="0.3">
      <c r="B28" s="226" t="s">
        <v>144</v>
      </c>
      <c r="C28" s="198"/>
      <c r="D28" s="198"/>
      <c r="E28" s="231">
        <f>'max energia e costi Condomini'!D4</f>
        <v>0.15890000000000001</v>
      </c>
      <c r="F28" s="232" t="s">
        <v>121</v>
      </c>
      <c r="G28" s="233">
        <f>E28</f>
        <v>0.15890000000000001</v>
      </c>
      <c r="H28" s="234">
        <f t="shared" ref="H28:AJ28" si="2">G28</f>
        <v>0.15890000000000001</v>
      </c>
      <c r="I28" s="234">
        <f t="shared" si="2"/>
        <v>0.15890000000000001</v>
      </c>
      <c r="J28" s="234">
        <f t="shared" si="2"/>
        <v>0.15890000000000001</v>
      </c>
      <c r="K28" s="234">
        <f t="shared" si="2"/>
        <v>0.15890000000000001</v>
      </c>
      <c r="L28" s="234">
        <f t="shared" si="2"/>
        <v>0.15890000000000001</v>
      </c>
      <c r="M28" s="234">
        <f t="shared" si="2"/>
        <v>0.15890000000000001</v>
      </c>
      <c r="N28" s="234">
        <f t="shared" si="2"/>
        <v>0.15890000000000001</v>
      </c>
      <c r="O28" s="234">
        <f t="shared" si="2"/>
        <v>0.15890000000000001</v>
      </c>
      <c r="P28" s="234">
        <f t="shared" si="2"/>
        <v>0.15890000000000001</v>
      </c>
      <c r="Q28" s="234">
        <f t="shared" si="2"/>
        <v>0.15890000000000001</v>
      </c>
      <c r="R28" s="234">
        <f t="shared" si="2"/>
        <v>0.15890000000000001</v>
      </c>
      <c r="S28" s="234">
        <f t="shared" si="2"/>
        <v>0.15890000000000001</v>
      </c>
      <c r="T28" s="234">
        <f t="shared" si="2"/>
        <v>0.15890000000000001</v>
      </c>
      <c r="U28" s="234">
        <f t="shared" si="2"/>
        <v>0.15890000000000001</v>
      </c>
      <c r="V28" s="234">
        <f t="shared" si="2"/>
        <v>0.15890000000000001</v>
      </c>
      <c r="W28" s="234">
        <f t="shared" si="2"/>
        <v>0.15890000000000001</v>
      </c>
      <c r="X28" s="234">
        <f t="shared" si="2"/>
        <v>0.15890000000000001</v>
      </c>
      <c r="Y28" s="234">
        <f t="shared" si="2"/>
        <v>0.15890000000000001</v>
      </c>
      <c r="Z28" s="234">
        <f t="shared" si="2"/>
        <v>0.15890000000000001</v>
      </c>
      <c r="AA28" s="234">
        <f t="shared" si="2"/>
        <v>0.15890000000000001</v>
      </c>
      <c r="AB28" s="234">
        <f t="shared" si="2"/>
        <v>0.15890000000000001</v>
      </c>
      <c r="AC28" s="234">
        <f t="shared" si="2"/>
        <v>0.15890000000000001</v>
      </c>
      <c r="AD28" s="234">
        <f t="shared" si="2"/>
        <v>0.15890000000000001</v>
      </c>
      <c r="AE28" s="234">
        <f t="shared" si="2"/>
        <v>0.15890000000000001</v>
      </c>
      <c r="AF28" s="234">
        <f t="shared" si="2"/>
        <v>0.15890000000000001</v>
      </c>
      <c r="AG28" s="234">
        <f t="shared" si="2"/>
        <v>0.15890000000000001</v>
      </c>
      <c r="AH28" s="234">
        <f t="shared" si="2"/>
        <v>0.15890000000000001</v>
      </c>
      <c r="AI28" s="234">
        <f t="shared" si="2"/>
        <v>0.15890000000000001</v>
      </c>
      <c r="AJ28" s="234">
        <f t="shared" si="2"/>
        <v>0.15890000000000001</v>
      </c>
      <c r="AK28" s="234"/>
      <c r="AL28" s="188"/>
    </row>
    <row r="29" spans="2:38" x14ac:dyDescent="0.3">
      <c r="B29" s="226"/>
      <c r="C29" s="226"/>
      <c r="D29" s="226"/>
      <c r="E29" s="226"/>
      <c r="F29" s="226"/>
      <c r="G29" s="226"/>
      <c r="H29" s="235"/>
      <c r="I29" s="235"/>
      <c r="J29" s="235"/>
      <c r="K29" s="235"/>
      <c r="L29" s="235"/>
      <c r="M29" s="198"/>
      <c r="N29" s="198"/>
      <c r="O29" s="198"/>
      <c r="P29" s="198"/>
      <c r="Q29" s="198"/>
      <c r="R29" s="198"/>
      <c r="S29" s="198"/>
      <c r="T29" s="198"/>
      <c r="U29" s="198"/>
      <c r="V29" s="198"/>
      <c r="W29" s="198"/>
      <c r="X29" s="198"/>
      <c r="Y29" s="198"/>
      <c r="Z29" s="198"/>
      <c r="AA29" s="198"/>
      <c r="AB29" s="198"/>
      <c r="AC29" s="198"/>
      <c r="AD29" s="198"/>
      <c r="AE29" s="198"/>
      <c r="AF29" s="198"/>
      <c r="AG29" s="198"/>
      <c r="AH29" s="198"/>
      <c r="AI29" s="198"/>
      <c r="AJ29" s="198"/>
      <c r="AK29" s="198"/>
      <c r="AL29" s="188"/>
    </row>
    <row r="30" spans="2:38" x14ac:dyDescent="0.3">
      <c r="B30" s="226" t="s">
        <v>145</v>
      </c>
      <c r="C30" s="198"/>
      <c r="D30" s="198"/>
      <c r="E30" s="226"/>
      <c r="F30" s="232" t="s">
        <v>117</v>
      </c>
      <c r="G30" s="229">
        <f t="shared" ref="G30:AJ30" si="3">G26*G28</f>
        <v>29237.600000000002</v>
      </c>
      <c r="H30" s="229">
        <f t="shared" si="3"/>
        <v>29237.600000000002</v>
      </c>
      <c r="I30" s="229">
        <f t="shared" si="3"/>
        <v>29237.600000000002</v>
      </c>
      <c r="J30" s="229">
        <f t="shared" si="3"/>
        <v>29237.600000000002</v>
      </c>
      <c r="K30" s="229">
        <f t="shared" si="3"/>
        <v>29237.600000000002</v>
      </c>
      <c r="L30" s="229">
        <f t="shared" si="3"/>
        <v>29237.600000000002</v>
      </c>
      <c r="M30" s="229">
        <f t="shared" si="3"/>
        <v>29237.600000000002</v>
      </c>
      <c r="N30" s="229">
        <f t="shared" si="3"/>
        <v>29237.600000000002</v>
      </c>
      <c r="O30" s="229">
        <f t="shared" si="3"/>
        <v>29237.600000000002</v>
      </c>
      <c r="P30" s="229">
        <f t="shared" si="3"/>
        <v>29237.600000000002</v>
      </c>
      <c r="Q30" s="229">
        <f t="shared" si="3"/>
        <v>29237.600000000002</v>
      </c>
      <c r="R30" s="229">
        <f t="shared" si="3"/>
        <v>29237.600000000002</v>
      </c>
      <c r="S30" s="229">
        <f t="shared" si="3"/>
        <v>29237.600000000002</v>
      </c>
      <c r="T30" s="229">
        <f t="shared" si="3"/>
        <v>29237.600000000002</v>
      </c>
      <c r="U30" s="229">
        <f t="shared" si="3"/>
        <v>29237.600000000002</v>
      </c>
      <c r="V30" s="229">
        <f t="shared" si="3"/>
        <v>29237.600000000002</v>
      </c>
      <c r="W30" s="229">
        <f t="shared" si="3"/>
        <v>29237.600000000002</v>
      </c>
      <c r="X30" s="229">
        <f t="shared" si="3"/>
        <v>29237.600000000002</v>
      </c>
      <c r="Y30" s="229">
        <f t="shared" si="3"/>
        <v>29237.600000000002</v>
      </c>
      <c r="Z30" s="229">
        <f t="shared" si="3"/>
        <v>29237.600000000002</v>
      </c>
      <c r="AA30" s="229">
        <f t="shared" si="3"/>
        <v>29237.600000000002</v>
      </c>
      <c r="AB30" s="229">
        <f t="shared" si="3"/>
        <v>29237.600000000002</v>
      </c>
      <c r="AC30" s="229">
        <f t="shared" si="3"/>
        <v>29237.600000000002</v>
      </c>
      <c r="AD30" s="229">
        <f t="shared" si="3"/>
        <v>29237.600000000002</v>
      </c>
      <c r="AE30" s="229">
        <f t="shared" si="3"/>
        <v>29237.600000000002</v>
      </c>
      <c r="AF30" s="229">
        <f t="shared" si="3"/>
        <v>29237.600000000002</v>
      </c>
      <c r="AG30" s="229">
        <f t="shared" si="3"/>
        <v>29237.600000000002</v>
      </c>
      <c r="AH30" s="229">
        <f t="shared" si="3"/>
        <v>29237.600000000002</v>
      </c>
      <c r="AI30" s="229">
        <f t="shared" si="3"/>
        <v>29237.600000000002</v>
      </c>
      <c r="AJ30" s="229">
        <f t="shared" si="3"/>
        <v>29237.600000000002</v>
      </c>
      <c r="AK30" s="229">
        <f>SUM(G30:AJ30)</f>
        <v>877127.99999999953</v>
      </c>
      <c r="AL30" s="188"/>
    </row>
    <row r="31" spans="2:38" ht="15" thickBot="1" x14ac:dyDescent="0.35">
      <c r="B31" s="236"/>
      <c r="C31" s="236"/>
      <c r="D31" s="236"/>
      <c r="E31" s="236"/>
      <c r="F31" s="236"/>
      <c r="G31" s="236"/>
      <c r="H31" s="236"/>
      <c r="I31" s="236"/>
      <c r="J31" s="236"/>
      <c r="K31" s="236"/>
      <c r="L31" s="236"/>
      <c r="M31" s="236"/>
      <c r="N31" s="236"/>
      <c r="O31" s="236"/>
      <c r="P31" s="236"/>
      <c r="Q31" s="236"/>
      <c r="R31" s="236"/>
      <c r="S31" s="236"/>
      <c r="T31" s="236"/>
      <c r="U31" s="236"/>
      <c r="V31" s="236"/>
      <c r="W31" s="23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  <c r="AJ31" s="236"/>
      <c r="AK31" s="236"/>
      <c r="AL31" s="188"/>
    </row>
    <row r="32" spans="2:38" x14ac:dyDescent="0.3">
      <c r="B32" s="226"/>
      <c r="C32" s="226"/>
      <c r="D32" s="226"/>
      <c r="E32" s="237"/>
      <c r="F32" s="232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188"/>
    </row>
    <row r="33" spans="2:38" x14ac:dyDescent="0.3">
      <c r="B33" s="226" t="s">
        <v>146</v>
      </c>
      <c r="C33" s="226"/>
      <c r="D33" s="226"/>
      <c r="E33" s="226"/>
      <c r="F33" s="238"/>
      <c r="G33" s="239">
        <v>0</v>
      </c>
      <c r="H33" s="239">
        <f t="shared" ref="H33:AJ33" si="4">+$C$6</f>
        <v>5.0000000000000001E-3</v>
      </c>
      <c r="I33" s="239">
        <f t="shared" si="4"/>
        <v>5.0000000000000001E-3</v>
      </c>
      <c r="J33" s="239">
        <f t="shared" si="4"/>
        <v>5.0000000000000001E-3</v>
      </c>
      <c r="K33" s="239">
        <f t="shared" si="4"/>
        <v>5.0000000000000001E-3</v>
      </c>
      <c r="L33" s="239">
        <f t="shared" si="4"/>
        <v>5.0000000000000001E-3</v>
      </c>
      <c r="M33" s="239">
        <f t="shared" si="4"/>
        <v>5.0000000000000001E-3</v>
      </c>
      <c r="N33" s="239">
        <f t="shared" si="4"/>
        <v>5.0000000000000001E-3</v>
      </c>
      <c r="O33" s="239">
        <f t="shared" si="4"/>
        <v>5.0000000000000001E-3</v>
      </c>
      <c r="P33" s="239">
        <f t="shared" si="4"/>
        <v>5.0000000000000001E-3</v>
      </c>
      <c r="Q33" s="239">
        <f t="shared" si="4"/>
        <v>5.0000000000000001E-3</v>
      </c>
      <c r="R33" s="239">
        <f t="shared" si="4"/>
        <v>5.0000000000000001E-3</v>
      </c>
      <c r="S33" s="239">
        <f t="shared" si="4"/>
        <v>5.0000000000000001E-3</v>
      </c>
      <c r="T33" s="239">
        <f t="shared" si="4"/>
        <v>5.0000000000000001E-3</v>
      </c>
      <c r="U33" s="239">
        <f t="shared" si="4"/>
        <v>5.0000000000000001E-3</v>
      </c>
      <c r="V33" s="239">
        <f t="shared" si="4"/>
        <v>5.0000000000000001E-3</v>
      </c>
      <c r="W33" s="239">
        <f t="shared" si="4"/>
        <v>5.0000000000000001E-3</v>
      </c>
      <c r="X33" s="239">
        <f t="shared" si="4"/>
        <v>5.0000000000000001E-3</v>
      </c>
      <c r="Y33" s="239">
        <f t="shared" si="4"/>
        <v>5.0000000000000001E-3</v>
      </c>
      <c r="Z33" s="239">
        <f t="shared" si="4"/>
        <v>5.0000000000000001E-3</v>
      </c>
      <c r="AA33" s="239">
        <f t="shared" si="4"/>
        <v>5.0000000000000001E-3</v>
      </c>
      <c r="AB33" s="239">
        <f t="shared" si="4"/>
        <v>5.0000000000000001E-3</v>
      </c>
      <c r="AC33" s="239">
        <f t="shared" si="4"/>
        <v>5.0000000000000001E-3</v>
      </c>
      <c r="AD33" s="239">
        <f t="shared" si="4"/>
        <v>5.0000000000000001E-3</v>
      </c>
      <c r="AE33" s="239">
        <f t="shared" si="4"/>
        <v>5.0000000000000001E-3</v>
      </c>
      <c r="AF33" s="239">
        <f t="shared" si="4"/>
        <v>5.0000000000000001E-3</v>
      </c>
      <c r="AG33" s="239">
        <f t="shared" si="4"/>
        <v>5.0000000000000001E-3</v>
      </c>
      <c r="AH33" s="239">
        <f t="shared" si="4"/>
        <v>5.0000000000000001E-3</v>
      </c>
      <c r="AI33" s="239">
        <f t="shared" si="4"/>
        <v>5.0000000000000001E-3</v>
      </c>
      <c r="AJ33" s="239">
        <f t="shared" si="4"/>
        <v>5.0000000000000001E-3</v>
      </c>
      <c r="AK33" s="239"/>
      <c r="AL33" s="188"/>
    </row>
    <row r="34" spans="2:38" x14ac:dyDescent="0.3">
      <c r="B34" s="226" t="s">
        <v>147</v>
      </c>
      <c r="C34" s="226"/>
      <c r="D34" s="226"/>
      <c r="E34" s="198"/>
      <c r="F34" s="226"/>
      <c r="G34" s="234">
        <v>1</v>
      </c>
      <c r="H34" s="234">
        <f t="shared" ref="H34:AJ34" si="5">G34*(1+$C6)</f>
        <v>1.0049999999999999</v>
      </c>
      <c r="I34" s="234">
        <f t="shared" si="5"/>
        <v>1.0100249999999997</v>
      </c>
      <c r="J34" s="234">
        <f t="shared" si="5"/>
        <v>1.0150751249999996</v>
      </c>
      <c r="K34" s="234">
        <f t="shared" si="5"/>
        <v>1.0201505006249996</v>
      </c>
      <c r="L34" s="234">
        <f t="shared" si="5"/>
        <v>1.0252512531281244</v>
      </c>
      <c r="M34" s="234">
        <f t="shared" si="5"/>
        <v>1.0303775093937648</v>
      </c>
      <c r="N34" s="234">
        <f t="shared" si="5"/>
        <v>1.0355293969407335</v>
      </c>
      <c r="O34" s="234">
        <f t="shared" si="5"/>
        <v>1.0407070439254371</v>
      </c>
      <c r="P34" s="234">
        <f t="shared" si="5"/>
        <v>1.0459105791450642</v>
      </c>
      <c r="Q34" s="234">
        <f t="shared" si="5"/>
        <v>1.0511401320407894</v>
      </c>
      <c r="R34" s="234">
        <f t="shared" si="5"/>
        <v>1.0563958327009932</v>
      </c>
      <c r="S34" s="234">
        <f t="shared" si="5"/>
        <v>1.0616778118644981</v>
      </c>
      <c r="T34" s="234">
        <f t="shared" si="5"/>
        <v>1.0669862009238205</v>
      </c>
      <c r="U34" s="234">
        <f t="shared" si="5"/>
        <v>1.0723211319284394</v>
      </c>
      <c r="V34" s="234">
        <f t="shared" si="5"/>
        <v>1.0776827375880815</v>
      </c>
      <c r="W34" s="234">
        <f t="shared" si="5"/>
        <v>1.0830711512760218</v>
      </c>
      <c r="X34" s="234">
        <f t="shared" si="5"/>
        <v>1.0884865070324019</v>
      </c>
      <c r="Y34" s="234">
        <f t="shared" si="5"/>
        <v>1.0939289395675638</v>
      </c>
      <c r="Z34" s="234">
        <f t="shared" si="5"/>
        <v>1.0993985842654015</v>
      </c>
      <c r="AA34" s="234">
        <f t="shared" si="5"/>
        <v>1.1048955771867284</v>
      </c>
      <c r="AB34" s="234">
        <f t="shared" si="5"/>
        <v>1.1104200550726619</v>
      </c>
      <c r="AC34" s="234">
        <f t="shared" si="5"/>
        <v>1.1159721553480251</v>
      </c>
      <c r="AD34" s="234">
        <f t="shared" si="5"/>
        <v>1.1215520161247652</v>
      </c>
      <c r="AE34" s="234">
        <f t="shared" si="5"/>
        <v>1.1271597762053889</v>
      </c>
      <c r="AF34" s="234">
        <f t="shared" si="5"/>
        <v>1.1327955750864156</v>
      </c>
      <c r="AG34" s="234">
        <f t="shared" si="5"/>
        <v>1.1384595529618475</v>
      </c>
      <c r="AH34" s="234">
        <f t="shared" si="5"/>
        <v>1.1441518507266566</v>
      </c>
      <c r="AI34" s="234">
        <f t="shared" si="5"/>
        <v>1.1498726099802898</v>
      </c>
      <c r="AJ34" s="234">
        <f t="shared" si="5"/>
        <v>1.1556219730301911</v>
      </c>
      <c r="AK34" s="234"/>
      <c r="AL34" s="188"/>
    </row>
    <row r="35" spans="2:38" ht="15.6" x14ac:dyDescent="0.3">
      <c r="B35" s="222" t="s">
        <v>148</v>
      </c>
      <c r="C35" s="223"/>
      <c r="D35" s="223"/>
      <c r="E35" s="223"/>
      <c r="F35" s="224" t="s">
        <v>117</v>
      </c>
      <c r="G35" s="240">
        <f>G30</f>
        <v>29237.600000000002</v>
      </c>
      <c r="H35" s="240">
        <f t="shared" ref="H35:AJ35" si="6">H30</f>
        <v>29237.600000000002</v>
      </c>
      <c r="I35" s="240">
        <f t="shared" si="6"/>
        <v>29237.600000000002</v>
      </c>
      <c r="J35" s="240">
        <f t="shared" si="6"/>
        <v>29237.600000000002</v>
      </c>
      <c r="K35" s="240">
        <f t="shared" si="6"/>
        <v>29237.600000000002</v>
      </c>
      <c r="L35" s="240">
        <f t="shared" si="6"/>
        <v>29237.600000000002</v>
      </c>
      <c r="M35" s="240">
        <f t="shared" si="6"/>
        <v>29237.600000000002</v>
      </c>
      <c r="N35" s="240">
        <f t="shared" si="6"/>
        <v>29237.600000000002</v>
      </c>
      <c r="O35" s="240">
        <f t="shared" si="6"/>
        <v>29237.600000000002</v>
      </c>
      <c r="P35" s="240">
        <f t="shared" si="6"/>
        <v>29237.600000000002</v>
      </c>
      <c r="Q35" s="240">
        <f t="shared" si="6"/>
        <v>29237.600000000002</v>
      </c>
      <c r="R35" s="240">
        <f t="shared" si="6"/>
        <v>29237.600000000002</v>
      </c>
      <c r="S35" s="240">
        <f t="shared" si="6"/>
        <v>29237.600000000002</v>
      </c>
      <c r="T35" s="240">
        <f t="shared" si="6"/>
        <v>29237.600000000002</v>
      </c>
      <c r="U35" s="240">
        <f t="shared" si="6"/>
        <v>29237.600000000002</v>
      </c>
      <c r="V35" s="240">
        <f t="shared" si="6"/>
        <v>29237.600000000002</v>
      </c>
      <c r="W35" s="240">
        <f t="shared" si="6"/>
        <v>29237.600000000002</v>
      </c>
      <c r="X35" s="240">
        <f t="shared" si="6"/>
        <v>29237.600000000002</v>
      </c>
      <c r="Y35" s="240">
        <f t="shared" si="6"/>
        <v>29237.600000000002</v>
      </c>
      <c r="Z35" s="240">
        <f t="shared" si="6"/>
        <v>29237.600000000002</v>
      </c>
      <c r="AA35" s="240">
        <f t="shared" si="6"/>
        <v>29237.600000000002</v>
      </c>
      <c r="AB35" s="240">
        <f t="shared" si="6"/>
        <v>29237.600000000002</v>
      </c>
      <c r="AC35" s="240">
        <f t="shared" si="6"/>
        <v>29237.600000000002</v>
      </c>
      <c r="AD35" s="240">
        <f t="shared" si="6"/>
        <v>29237.600000000002</v>
      </c>
      <c r="AE35" s="240">
        <f t="shared" si="6"/>
        <v>29237.600000000002</v>
      </c>
      <c r="AF35" s="240">
        <f t="shared" si="6"/>
        <v>29237.600000000002</v>
      </c>
      <c r="AG35" s="240">
        <f t="shared" si="6"/>
        <v>29237.600000000002</v>
      </c>
      <c r="AH35" s="240">
        <f t="shared" si="6"/>
        <v>29237.600000000002</v>
      </c>
      <c r="AI35" s="240">
        <f t="shared" si="6"/>
        <v>29237.600000000002</v>
      </c>
      <c r="AJ35" s="240">
        <f t="shared" si="6"/>
        <v>29237.600000000002</v>
      </c>
      <c r="AK35" s="240">
        <f>SUM(G35:AJ35)</f>
        <v>877127.99999999953</v>
      </c>
      <c r="AL35" s="225"/>
    </row>
    <row r="36" spans="2:38" x14ac:dyDescent="0.3">
      <c r="B36" s="226" t="s">
        <v>149</v>
      </c>
      <c r="C36" s="198"/>
      <c r="D36" s="241">
        <f>I12*G26</f>
        <v>2760</v>
      </c>
      <c r="E36" s="242"/>
      <c r="F36" s="232" t="s">
        <v>117</v>
      </c>
      <c r="G36" s="229">
        <f t="shared" ref="G36:AJ36" si="7">$D$36*G34</f>
        <v>2760</v>
      </c>
      <c r="H36" s="229">
        <f t="shared" si="7"/>
        <v>2773.7999999999997</v>
      </c>
      <c r="I36" s="229">
        <f t="shared" si="7"/>
        <v>2787.6689999999994</v>
      </c>
      <c r="J36" s="229">
        <f t="shared" si="7"/>
        <v>2801.607344999999</v>
      </c>
      <c r="K36" s="229">
        <f t="shared" si="7"/>
        <v>2815.6153817249988</v>
      </c>
      <c r="L36" s="229">
        <f t="shared" si="7"/>
        <v>2829.6934586336233</v>
      </c>
      <c r="M36" s="229">
        <f t="shared" si="7"/>
        <v>2843.8419259267907</v>
      </c>
      <c r="N36" s="229">
        <f t="shared" si="7"/>
        <v>2858.0611355564247</v>
      </c>
      <c r="O36" s="229">
        <f t="shared" si="7"/>
        <v>2872.3514412342065</v>
      </c>
      <c r="P36" s="229">
        <f t="shared" si="7"/>
        <v>2886.7131984403773</v>
      </c>
      <c r="Q36" s="229">
        <f t="shared" si="7"/>
        <v>2901.1467644325785</v>
      </c>
      <c r="R36" s="229">
        <f t="shared" si="7"/>
        <v>2915.6524982547412</v>
      </c>
      <c r="S36" s="229">
        <f t="shared" si="7"/>
        <v>2930.2307607460148</v>
      </c>
      <c r="T36" s="229">
        <f t="shared" si="7"/>
        <v>2944.8819145497446</v>
      </c>
      <c r="U36" s="229">
        <f t="shared" si="7"/>
        <v>2959.6063241224924</v>
      </c>
      <c r="V36" s="229">
        <f t="shared" si="7"/>
        <v>2974.404355743105</v>
      </c>
      <c r="W36" s="229">
        <f t="shared" si="7"/>
        <v>2989.2763775218205</v>
      </c>
      <c r="X36" s="229">
        <f t="shared" si="7"/>
        <v>3004.2227594094293</v>
      </c>
      <c r="Y36" s="229">
        <f t="shared" si="7"/>
        <v>3019.2438732064761</v>
      </c>
      <c r="Z36" s="229">
        <f t="shared" si="7"/>
        <v>3034.3400925725082</v>
      </c>
      <c r="AA36" s="229">
        <f t="shared" si="7"/>
        <v>3049.5117930353704</v>
      </c>
      <c r="AB36" s="229">
        <f t="shared" si="7"/>
        <v>3064.7593520005471</v>
      </c>
      <c r="AC36" s="229">
        <f t="shared" si="7"/>
        <v>3080.0831487605492</v>
      </c>
      <c r="AD36" s="229">
        <f t="shared" si="7"/>
        <v>3095.4835645043518</v>
      </c>
      <c r="AE36" s="229">
        <f t="shared" si="7"/>
        <v>3110.9609823268734</v>
      </c>
      <c r="AF36" s="229">
        <f t="shared" si="7"/>
        <v>3126.5157872385071</v>
      </c>
      <c r="AG36" s="229">
        <f t="shared" si="7"/>
        <v>3142.1483661746993</v>
      </c>
      <c r="AH36" s="229">
        <f t="shared" si="7"/>
        <v>3157.8591080055721</v>
      </c>
      <c r="AI36" s="229">
        <f t="shared" si="7"/>
        <v>3173.6484035456001</v>
      </c>
      <c r="AJ36" s="229">
        <f t="shared" si="7"/>
        <v>3189.5166455633275</v>
      </c>
      <c r="AK36" s="229">
        <f>SUM(G36:AJ36)</f>
        <v>89092.845758230731</v>
      </c>
      <c r="AL36" s="188"/>
    </row>
    <row r="37" spans="2:38" x14ac:dyDescent="0.3">
      <c r="B37" s="226" t="s">
        <v>150</v>
      </c>
      <c r="C37" s="198"/>
      <c r="D37" s="241">
        <f>D36/2</f>
        <v>1380</v>
      </c>
      <c r="E37" s="243"/>
      <c r="F37" s="232" t="s">
        <v>117</v>
      </c>
      <c r="G37" s="229">
        <f t="shared" ref="G37:AJ37" si="8">$D$37*G34</f>
        <v>1380</v>
      </c>
      <c r="H37" s="229">
        <f t="shared" si="8"/>
        <v>1386.8999999999999</v>
      </c>
      <c r="I37" s="229">
        <f t="shared" si="8"/>
        <v>1393.8344999999997</v>
      </c>
      <c r="J37" s="229">
        <f t="shared" si="8"/>
        <v>1400.8036724999995</v>
      </c>
      <c r="K37" s="229">
        <f t="shared" si="8"/>
        <v>1407.8076908624994</v>
      </c>
      <c r="L37" s="229">
        <f t="shared" si="8"/>
        <v>1414.8467293168117</v>
      </c>
      <c r="M37" s="229">
        <f t="shared" si="8"/>
        <v>1421.9209629633954</v>
      </c>
      <c r="N37" s="229">
        <f t="shared" si="8"/>
        <v>1429.0305677782123</v>
      </c>
      <c r="O37" s="229">
        <f t="shared" si="8"/>
        <v>1436.1757206171033</v>
      </c>
      <c r="P37" s="229">
        <f t="shared" si="8"/>
        <v>1443.3565992201886</v>
      </c>
      <c r="Q37" s="229">
        <f t="shared" si="8"/>
        <v>1450.5733822162892</v>
      </c>
      <c r="R37" s="229">
        <f t="shared" si="8"/>
        <v>1457.8262491273706</v>
      </c>
      <c r="S37" s="229">
        <f t="shared" si="8"/>
        <v>1465.1153803730074</v>
      </c>
      <c r="T37" s="229">
        <f t="shared" si="8"/>
        <v>1472.4409572748723</v>
      </c>
      <c r="U37" s="229">
        <f t="shared" si="8"/>
        <v>1479.8031620612462</v>
      </c>
      <c r="V37" s="229">
        <f t="shared" si="8"/>
        <v>1487.2021778715525</v>
      </c>
      <c r="W37" s="229">
        <f t="shared" si="8"/>
        <v>1494.6381887609102</v>
      </c>
      <c r="X37" s="229">
        <f t="shared" si="8"/>
        <v>1502.1113797047146</v>
      </c>
      <c r="Y37" s="229">
        <f t="shared" si="8"/>
        <v>1509.6219366032381</v>
      </c>
      <c r="Z37" s="229">
        <f t="shared" si="8"/>
        <v>1517.1700462862541</v>
      </c>
      <c r="AA37" s="229">
        <f t="shared" si="8"/>
        <v>1524.7558965176852</v>
      </c>
      <c r="AB37" s="229">
        <f t="shared" si="8"/>
        <v>1532.3796760002735</v>
      </c>
      <c r="AC37" s="229">
        <f t="shared" si="8"/>
        <v>1540.0415743802746</v>
      </c>
      <c r="AD37" s="229">
        <f t="shared" si="8"/>
        <v>1547.7417822521759</v>
      </c>
      <c r="AE37" s="229">
        <f t="shared" si="8"/>
        <v>1555.4804911634367</v>
      </c>
      <c r="AF37" s="229">
        <f t="shared" si="8"/>
        <v>1563.2578936192535</v>
      </c>
      <c r="AG37" s="229">
        <f t="shared" si="8"/>
        <v>1571.0741830873496</v>
      </c>
      <c r="AH37" s="229">
        <f t="shared" si="8"/>
        <v>1578.9295540027861</v>
      </c>
      <c r="AI37" s="229">
        <f t="shared" si="8"/>
        <v>1586.8242017728001</v>
      </c>
      <c r="AJ37" s="229">
        <f t="shared" si="8"/>
        <v>1594.7583227816638</v>
      </c>
      <c r="AK37" s="229">
        <f>SUM(G37:AJ37)</f>
        <v>44546.422879115366</v>
      </c>
      <c r="AL37" s="188"/>
    </row>
    <row r="38" spans="2:38" x14ac:dyDescent="0.3">
      <c r="B38" s="226" t="s">
        <v>151</v>
      </c>
      <c r="C38" s="198"/>
      <c r="D38" s="241">
        <f>D36/2</f>
        <v>1380</v>
      </c>
      <c r="E38" s="243"/>
      <c r="F38" s="232" t="s">
        <v>117</v>
      </c>
      <c r="G38" s="229">
        <f t="shared" ref="G38:AJ38" si="9">$D$38*G34</f>
        <v>1380</v>
      </c>
      <c r="H38" s="229">
        <f t="shared" si="9"/>
        <v>1386.8999999999999</v>
      </c>
      <c r="I38" s="229">
        <f t="shared" si="9"/>
        <v>1393.8344999999997</v>
      </c>
      <c r="J38" s="229">
        <f t="shared" si="9"/>
        <v>1400.8036724999995</v>
      </c>
      <c r="K38" s="229">
        <f t="shared" si="9"/>
        <v>1407.8076908624994</v>
      </c>
      <c r="L38" s="229">
        <f t="shared" si="9"/>
        <v>1414.8467293168117</v>
      </c>
      <c r="M38" s="229">
        <f t="shared" si="9"/>
        <v>1421.9209629633954</v>
      </c>
      <c r="N38" s="229">
        <f t="shared" si="9"/>
        <v>1429.0305677782123</v>
      </c>
      <c r="O38" s="229">
        <f t="shared" si="9"/>
        <v>1436.1757206171033</v>
      </c>
      <c r="P38" s="229">
        <f t="shared" si="9"/>
        <v>1443.3565992201886</v>
      </c>
      <c r="Q38" s="229">
        <f t="shared" si="9"/>
        <v>1450.5733822162892</v>
      </c>
      <c r="R38" s="229">
        <f t="shared" si="9"/>
        <v>1457.8262491273706</v>
      </c>
      <c r="S38" s="229">
        <f t="shared" si="9"/>
        <v>1465.1153803730074</v>
      </c>
      <c r="T38" s="229">
        <f t="shared" si="9"/>
        <v>1472.4409572748723</v>
      </c>
      <c r="U38" s="229">
        <f t="shared" si="9"/>
        <v>1479.8031620612462</v>
      </c>
      <c r="V38" s="229">
        <f t="shared" si="9"/>
        <v>1487.2021778715525</v>
      </c>
      <c r="W38" s="229">
        <f t="shared" si="9"/>
        <v>1494.6381887609102</v>
      </c>
      <c r="X38" s="229">
        <f t="shared" si="9"/>
        <v>1502.1113797047146</v>
      </c>
      <c r="Y38" s="229">
        <f t="shared" si="9"/>
        <v>1509.6219366032381</v>
      </c>
      <c r="Z38" s="229">
        <f t="shared" si="9"/>
        <v>1517.1700462862541</v>
      </c>
      <c r="AA38" s="229">
        <f t="shared" si="9"/>
        <v>1524.7558965176852</v>
      </c>
      <c r="AB38" s="229">
        <f t="shared" si="9"/>
        <v>1532.3796760002735</v>
      </c>
      <c r="AC38" s="229">
        <f t="shared" si="9"/>
        <v>1540.0415743802746</v>
      </c>
      <c r="AD38" s="229">
        <f t="shared" si="9"/>
        <v>1547.7417822521759</v>
      </c>
      <c r="AE38" s="229">
        <f t="shared" si="9"/>
        <v>1555.4804911634367</v>
      </c>
      <c r="AF38" s="229">
        <f t="shared" si="9"/>
        <v>1563.2578936192535</v>
      </c>
      <c r="AG38" s="229">
        <f t="shared" si="9"/>
        <v>1571.0741830873496</v>
      </c>
      <c r="AH38" s="229">
        <f t="shared" si="9"/>
        <v>1578.9295540027861</v>
      </c>
      <c r="AI38" s="229">
        <f t="shared" si="9"/>
        <v>1586.8242017728001</v>
      </c>
      <c r="AJ38" s="229">
        <f t="shared" si="9"/>
        <v>1594.7583227816638</v>
      </c>
      <c r="AK38" s="229">
        <f>SUM(G38:AJ38)</f>
        <v>44546.422879115366</v>
      </c>
      <c r="AL38" s="188"/>
    </row>
    <row r="39" spans="2:38" x14ac:dyDescent="0.3">
      <c r="B39" s="226"/>
      <c r="C39" s="198"/>
      <c r="D39" s="241"/>
      <c r="E39" s="244"/>
      <c r="F39" s="232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188"/>
    </row>
    <row r="40" spans="2:38" ht="15.6" x14ac:dyDescent="0.3">
      <c r="B40" s="222" t="s">
        <v>152</v>
      </c>
      <c r="C40" s="223"/>
      <c r="D40" s="223"/>
      <c r="E40" s="223"/>
      <c r="F40" s="224" t="s">
        <v>117</v>
      </c>
      <c r="G40" s="240">
        <f t="shared" ref="G40:AJ40" si="10">SUM(G36:G39)</f>
        <v>5520</v>
      </c>
      <c r="H40" s="240">
        <f t="shared" si="10"/>
        <v>5547.5999999999995</v>
      </c>
      <c r="I40" s="240">
        <f t="shared" si="10"/>
        <v>5575.3379999999988</v>
      </c>
      <c r="J40" s="240">
        <f t="shared" si="10"/>
        <v>5603.214689999998</v>
      </c>
      <c r="K40" s="240">
        <f t="shared" si="10"/>
        <v>5631.2307634499975</v>
      </c>
      <c r="L40" s="240">
        <f t="shared" si="10"/>
        <v>5659.3869172672466</v>
      </c>
      <c r="M40" s="240">
        <f t="shared" si="10"/>
        <v>5687.6838518535815</v>
      </c>
      <c r="N40" s="240">
        <f t="shared" si="10"/>
        <v>5716.1222711128494</v>
      </c>
      <c r="O40" s="240">
        <f t="shared" si="10"/>
        <v>5744.702882468413</v>
      </c>
      <c r="P40" s="240">
        <f t="shared" si="10"/>
        <v>5773.4263968807545</v>
      </c>
      <c r="Q40" s="240">
        <f t="shared" si="10"/>
        <v>5802.293528865157</v>
      </c>
      <c r="R40" s="240">
        <f t="shared" si="10"/>
        <v>5831.3049965094824</v>
      </c>
      <c r="S40" s="240">
        <f t="shared" si="10"/>
        <v>5860.4615214920295</v>
      </c>
      <c r="T40" s="240">
        <f t="shared" si="10"/>
        <v>5889.7638290994892</v>
      </c>
      <c r="U40" s="240">
        <f t="shared" si="10"/>
        <v>5919.2126482449848</v>
      </c>
      <c r="V40" s="240">
        <f t="shared" si="10"/>
        <v>5948.8087114862101</v>
      </c>
      <c r="W40" s="240">
        <f t="shared" si="10"/>
        <v>5978.5527550436409</v>
      </c>
      <c r="X40" s="240">
        <f t="shared" si="10"/>
        <v>6008.4455188188585</v>
      </c>
      <c r="Y40" s="240">
        <f t="shared" si="10"/>
        <v>6038.4877464129522</v>
      </c>
      <c r="Z40" s="240">
        <f t="shared" si="10"/>
        <v>6068.6801851450164</v>
      </c>
      <c r="AA40" s="240">
        <f t="shared" si="10"/>
        <v>6099.0235860707407</v>
      </c>
      <c r="AB40" s="240">
        <f t="shared" si="10"/>
        <v>6129.5187040010942</v>
      </c>
      <c r="AC40" s="240">
        <f t="shared" si="10"/>
        <v>6160.1662975210984</v>
      </c>
      <c r="AD40" s="240">
        <f t="shared" si="10"/>
        <v>6190.9671290087035</v>
      </c>
      <c r="AE40" s="240">
        <f t="shared" si="10"/>
        <v>6221.9219646537467</v>
      </c>
      <c r="AF40" s="240">
        <f t="shared" si="10"/>
        <v>6253.0315744770141</v>
      </c>
      <c r="AG40" s="240">
        <f t="shared" si="10"/>
        <v>6284.2967323493986</v>
      </c>
      <c r="AH40" s="240">
        <f t="shared" si="10"/>
        <v>6315.7182160111442</v>
      </c>
      <c r="AI40" s="240">
        <f t="shared" si="10"/>
        <v>6347.2968070912002</v>
      </c>
      <c r="AJ40" s="240">
        <f t="shared" si="10"/>
        <v>6379.0332911266551</v>
      </c>
      <c r="AK40" s="240">
        <f>SUM(G40:AJ40)</f>
        <v>178185.69151646146</v>
      </c>
      <c r="AL40" s="225"/>
    </row>
    <row r="41" spans="2:38" x14ac:dyDescent="0.3">
      <c r="B41" s="188"/>
      <c r="C41" s="188"/>
      <c r="D41" s="188"/>
      <c r="E41" s="188"/>
      <c r="F41" s="188"/>
      <c r="G41" s="188"/>
      <c r="H41" s="188"/>
      <c r="I41" s="188"/>
      <c r="J41" s="188"/>
      <c r="K41" s="188"/>
      <c r="L41" s="188"/>
      <c r="M41" s="188"/>
      <c r="N41" s="188"/>
      <c r="O41" s="188"/>
      <c r="P41" s="188"/>
      <c r="Q41" s="188"/>
      <c r="R41" s="188"/>
      <c r="S41" s="188"/>
      <c r="T41" s="188"/>
      <c r="U41" s="188"/>
      <c r="V41" s="188"/>
      <c r="W41" s="188"/>
      <c r="X41" s="188"/>
      <c r="Y41" s="188"/>
      <c r="Z41" s="188"/>
      <c r="AA41" s="188"/>
      <c r="AB41" s="188"/>
      <c r="AC41" s="188"/>
      <c r="AD41" s="188"/>
      <c r="AE41" s="188"/>
      <c r="AF41" s="188"/>
      <c r="AG41" s="188"/>
      <c r="AH41" s="188"/>
      <c r="AI41" s="188"/>
      <c r="AJ41" s="188"/>
      <c r="AK41" s="188"/>
      <c r="AL41" s="188"/>
    </row>
    <row r="42" spans="2:38" ht="15.6" x14ac:dyDescent="0.3">
      <c r="B42" s="222" t="s">
        <v>153</v>
      </c>
      <c r="C42" s="223"/>
      <c r="D42" s="223"/>
      <c r="E42" s="223"/>
      <c r="F42" s="224" t="s">
        <v>117</v>
      </c>
      <c r="G42" s="240">
        <f t="shared" ref="G42:AJ42" si="11">G35-G40</f>
        <v>23717.600000000002</v>
      </c>
      <c r="H42" s="240">
        <f t="shared" si="11"/>
        <v>23690.000000000004</v>
      </c>
      <c r="I42" s="240">
        <f t="shared" si="11"/>
        <v>23662.262000000002</v>
      </c>
      <c r="J42" s="240">
        <f t="shared" si="11"/>
        <v>23634.385310000005</v>
      </c>
      <c r="K42" s="240">
        <f t="shared" si="11"/>
        <v>23606.369236550003</v>
      </c>
      <c r="L42" s="240">
        <f t="shared" si="11"/>
        <v>23578.213082732756</v>
      </c>
      <c r="M42" s="240">
        <f t="shared" si="11"/>
        <v>23549.916148146422</v>
      </c>
      <c r="N42" s="240">
        <f t="shared" si="11"/>
        <v>23521.477728887152</v>
      </c>
      <c r="O42" s="240">
        <f t="shared" si="11"/>
        <v>23492.897117531589</v>
      </c>
      <c r="P42" s="240">
        <f t="shared" si="11"/>
        <v>23464.173603119249</v>
      </c>
      <c r="Q42" s="240">
        <f t="shared" si="11"/>
        <v>23435.306471134845</v>
      </c>
      <c r="R42" s="240">
        <f t="shared" si="11"/>
        <v>23406.295003490519</v>
      </c>
      <c r="S42" s="240">
        <f t="shared" si="11"/>
        <v>23377.138478507972</v>
      </c>
      <c r="T42" s="240">
        <f t="shared" si="11"/>
        <v>23347.836170900511</v>
      </c>
      <c r="U42" s="240">
        <f t="shared" si="11"/>
        <v>23318.387351755016</v>
      </c>
      <c r="V42" s="240">
        <f t="shared" si="11"/>
        <v>23288.791288513792</v>
      </c>
      <c r="W42" s="240">
        <f t="shared" si="11"/>
        <v>23259.04724495636</v>
      </c>
      <c r="X42" s="240">
        <f t="shared" si="11"/>
        <v>23229.154481181144</v>
      </c>
      <c r="Y42" s="240">
        <f t="shared" si="11"/>
        <v>23199.112253587049</v>
      </c>
      <c r="Z42" s="240">
        <f t="shared" si="11"/>
        <v>23168.919814854984</v>
      </c>
      <c r="AA42" s="240">
        <f t="shared" si="11"/>
        <v>23138.576413929262</v>
      </c>
      <c r="AB42" s="240">
        <f t="shared" si="11"/>
        <v>23108.081295998909</v>
      </c>
      <c r="AC42" s="240">
        <f t="shared" si="11"/>
        <v>23077.433702478906</v>
      </c>
      <c r="AD42" s="240">
        <f t="shared" si="11"/>
        <v>23046.6328709913</v>
      </c>
      <c r="AE42" s="240">
        <f t="shared" si="11"/>
        <v>23015.678035346256</v>
      </c>
      <c r="AF42" s="240">
        <f t="shared" si="11"/>
        <v>22984.568425522986</v>
      </c>
      <c r="AG42" s="240">
        <f t="shared" si="11"/>
        <v>22953.303267650605</v>
      </c>
      <c r="AH42" s="240">
        <f t="shared" si="11"/>
        <v>22921.881783988858</v>
      </c>
      <c r="AI42" s="240">
        <f t="shared" si="11"/>
        <v>22890.303192908803</v>
      </c>
      <c r="AJ42" s="240">
        <f t="shared" si="11"/>
        <v>22858.566708873346</v>
      </c>
      <c r="AK42" s="240">
        <f>SUM(G42:AJ42)</f>
        <v>698942.30848353857</v>
      </c>
      <c r="AL42" s="225"/>
    </row>
    <row r="43" spans="2:38" x14ac:dyDescent="0.3">
      <c r="B43" s="188"/>
      <c r="C43" s="188"/>
      <c r="D43" s="188"/>
      <c r="E43" s="188"/>
      <c r="F43" s="188"/>
      <c r="G43" s="188"/>
      <c r="H43" s="188"/>
      <c r="I43" s="188"/>
      <c r="J43" s="188"/>
      <c r="K43" s="188"/>
      <c r="L43" s="188"/>
      <c r="M43" s="188"/>
      <c r="N43" s="188"/>
      <c r="O43" s="188"/>
      <c r="P43" s="188"/>
      <c r="Q43" s="188"/>
      <c r="R43" s="188"/>
      <c r="S43" s="188"/>
      <c r="T43" s="188"/>
      <c r="U43" s="188"/>
      <c r="V43" s="188"/>
      <c r="W43" s="188"/>
      <c r="X43" s="188"/>
      <c r="Y43" s="188"/>
      <c r="Z43" s="188"/>
      <c r="AA43" s="188"/>
      <c r="AB43" s="188"/>
      <c r="AC43" s="188"/>
      <c r="AD43" s="188"/>
      <c r="AE43" s="188"/>
      <c r="AF43" s="188"/>
      <c r="AG43" s="188"/>
      <c r="AH43" s="188"/>
      <c r="AI43" s="188"/>
      <c r="AJ43" s="188"/>
      <c r="AK43" s="188"/>
      <c r="AL43" s="188"/>
    </row>
    <row r="44" spans="2:38" x14ac:dyDescent="0.3">
      <c r="B44" s="226" t="s">
        <v>154</v>
      </c>
      <c r="C44" s="226"/>
      <c r="D44" s="226"/>
      <c r="E44" s="226"/>
      <c r="F44" s="232" t="s">
        <v>117</v>
      </c>
      <c r="G44" s="229">
        <f t="shared" ref="G44:AJ44" si="12">IF(G23=$E$15,$I$3/12*11,$I$3)</f>
        <v>0</v>
      </c>
      <c r="H44" s="229">
        <f t="shared" si="12"/>
        <v>0</v>
      </c>
      <c r="I44" s="229">
        <f t="shared" si="12"/>
        <v>0</v>
      </c>
      <c r="J44" s="229">
        <f t="shared" si="12"/>
        <v>0</v>
      </c>
      <c r="K44" s="229">
        <f t="shared" si="12"/>
        <v>0</v>
      </c>
      <c r="L44" s="229">
        <f t="shared" si="12"/>
        <v>0</v>
      </c>
      <c r="M44" s="229">
        <f t="shared" si="12"/>
        <v>0</v>
      </c>
      <c r="N44" s="229">
        <f t="shared" si="12"/>
        <v>0</v>
      </c>
      <c r="O44" s="229">
        <f t="shared" si="12"/>
        <v>0</v>
      </c>
      <c r="P44" s="229">
        <f t="shared" si="12"/>
        <v>0</v>
      </c>
      <c r="Q44" s="229">
        <f t="shared" si="12"/>
        <v>0</v>
      </c>
      <c r="R44" s="229">
        <f t="shared" si="12"/>
        <v>0</v>
      </c>
      <c r="S44" s="229">
        <f t="shared" si="12"/>
        <v>0</v>
      </c>
      <c r="T44" s="229">
        <f t="shared" si="12"/>
        <v>0</v>
      </c>
      <c r="U44" s="229">
        <f t="shared" si="12"/>
        <v>0</v>
      </c>
      <c r="V44" s="229">
        <f t="shared" si="12"/>
        <v>0</v>
      </c>
      <c r="W44" s="229">
        <f t="shared" si="12"/>
        <v>0</v>
      </c>
      <c r="X44" s="229">
        <f t="shared" si="12"/>
        <v>0</v>
      </c>
      <c r="Y44" s="229">
        <f t="shared" si="12"/>
        <v>0</v>
      </c>
      <c r="Z44" s="229">
        <f t="shared" si="12"/>
        <v>0</v>
      </c>
      <c r="AA44" s="229">
        <f t="shared" si="12"/>
        <v>0</v>
      </c>
      <c r="AB44" s="229">
        <f t="shared" si="12"/>
        <v>0</v>
      </c>
      <c r="AC44" s="229">
        <f t="shared" si="12"/>
        <v>0</v>
      </c>
      <c r="AD44" s="229">
        <f t="shared" si="12"/>
        <v>0</v>
      </c>
      <c r="AE44" s="229">
        <f t="shared" si="12"/>
        <v>0</v>
      </c>
      <c r="AF44" s="229">
        <f t="shared" si="12"/>
        <v>0</v>
      </c>
      <c r="AG44" s="229">
        <f t="shared" si="12"/>
        <v>0</v>
      </c>
      <c r="AH44" s="229">
        <f t="shared" si="12"/>
        <v>0</v>
      </c>
      <c r="AI44" s="229">
        <f t="shared" si="12"/>
        <v>0</v>
      </c>
      <c r="AJ44" s="229">
        <f t="shared" si="12"/>
        <v>0</v>
      </c>
      <c r="AK44" s="229">
        <v>0</v>
      </c>
      <c r="AL44" s="188"/>
    </row>
    <row r="45" spans="2:38" x14ac:dyDescent="0.3">
      <c r="B45" s="226" t="s">
        <v>155</v>
      </c>
      <c r="C45" s="226"/>
      <c r="D45" s="226"/>
      <c r="E45" s="226"/>
      <c r="F45" s="232" t="s">
        <v>117</v>
      </c>
      <c r="G45" s="229">
        <f>$C$10/$E$10</f>
        <v>19000</v>
      </c>
      <c r="H45" s="229">
        <f t="shared" ref="H45:AJ45" si="13">$C$10/$E$10</f>
        <v>19000</v>
      </c>
      <c r="I45" s="229">
        <f t="shared" si="13"/>
        <v>19000</v>
      </c>
      <c r="J45" s="229">
        <f t="shared" si="13"/>
        <v>19000</v>
      </c>
      <c r="K45" s="229">
        <f t="shared" si="13"/>
        <v>19000</v>
      </c>
      <c r="L45" s="229">
        <f t="shared" si="13"/>
        <v>19000</v>
      </c>
      <c r="M45" s="229">
        <f t="shared" si="13"/>
        <v>19000</v>
      </c>
      <c r="N45" s="229">
        <f t="shared" si="13"/>
        <v>19000</v>
      </c>
      <c r="O45" s="229">
        <f t="shared" si="13"/>
        <v>19000</v>
      </c>
      <c r="P45" s="229">
        <f t="shared" si="13"/>
        <v>19000</v>
      </c>
      <c r="Q45" s="229">
        <f t="shared" si="13"/>
        <v>19000</v>
      </c>
      <c r="R45" s="229">
        <f t="shared" si="13"/>
        <v>19000</v>
      </c>
      <c r="S45" s="229">
        <f t="shared" si="13"/>
        <v>19000</v>
      </c>
      <c r="T45" s="229">
        <f t="shared" si="13"/>
        <v>19000</v>
      </c>
      <c r="U45" s="229">
        <f t="shared" si="13"/>
        <v>19000</v>
      </c>
      <c r="V45" s="229">
        <f t="shared" si="13"/>
        <v>19000</v>
      </c>
      <c r="W45" s="229">
        <f t="shared" si="13"/>
        <v>19000</v>
      </c>
      <c r="X45" s="229">
        <f t="shared" si="13"/>
        <v>19000</v>
      </c>
      <c r="Y45" s="229">
        <f t="shared" si="13"/>
        <v>19000</v>
      </c>
      <c r="Z45" s="229">
        <f t="shared" si="13"/>
        <v>19000</v>
      </c>
      <c r="AA45" s="229">
        <f t="shared" si="13"/>
        <v>19000</v>
      </c>
      <c r="AB45" s="229">
        <f t="shared" si="13"/>
        <v>19000</v>
      </c>
      <c r="AC45" s="229">
        <f t="shared" si="13"/>
        <v>19000</v>
      </c>
      <c r="AD45" s="229">
        <f t="shared" si="13"/>
        <v>19000</v>
      </c>
      <c r="AE45" s="229">
        <f t="shared" si="13"/>
        <v>19000</v>
      </c>
      <c r="AF45" s="229">
        <f t="shared" si="13"/>
        <v>19000</v>
      </c>
      <c r="AG45" s="229">
        <f t="shared" si="13"/>
        <v>19000</v>
      </c>
      <c r="AH45" s="229">
        <f t="shared" si="13"/>
        <v>19000</v>
      </c>
      <c r="AI45" s="229">
        <f t="shared" si="13"/>
        <v>19000</v>
      </c>
      <c r="AJ45" s="229">
        <f t="shared" si="13"/>
        <v>19000</v>
      </c>
      <c r="AK45" s="229">
        <v>0</v>
      </c>
      <c r="AL45" s="188"/>
    </row>
    <row r="46" spans="2:38" x14ac:dyDescent="0.3">
      <c r="B46" s="226"/>
      <c r="C46" s="226"/>
      <c r="D46" s="226"/>
      <c r="E46" s="226"/>
      <c r="F46" s="232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188"/>
    </row>
    <row r="47" spans="2:38" x14ac:dyDescent="0.3">
      <c r="B47" s="188"/>
      <c r="C47" s="188"/>
      <c r="D47" s="188"/>
      <c r="E47" s="188"/>
      <c r="F47" s="188"/>
      <c r="G47" s="188"/>
      <c r="H47" s="188"/>
      <c r="I47" s="188"/>
      <c r="J47" s="188"/>
      <c r="K47" s="188"/>
      <c r="L47" s="188"/>
      <c r="M47" s="188"/>
      <c r="N47" s="188"/>
      <c r="O47" s="188"/>
      <c r="P47" s="188"/>
      <c r="Q47" s="188"/>
      <c r="R47" s="188"/>
      <c r="S47" s="188"/>
      <c r="T47" s="188"/>
      <c r="U47" s="188"/>
      <c r="V47" s="188"/>
      <c r="W47" s="188"/>
      <c r="X47" s="188"/>
      <c r="Y47" s="188"/>
      <c r="Z47" s="188"/>
      <c r="AA47" s="188"/>
      <c r="AB47" s="188"/>
      <c r="AC47" s="188"/>
      <c r="AD47" s="188"/>
      <c r="AE47" s="188"/>
      <c r="AF47" s="188"/>
      <c r="AG47" s="188"/>
      <c r="AH47" s="188"/>
      <c r="AI47" s="188"/>
      <c r="AJ47" s="188"/>
      <c r="AK47" s="188"/>
      <c r="AL47" s="188"/>
    </row>
    <row r="48" spans="2:38" ht="15.6" x14ac:dyDescent="0.3">
      <c r="B48" s="222" t="s">
        <v>156</v>
      </c>
      <c r="C48" s="223"/>
      <c r="D48" s="223"/>
      <c r="E48" s="223"/>
      <c r="F48" s="224" t="s">
        <v>117</v>
      </c>
      <c r="G48" s="317">
        <f>G42-G44-G45-G46</f>
        <v>4717.6000000000022</v>
      </c>
      <c r="H48" s="317">
        <f t="shared" ref="H48:AJ48" si="14">H42-H44-H45-H46</f>
        <v>4690.0000000000036</v>
      </c>
      <c r="I48" s="317">
        <f t="shared" si="14"/>
        <v>4662.2620000000024</v>
      </c>
      <c r="J48" s="317">
        <f t="shared" si="14"/>
        <v>4634.3853100000051</v>
      </c>
      <c r="K48" s="317">
        <f t="shared" si="14"/>
        <v>4606.3692365500028</v>
      </c>
      <c r="L48" s="317">
        <f t="shared" si="14"/>
        <v>4578.2130827327564</v>
      </c>
      <c r="M48" s="317">
        <f t="shared" si="14"/>
        <v>4549.9161481464216</v>
      </c>
      <c r="N48" s="317">
        <f t="shared" si="14"/>
        <v>4521.4777288871519</v>
      </c>
      <c r="O48" s="317">
        <f t="shared" si="14"/>
        <v>4492.8971175315892</v>
      </c>
      <c r="P48" s="317">
        <f t="shared" si="14"/>
        <v>4464.1736031192486</v>
      </c>
      <c r="Q48" s="317">
        <f t="shared" si="14"/>
        <v>4435.3064711348452</v>
      </c>
      <c r="R48" s="317">
        <f t="shared" si="14"/>
        <v>4406.2950034905189</v>
      </c>
      <c r="S48" s="317">
        <f t="shared" si="14"/>
        <v>4377.1384785079717</v>
      </c>
      <c r="T48" s="317">
        <f t="shared" si="14"/>
        <v>4347.8361709005112</v>
      </c>
      <c r="U48" s="317">
        <f t="shared" si="14"/>
        <v>4318.3873517550164</v>
      </c>
      <c r="V48" s="317">
        <f t="shared" si="14"/>
        <v>4288.7912885137921</v>
      </c>
      <c r="W48" s="317">
        <f t="shared" si="14"/>
        <v>4259.0472449563604</v>
      </c>
      <c r="X48" s="317">
        <f t="shared" si="14"/>
        <v>4229.1544811811436</v>
      </c>
      <c r="Y48" s="317">
        <f t="shared" si="14"/>
        <v>4199.1122535870491</v>
      </c>
      <c r="Z48" s="317">
        <f t="shared" si="14"/>
        <v>4168.919814854984</v>
      </c>
      <c r="AA48" s="317">
        <f t="shared" si="14"/>
        <v>4138.5764139292623</v>
      </c>
      <c r="AB48" s="317">
        <f t="shared" si="14"/>
        <v>4108.0812959989089</v>
      </c>
      <c r="AC48" s="317">
        <f t="shared" si="14"/>
        <v>4077.4337024789056</v>
      </c>
      <c r="AD48" s="317">
        <f t="shared" si="14"/>
        <v>4046.6328709912996</v>
      </c>
      <c r="AE48" s="317">
        <f t="shared" si="14"/>
        <v>4015.6780353462564</v>
      </c>
      <c r="AF48" s="317">
        <f t="shared" si="14"/>
        <v>3984.5684255229862</v>
      </c>
      <c r="AG48" s="317">
        <f t="shared" si="14"/>
        <v>3953.3032676506045</v>
      </c>
      <c r="AH48" s="317">
        <f t="shared" si="14"/>
        <v>3921.8817839888579</v>
      </c>
      <c r="AI48" s="317">
        <f t="shared" si="14"/>
        <v>3890.3031929088029</v>
      </c>
      <c r="AJ48" s="317">
        <f t="shared" si="14"/>
        <v>3858.5667088733462</v>
      </c>
      <c r="AK48" s="317">
        <f>SUM(G48:AJ48)</f>
        <v>128942.30848353861</v>
      </c>
      <c r="AL48" s="225"/>
    </row>
    <row r="49" spans="2:38" x14ac:dyDescent="0.3">
      <c r="B49" s="188"/>
      <c r="C49" s="188"/>
      <c r="D49" s="188"/>
      <c r="E49" s="188"/>
      <c r="F49" s="188"/>
      <c r="G49" s="188"/>
      <c r="H49" s="188"/>
      <c r="I49" s="188"/>
      <c r="J49" s="188"/>
      <c r="K49" s="188"/>
      <c r="L49" s="188"/>
      <c r="M49" s="188"/>
      <c r="N49" s="188"/>
      <c r="O49" s="188"/>
      <c r="P49" s="188"/>
      <c r="Q49" s="188"/>
      <c r="R49" s="188"/>
      <c r="S49" s="188"/>
      <c r="T49" s="188"/>
      <c r="U49" s="188"/>
      <c r="V49" s="188"/>
      <c r="W49" s="188"/>
      <c r="X49" s="188"/>
      <c r="Y49" s="188"/>
      <c r="Z49" s="188"/>
      <c r="AA49" s="188"/>
      <c r="AB49" s="188"/>
      <c r="AC49" s="188"/>
      <c r="AD49" s="188"/>
      <c r="AE49" s="188"/>
      <c r="AF49" s="188"/>
      <c r="AG49" s="188"/>
      <c r="AH49" s="188"/>
      <c r="AI49" s="188"/>
      <c r="AJ49" s="188"/>
      <c r="AK49" s="188"/>
      <c r="AL49" s="188"/>
    </row>
    <row r="50" spans="2:38" x14ac:dyDescent="0.3">
      <c r="B50" s="226" t="s">
        <v>157</v>
      </c>
      <c r="C50" s="226"/>
      <c r="D50" s="226"/>
      <c r="E50" s="226"/>
      <c r="F50" s="228" t="s">
        <v>117</v>
      </c>
      <c r="G50" s="229">
        <f>IF(G48&gt;0,G48*$I$8,0)</f>
        <v>1132.2240000000004</v>
      </c>
      <c r="H50" s="229">
        <f t="shared" ref="H50:AJ50" si="15">IF(H48&gt;0,H48*$I$8,0)</f>
        <v>1125.6000000000008</v>
      </c>
      <c r="I50" s="229">
        <f t="shared" si="15"/>
        <v>1118.9428800000005</v>
      </c>
      <c r="J50" s="229">
        <f t="shared" si="15"/>
        <v>1112.2524744000011</v>
      </c>
      <c r="K50" s="229">
        <f t="shared" si="15"/>
        <v>1105.5286167720005</v>
      </c>
      <c r="L50" s="229">
        <f t="shared" si="15"/>
        <v>1098.7711398558615</v>
      </c>
      <c r="M50" s="229">
        <f t="shared" si="15"/>
        <v>1091.9798755551412</v>
      </c>
      <c r="N50" s="229">
        <f t="shared" si="15"/>
        <v>1085.1546549329164</v>
      </c>
      <c r="O50" s="229">
        <f t="shared" si="15"/>
        <v>1078.2953082075815</v>
      </c>
      <c r="P50" s="229">
        <f t="shared" si="15"/>
        <v>1071.4016647486196</v>
      </c>
      <c r="Q50" s="229">
        <f t="shared" si="15"/>
        <v>1064.4735530723628</v>
      </c>
      <c r="R50" s="229">
        <f t="shared" si="15"/>
        <v>1057.5108008377244</v>
      </c>
      <c r="S50" s="229">
        <f t="shared" si="15"/>
        <v>1050.5132348419131</v>
      </c>
      <c r="T50" s="229">
        <f t="shared" si="15"/>
        <v>1043.4806810161226</v>
      </c>
      <c r="U50" s="229">
        <f t="shared" si="15"/>
        <v>1036.4129644212039</v>
      </c>
      <c r="V50" s="229">
        <f t="shared" si="15"/>
        <v>1029.3099092433101</v>
      </c>
      <c r="W50" s="229">
        <f t="shared" si="15"/>
        <v>1022.1713387895264</v>
      </c>
      <c r="X50" s="229">
        <f t="shared" si="15"/>
        <v>1014.9970754834744</v>
      </c>
      <c r="Y50" s="229">
        <f t="shared" si="15"/>
        <v>1007.7869408608917</v>
      </c>
      <c r="Z50" s="229">
        <f t="shared" si="15"/>
        <v>1000.5407555651962</v>
      </c>
      <c r="AA50" s="229">
        <f t="shared" si="15"/>
        <v>993.25833934302295</v>
      </c>
      <c r="AB50" s="229">
        <f t="shared" si="15"/>
        <v>985.93951103973814</v>
      </c>
      <c r="AC50" s="229">
        <f t="shared" si="15"/>
        <v>978.58408859493727</v>
      </c>
      <c r="AD50" s="229">
        <f t="shared" si="15"/>
        <v>971.19188903791189</v>
      </c>
      <c r="AE50" s="229">
        <f t="shared" si="15"/>
        <v>963.76272848310145</v>
      </c>
      <c r="AF50" s="229">
        <f t="shared" si="15"/>
        <v>956.29642212551664</v>
      </c>
      <c r="AG50" s="229">
        <f t="shared" si="15"/>
        <v>948.79278423614505</v>
      </c>
      <c r="AH50" s="229">
        <f t="shared" si="15"/>
        <v>941.25162815732585</v>
      </c>
      <c r="AI50" s="229">
        <f t="shared" si="15"/>
        <v>933.67276629811261</v>
      </c>
      <c r="AJ50" s="229">
        <f t="shared" si="15"/>
        <v>926.05601012960301</v>
      </c>
      <c r="AK50" s="229">
        <f>SUM(G50:AJ50)</f>
        <v>30946.154036049269</v>
      </c>
      <c r="AL50" s="188"/>
    </row>
    <row r="51" spans="2:38" x14ac:dyDescent="0.3">
      <c r="B51" s="226" t="s">
        <v>158</v>
      </c>
      <c r="C51" s="226"/>
      <c r="D51" s="226"/>
      <c r="E51" s="226"/>
      <c r="F51" s="228" t="s">
        <v>117</v>
      </c>
      <c r="G51" s="229">
        <f>IF(G48&gt;0,G48*$I$9,0)</f>
        <v>183.98640000000009</v>
      </c>
      <c r="H51" s="229">
        <f t="shared" ref="H51:AJ51" si="16">IF(H48&gt;0,H48*$I$9,0)</f>
        <v>182.91000000000014</v>
      </c>
      <c r="I51" s="229">
        <f t="shared" si="16"/>
        <v>181.82821800000011</v>
      </c>
      <c r="J51" s="229">
        <f t="shared" si="16"/>
        <v>180.74102709000019</v>
      </c>
      <c r="K51" s="229">
        <f t="shared" si="16"/>
        <v>179.6484002254501</v>
      </c>
      <c r="L51" s="229">
        <f t="shared" si="16"/>
        <v>178.55031022657749</v>
      </c>
      <c r="M51" s="229">
        <f t="shared" si="16"/>
        <v>177.44672977771043</v>
      </c>
      <c r="N51" s="229">
        <f t="shared" si="16"/>
        <v>176.33763142659893</v>
      </c>
      <c r="O51" s="229">
        <f t="shared" si="16"/>
        <v>175.22298758373196</v>
      </c>
      <c r="P51" s="229">
        <f t="shared" si="16"/>
        <v>174.10277052165068</v>
      </c>
      <c r="Q51" s="229">
        <f t="shared" si="16"/>
        <v>172.97695237425896</v>
      </c>
      <c r="R51" s="229">
        <f t="shared" si="16"/>
        <v>171.84550513613024</v>
      </c>
      <c r="S51" s="229">
        <f t="shared" si="16"/>
        <v>170.70840066181088</v>
      </c>
      <c r="T51" s="229">
        <f t="shared" si="16"/>
        <v>169.56561066511995</v>
      </c>
      <c r="U51" s="229">
        <f t="shared" si="16"/>
        <v>168.41710671844564</v>
      </c>
      <c r="V51" s="229">
        <f t="shared" si="16"/>
        <v>167.26286025203788</v>
      </c>
      <c r="W51" s="229">
        <f t="shared" si="16"/>
        <v>166.10284255329805</v>
      </c>
      <c r="X51" s="229">
        <f t="shared" si="16"/>
        <v>164.93702476606461</v>
      </c>
      <c r="Y51" s="229">
        <f t="shared" si="16"/>
        <v>163.76537788989492</v>
      </c>
      <c r="Z51" s="229">
        <f t="shared" si="16"/>
        <v>162.58787277934437</v>
      </c>
      <c r="AA51" s="229">
        <f t="shared" si="16"/>
        <v>161.40448014324124</v>
      </c>
      <c r="AB51" s="229">
        <f t="shared" si="16"/>
        <v>160.21517054395744</v>
      </c>
      <c r="AC51" s="229">
        <f t="shared" si="16"/>
        <v>159.01991439667731</v>
      </c>
      <c r="AD51" s="229">
        <f t="shared" si="16"/>
        <v>157.81868196866068</v>
      </c>
      <c r="AE51" s="229">
        <f t="shared" si="16"/>
        <v>156.61144337850399</v>
      </c>
      <c r="AF51" s="229">
        <f t="shared" si="16"/>
        <v>155.39816859539647</v>
      </c>
      <c r="AG51" s="229">
        <f t="shared" si="16"/>
        <v>154.17882743837359</v>
      </c>
      <c r="AH51" s="229">
        <f t="shared" si="16"/>
        <v>152.95338957556547</v>
      </c>
      <c r="AI51" s="229">
        <f t="shared" si="16"/>
        <v>151.7218245234433</v>
      </c>
      <c r="AJ51" s="229">
        <f t="shared" si="16"/>
        <v>150.48410164606051</v>
      </c>
      <c r="AK51" s="229">
        <f>SUM(G51:AJ51)</f>
        <v>5028.7500308580065</v>
      </c>
      <c r="AL51" s="188"/>
    </row>
    <row r="52" spans="2:38" ht="16.8" x14ac:dyDescent="0.4">
      <c r="B52" s="226" t="s">
        <v>130</v>
      </c>
      <c r="C52" s="226"/>
      <c r="D52" s="245"/>
      <c r="E52" s="246">
        <f>+C7/2.1*0.02*1.05*65*I10*0.05</f>
        <v>196.36500000000001</v>
      </c>
      <c r="F52" s="228" t="s">
        <v>117</v>
      </c>
      <c r="G52" s="229">
        <f t="shared" ref="G52:AJ52" si="17">$E$52</f>
        <v>196.36500000000001</v>
      </c>
      <c r="H52" s="229">
        <f t="shared" si="17"/>
        <v>196.36500000000001</v>
      </c>
      <c r="I52" s="229">
        <f t="shared" si="17"/>
        <v>196.36500000000001</v>
      </c>
      <c r="J52" s="229">
        <f t="shared" si="17"/>
        <v>196.36500000000001</v>
      </c>
      <c r="K52" s="229">
        <f t="shared" si="17"/>
        <v>196.36500000000001</v>
      </c>
      <c r="L52" s="229">
        <f t="shared" si="17"/>
        <v>196.36500000000001</v>
      </c>
      <c r="M52" s="229">
        <f t="shared" si="17"/>
        <v>196.36500000000001</v>
      </c>
      <c r="N52" s="229">
        <f t="shared" si="17"/>
        <v>196.36500000000001</v>
      </c>
      <c r="O52" s="229">
        <f t="shared" si="17"/>
        <v>196.36500000000001</v>
      </c>
      <c r="P52" s="229">
        <f t="shared" si="17"/>
        <v>196.36500000000001</v>
      </c>
      <c r="Q52" s="229">
        <f t="shared" si="17"/>
        <v>196.36500000000001</v>
      </c>
      <c r="R52" s="229">
        <f t="shared" si="17"/>
        <v>196.36500000000001</v>
      </c>
      <c r="S52" s="229">
        <f t="shared" si="17"/>
        <v>196.36500000000001</v>
      </c>
      <c r="T52" s="229">
        <f t="shared" si="17"/>
        <v>196.36500000000001</v>
      </c>
      <c r="U52" s="229">
        <f t="shared" si="17"/>
        <v>196.36500000000001</v>
      </c>
      <c r="V52" s="229">
        <f t="shared" si="17"/>
        <v>196.36500000000001</v>
      </c>
      <c r="W52" s="229">
        <f t="shared" si="17"/>
        <v>196.36500000000001</v>
      </c>
      <c r="X52" s="229">
        <f t="shared" si="17"/>
        <v>196.36500000000001</v>
      </c>
      <c r="Y52" s="229">
        <f t="shared" si="17"/>
        <v>196.36500000000001</v>
      </c>
      <c r="Z52" s="229">
        <f t="shared" si="17"/>
        <v>196.36500000000001</v>
      </c>
      <c r="AA52" s="229">
        <f t="shared" si="17"/>
        <v>196.36500000000001</v>
      </c>
      <c r="AB52" s="229">
        <f t="shared" si="17"/>
        <v>196.36500000000001</v>
      </c>
      <c r="AC52" s="229">
        <f t="shared" si="17"/>
        <v>196.36500000000001</v>
      </c>
      <c r="AD52" s="229">
        <f t="shared" si="17"/>
        <v>196.36500000000001</v>
      </c>
      <c r="AE52" s="229">
        <f t="shared" si="17"/>
        <v>196.36500000000001</v>
      </c>
      <c r="AF52" s="229">
        <f t="shared" si="17"/>
        <v>196.36500000000001</v>
      </c>
      <c r="AG52" s="229">
        <f t="shared" si="17"/>
        <v>196.36500000000001</v>
      </c>
      <c r="AH52" s="229">
        <f t="shared" si="17"/>
        <v>196.36500000000001</v>
      </c>
      <c r="AI52" s="229">
        <f t="shared" si="17"/>
        <v>196.36500000000001</v>
      </c>
      <c r="AJ52" s="229">
        <f t="shared" si="17"/>
        <v>196.36500000000001</v>
      </c>
      <c r="AK52" s="229">
        <f>SUM(G52:AJ52)</f>
        <v>5890.9499999999962</v>
      </c>
      <c r="AL52" s="188"/>
    </row>
    <row r="53" spans="2:38" x14ac:dyDescent="0.3">
      <c r="B53" s="188"/>
      <c r="C53" s="188"/>
      <c r="D53" s="188"/>
      <c r="E53" s="188"/>
      <c r="F53" s="188"/>
      <c r="G53" s="188"/>
      <c r="H53" s="188"/>
      <c r="I53" s="188"/>
      <c r="J53" s="188"/>
      <c r="K53" s="188"/>
      <c r="L53" s="188"/>
      <c r="M53" s="188"/>
      <c r="N53" s="188"/>
      <c r="O53" s="188"/>
      <c r="P53" s="188"/>
      <c r="Q53" s="188"/>
      <c r="R53" s="188"/>
      <c r="S53" s="188"/>
      <c r="T53" s="188"/>
      <c r="U53" s="188"/>
      <c r="V53" s="188"/>
      <c r="W53" s="188"/>
      <c r="X53" s="188"/>
      <c r="Y53" s="188"/>
      <c r="Z53" s="188"/>
      <c r="AA53" s="188"/>
      <c r="AB53" s="188"/>
      <c r="AC53" s="188"/>
      <c r="AD53" s="188"/>
      <c r="AE53" s="188"/>
      <c r="AF53" s="188"/>
      <c r="AG53" s="188"/>
      <c r="AH53" s="188"/>
      <c r="AI53" s="188"/>
      <c r="AJ53" s="188"/>
      <c r="AK53" s="188"/>
      <c r="AL53" s="188"/>
    </row>
    <row r="54" spans="2:38" ht="15.6" x14ac:dyDescent="0.3">
      <c r="B54" s="222" t="s">
        <v>159</v>
      </c>
      <c r="C54" s="223"/>
      <c r="D54" s="223"/>
      <c r="E54" s="223"/>
      <c r="F54" s="247">
        <f>-C10</f>
        <v>-570000</v>
      </c>
      <c r="G54" s="240">
        <f>G42-G50-G51-G52</f>
        <v>22205.024599999997</v>
      </c>
      <c r="H54" s="240">
        <f t="shared" ref="H54:AJ54" si="18">H42-H50-H51-H52</f>
        <v>22185.125</v>
      </c>
      <c r="I54" s="240">
        <f t="shared" si="18"/>
        <v>22165.125902</v>
      </c>
      <c r="J54" s="240">
        <f t="shared" si="18"/>
        <v>22145.026808510003</v>
      </c>
      <c r="K54" s="240">
        <f t="shared" si="18"/>
        <v>22124.82721955255</v>
      </c>
      <c r="L54" s="240">
        <f t="shared" si="18"/>
        <v>22104.526632650315</v>
      </c>
      <c r="M54" s="240">
        <f t="shared" si="18"/>
        <v>22084.124542813566</v>
      </c>
      <c r="N54" s="240">
        <f t="shared" si="18"/>
        <v>22063.620442527634</v>
      </c>
      <c r="O54" s="240">
        <f t="shared" si="18"/>
        <v>22043.013821740275</v>
      </c>
      <c r="P54" s="240">
        <f t="shared" si="18"/>
        <v>22022.304167848975</v>
      </c>
      <c r="Q54" s="240">
        <f t="shared" si="18"/>
        <v>22001.490965688223</v>
      </c>
      <c r="R54" s="240">
        <f t="shared" si="18"/>
        <v>21980.573697516662</v>
      </c>
      <c r="S54" s="240">
        <f t="shared" si="18"/>
        <v>21959.551843004247</v>
      </c>
      <c r="T54" s="240">
        <f t="shared" si="18"/>
        <v>21938.424879219267</v>
      </c>
      <c r="U54" s="240">
        <f t="shared" si="18"/>
        <v>21917.192280615363</v>
      </c>
      <c r="V54" s="240">
        <f t="shared" si="18"/>
        <v>21895.853519018441</v>
      </c>
      <c r="W54" s="240">
        <f t="shared" si="18"/>
        <v>21874.408063613537</v>
      </c>
      <c r="X54" s="240">
        <f t="shared" si="18"/>
        <v>21852.8553809316</v>
      </c>
      <c r="Y54" s="240">
        <f t="shared" si="18"/>
        <v>21831.194934836258</v>
      </c>
      <c r="Z54" s="240">
        <f t="shared" si="18"/>
        <v>21809.426186510442</v>
      </c>
      <c r="AA54" s="240">
        <f t="shared" si="18"/>
        <v>21787.548594442997</v>
      </c>
      <c r="AB54" s="240">
        <f t="shared" si="18"/>
        <v>21765.561614415212</v>
      </c>
      <c r="AC54" s="240">
        <f t="shared" si="18"/>
        <v>21743.464699487289</v>
      </c>
      <c r="AD54" s="240">
        <f t="shared" si="18"/>
        <v>21721.257299984725</v>
      </c>
      <c r="AE54" s="240">
        <f t="shared" si="18"/>
        <v>21698.938863484651</v>
      </c>
      <c r="AF54" s="240">
        <f t="shared" si="18"/>
        <v>21676.508834802073</v>
      </c>
      <c r="AG54" s="240">
        <f t="shared" si="18"/>
        <v>21653.966655976084</v>
      </c>
      <c r="AH54" s="240">
        <f t="shared" si="18"/>
        <v>21631.311766255963</v>
      </c>
      <c r="AI54" s="240">
        <f t="shared" si="18"/>
        <v>21608.543602087244</v>
      </c>
      <c r="AJ54" s="240">
        <f t="shared" si="18"/>
        <v>21585.661597097682</v>
      </c>
      <c r="AK54" s="240">
        <f>SUM(F54:AJ54)</f>
        <v>87076.454416631241</v>
      </c>
      <c r="AL54" s="225"/>
    </row>
    <row r="55" spans="2:38" x14ac:dyDescent="0.3">
      <c r="B55" s="188"/>
      <c r="C55" s="188"/>
      <c r="D55" s="188"/>
      <c r="E55" s="188"/>
      <c r="F55" s="188"/>
      <c r="G55" s="21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188"/>
      <c r="W55" s="188"/>
      <c r="X55" s="188"/>
      <c r="Y55" s="188"/>
      <c r="Z55" s="188"/>
      <c r="AA55" s="188"/>
      <c r="AB55" s="188"/>
      <c r="AC55" s="188"/>
      <c r="AD55" s="188"/>
      <c r="AE55" s="188"/>
      <c r="AF55" s="188"/>
      <c r="AG55" s="188"/>
      <c r="AH55" s="188"/>
      <c r="AI55" s="188"/>
      <c r="AJ55" s="188"/>
      <c r="AK55" s="188"/>
      <c r="AL55" s="188"/>
    </row>
    <row r="56" spans="2:38" ht="15.6" x14ac:dyDescent="0.3">
      <c r="B56" s="222" t="s">
        <v>160</v>
      </c>
      <c r="C56" s="248">
        <f>+F54</f>
        <v>-570000</v>
      </c>
      <c r="D56" s="249"/>
      <c r="E56" s="249"/>
      <c r="F56" s="250"/>
      <c r="G56" s="248">
        <f>F54+G54</f>
        <v>-547794.9754</v>
      </c>
      <c r="H56" s="248">
        <f t="shared" ref="H56:AJ56" si="19">+G56+H54</f>
        <v>-525609.8504</v>
      </c>
      <c r="I56" s="248">
        <f t="shared" si="19"/>
        <v>-503444.724498</v>
      </c>
      <c r="J56" s="248">
        <f t="shared" si="19"/>
        <v>-481299.69768948999</v>
      </c>
      <c r="K56" s="248">
        <f t="shared" si="19"/>
        <v>-459174.87046993745</v>
      </c>
      <c r="L56" s="248">
        <f t="shared" si="19"/>
        <v>-437070.34383728716</v>
      </c>
      <c r="M56" s="248">
        <f t="shared" si="19"/>
        <v>-414986.21929447359</v>
      </c>
      <c r="N56" s="248">
        <f t="shared" si="19"/>
        <v>-392922.59885194595</v>
      </c>
      <c r="O56" s="248">
        <f t="shared" si="19"/>
        <v>-370879.58503020566</v>
      </c>
      <c r="P56" s="248">
        <f t="shared" si="19"/>
        <v>-348857.28086235671</v>
      </c>
      <c r="Q56" s="248">
        <f t="shared" si="19"/>
        <v>-326855.78989666852</v>
      </c>
      <c r="R56" s="248">
        <f t="shared" si="19"/>
        <v>-304875.21619915188</v>
      </c>
      <c r="S56" s="248">
        <f t="shared" si="19"/>
        <v>-282915.66435614764</v>
      </c>
      <c r="T56" s="248">
        <f t="shared" si="19"/>
        <v>-260977.23947692837</v>
      </c>
      <c r="U56" s="248">
        <f t="shared" si="19"/>
        <v>-239060.04719631301</v>
      </c>
      <c r="V56" s="248">
        <f t="shared" si="19"/>
        <v>-217164.19367729456</v>
      </c>
      <c r="W56" s="248">
        <f t="shared" si="19"/>
        <v>-195289.78561368102</v>
      </c>
      <c r="X56" s="248">
        <f t="shared" si="19"/>
        <v>-173436.93023274941</v>
      </c>
      <c r="Y56" s="248">
        <f t="shared" si="19"/>
        <v>-151605.73529791314</v>
      </c>
      <c r="Z56" s="248">
        <f t="shared" si="19"/>
        <v>-129796.30911140269</v>
      </c>
      <c r="AA56" s="248">
        <f t="shared" si="19"/>
        <v>-108008.76051695969</v>
      </c>
      <c r="AB56" s="248">
        <f t="shared" si="19"/>
        <v>-86243.198902544478</v>
      </c>
      <c r="AC56" s="248">
        <f t="shared" si="19"/>
        <v>-64499.734203057189</v>
      </c>
      <c r="AD56" s="248">
        <f t="shared" si="19"/>
        <v>-42778.476903072464</v>
      </c>
      <c r="AE56" s="248">
        <f t="shared" si="19"/>
        <v>-21079.538039587813</v>
      </c>
      <c r="AF56" s="248">
        <f t="shared" si="19"/>
        <v>596.97079521425985</v>
      </c>
      <c r="AG56" s="248">
        <f t="shared" si="19"/>
        <v>22250.937451190344</v>
      </c>
      <c r="AH56" s="248">
        <f t="shared" si="19"/>
        <v>43882.249217446311</v>
      </c>
      <c r="AI56" s="248">
        <f t="shared" si="19"/>
        <v>65490.792819533555</v>
      </c>
      <c r="AJ56" s="248">
        <f t="shared" si="19"/>
        <v>87076.454416631241</v>
      </c>
      <c r="AK56" s="188"/>
      <c r="AL56" s="188"/>
    </row>
    <row r="57" spans="2:38" x14ac:dyDescent="0.3">
      <c r="B57" s="188"/>
      <c r="C57" s="188"/>
      <c r="D57" s="188"/>
      <c r="E57" s="188"/>
      <c r="F57" s="188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188"/>
      <c r="W57" s="188"/>
      <c r="X57" s="188"/>
      <c r="Y57" s="188"/>
      <c r="Z57" s="188"/>
      <c r="AA57" s="188"/>
      <c r="AB57" s="188"/>
      <c r="AC57" s="188"/>
      <c r="AD57" s="188"/>
      <c r="AE57" s="188"/>
      <c r="AF57" s="188"/>
      <c r="AG57" s="188"/>
      <c r="AH57" s="188"/>
      <c r="AI57" s="188"/>
      <c r="AJ57" s="188"/>
      <c r="AK57" s="188"/>
      <c r="AL57" s="188"/>
    </row>
    <row r="58" spans="2:38" x14ac:dyDescent="0.3">
      <c r="B58" s="188"/>
      <c r="C58" s="188"/>
      <c r="D58" s="188"/>
      <c r="E58" s="188"/>
      <c r="F58" s="188"/>
      <c r="G58" s="189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188"/>
      <c r="W58" s="188"/>
      <c r="X58" s="188"/>
      <c r="Y58" s="188"/>
      <c r="Z58" s="188"/>
      <c r="AA58" s="188"/>
      <c r="AB58" s="188"/>
      <c r="AC58" s="188"/>
      <c r="AD58" s="188"/>
      <c r="AE58" s="188"/>
      <c r="AF58" s="188"/>
      <c r="AG58" s="188"/>
      <c r="AH58" s="188"/>
      <c r="AI58" s="188"/>
      <c r="AJ58" s="188"/>
      <c r="AK58" s="188"/>
      <c r="AL58" s="188"/>
    </row>
    <row r="59" spans="2:38" ht="15.6" x14ac:dyDescent="0.3">
      <c r="B59" s="222" t="s">
        <v>161</v>
      </c>
      <c r="C59" s="223"/>
      <c r="D59" s="223"/>
      <c r="E59" s="223"/>
      <c r="F59" s="223"/>
      <c r="G59" s="251">
        <f>AK54</f>
        <v>87076.454416631241</v>
      </c>
      <c r="H59" s="252"/>
      <c r="I59" s="252"/>
      <c r="J59" s="252"/>
      <c r="K59" s="252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25"/>
    </row>
    <row r="60" spans="2:38" ht="15.6" x14ac:dyDescent="0.3">
      <c r="B60" s="188"/>
      <c r="C60" s="188"/>
      <c r="D60" s="188"/>
      <c r="E60" s="188"/>
      <c r="F60" s="188"/>
      <c r="G60" s="189"/>
      <c r="H60" s="252"/>
      <c r="I60" s="252"/>
      <c r="J60" s="252"/>
      <c r="K60" s="252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2"/>
      <c r="W60" s="252"/>
      <c r="X60" s="252"/>
      <c r="Y60" s="252"/>
      <c r="Z60" s="252"/>
      <c r="AA60" s="252"/>
      <c r="AB60" s="252"/>
      <c r="AC60" s="252"/>
      <c r="AD60" s="252"/>
      <c r="AE60" s="252"/>
      <c r="AF60" s="252"/>
      <c r="AG60" s="252"/>
      <c r="AH60" s="252"/>
      <c r="AI60" s="252"/>
      <c r="AJ60" s="252"/>
      <c r="AK60" s="252"/>
      <c r="AL60" s="188"/>
    </row>
    <row r="61" spans="2:38" ht="15.6" x14ac:dyDescent="0.3">
      <c r="B61" s="188"/>
      <c r="C61" s="188"/>
      <c r="D61" s="188"/>
      <c r="E61" s="188"/>
      <c r="F61" s="188"/>
      <c r="G61" s="189"/>
      <c r="H61" s="252"/>
      <c r="I61" s="252"/>
      <c r="J61" s="252"/>
      <c r="K61" s="252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2"/>
      <c r="W61" s="252"/>
      <c r="X61" s="252"/>
      <c r="Y61" s="252"/>
      <c r="Z61" s="252"/>
      <c r="AA61" s="252"/>
      <c r="AB61" s="252"/>
      <c r="AC61" s="252"/>
      <c r="AD61" s="252"/>
      <c r="AE61" s="252"/>
      <c r="AF61" s="252"/>
      <c r="AG61" s="252"/>
      <c r="AH61" s="252"/>
      <c r="AI61" s="252"/>
      <c r="AJ61" s="252"/>
      <c r="AK61" s="252"/>
      <c r="AL61" s="188"/>
    </row>
    <row r="62" spans="2:38" ht="15.6" x14ac:dyDescent="0.3">
      <c r="B62" s="222" t="s">
        <v>162</v>
      </c>
      <c r="C62" s="223"/>
      <c r="D62" s="223"/>
      <c r="E62" s="223"/>
      <c r="F62" s="223"/>
      <c r="G62" s="253">
        <f>G42/C8</f>
        <v>4.1609824561403511E-2</v>
      </c>
      <c r="H62" s="225"/>
      <c r="I62" s="254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</row>
    <row r="63" spans="2:38" ht="15" thickBot="1" x14ac:dyDescent="0.35">
      <c r="B63" s="188"/>
      <c r="C63" s="188"/>
      <c r="D63" s="188"/>
      <c r="E63" s="188"/>
      <c r="F63" s="188"/>
      <c r="G63" s="189"/>
      <c r="H63" s="191"/>
      <c r="I63" s="191"/>
      <c r="J63" s="191"/>
      <c r="K63" s="191"/>
      <c r="L63" s="191"/>
      <c r="M63" s="191"/>
      <c r="N63" s="191"/>
      <c r="O63" s="191"/>
      <c r="P63" s="191"/>
      <c r="Q63" s="191"/>
      <c r="R63" s="191"/>
      <c r="S63" s="191"/>
      <c r="T63" s="191"/>
      <c r="U63" s="191"/>
      <c r="V63" s="188"/>
      <c r="W63" s="188"/>
      <c r="X63" s="188"/>
      <c r="Y63" s="188"/>
      <c r="Z63" s="188"/>
      <c r="AA63" s="188"/>
      <c r="AB63" s="188"/>
      <c r="AC63" s="188"/>
      <c r="AD63" s="188"/>
      <c r="AE63" s="188"/>
      <c r="AF63" s="188"/>
      <c r="AG63" s="188"/>
      <c r="AH63" s="188"/>
      <c r="AI63" s="188"/>
      <c r="AJ63" s="188"/>
      <c r="AK63" s="188"/>
      <c r="AL63" s="188"/>
    </row>
    <row r="64" spans="2:38" ht="16.2" thickBot="1" x14ac:dyDescent="0.35">
      <c r="B64" s="255" t="s">
        <v>163</v>
      </c>
      <c r="C64" s="256"/>
      <c r="D64" s="256"/>
      <c r="E64" s="256"/>
      <c r="F64" s="256"/>
      <c r="G64" s="257">
        <f>G54/C10</f>
        <v>3.8956183508771926E-2</v>
      </c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</row>
    <row r="65" spans="2:38" x14ac:dyDescent="0.3">
      <c r="B65" s="188"/>
      <c r="C65" s="188"/>
      <c r="D65" s="188"/>
      <c r="E65" s="188"/>
      <c r="F65" s="188"/>
      <c r="G65" s="189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  <c r="S65" s="191"/>
      <c r="T65" s="191"/>
      <c r="U65" s="191"/>
      <c r="V65" s="188"/>
      <c r="W65" s="188"/>
      <c r="X65" s="188"/>
      <c r="Y65" s="188"/>
      <c r="Z65" s="188"/>
      <c r="AA65" s="188"/>
      <c r="AB65" s="188"/>
      <c r="AC65" s="188"/>
      <c r="AD65" s="188"/>
      <c r="AE65" s="188"/>
      <c r="AF65" s="188"/>
      <c r="AG65" s="188"/>
      <c r="AH65" s="188"/>
      <c r="AI65" s="188"/>
      <c r="AJ65" s="188"/>
      <c r="AK65" s="188"/>
      <c r="AL65" s="188"/>
    </row>
    <row r="66" spans="2:38" ht="15.6" x14ac:dyDescent="0.3">
      <c r="B66" s="258" t="s">
        <v>164</v>
      </c>
      <c r="C66" s="259"/>
      <c r="D66" s="259"/>
      <c r="E66" s="259"/>
      <c r="F66" s="259"/>
      <c r="G66" s="260">
        <f>COUNTIF(G56:AJ56,"&lt;0")+1</f>
        <v>26</v>
      </c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</row>
    <row r="67" spans="2:38" x14ac:dyDescent="0.3">
      <c r="B67" s="261"/>
      <c r="C67" s="262"/>
      <c r="D67" s="262"/>
      <c r="E67" s="262"/>
      <c r="F67" s="262"/>
      <c r="G67" s="263"/>
      <c r="H67" s="188"/>
      <c r="I67" s="188"/>
      <c r="J67" s="188"/>
      <c r="K67" s="188"/>
      <c r="L67" s="188"/>
      <c r="M67" s="188"/>
      <c r="N67" s="188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88"/>
      <c r="AA67" s="188"/>
      <c r="AB67" s="188"/>
      <c r="AC67" s="188"/>
      <c r="AD67" s="188"/>
      <c r="AE67" s="188"/>
      <c r="AF67" s="188"/>
      <c r="AG67" s="188"/>
      <c r="AH67" s="188"/>
      <c r="AI67" s="188"/>
      <c r="AJ67" s="188"/>
      <c r="AK67" s="188"/>
      <c r="AL67" s="188"/>
    </row>
    <row r="68" spans="2:38" x14ac:dyDescent="0.3">
      <c r="B68" s="219" t="s">
        <v>165</v>
      </c>
      <c r="C68" s="188"/>
      <c r="D68" s="188"/>
      <c r="E68" s="188"/>
      <c r="F68" s="188"/>
      <c r="G68" s="188"/>
      <c r="H68" s="188"/>
      <c r="I68" s="188"/>
      <c r="J68" s="188"/>
      <c r="K68" s="188"/>
      <c r="L68" s="188"/>
      <c r="M68" s="188"/>
      <c r="N68" s="188"/>
      <c r="O68" s="188"/>
      <c r="P68" s="188"/>
      <c r="Q68" s="188"/>
      <c r="R68" s="188"/>
      <c r="S68" s="188"/>
      <c r="T68" s="188"/>
      <c r="U68" s="188"/>
      <c r="V68" s="188"/>
      <c r="W68" s="188"/>
      <c r="X68" s="188"/>
      <c r="Y68" s="188"/>
      <c r="Z68" s="188"/>
      <c r="AA68" s="188"/>
      <c r="AB68" s="188"/>
      <c r="AC68" s="188"/>
      <c r="AD68" s="188"/>
      <c r="AE68" s="188"/>
      <c r="AF68" s="188"/>
      <c r="AG68" s="188"/>
      <c r="AH68" s="188"/>
      <c r="AI68" s="188"/>
      <c r="AJ68" s="188"/>
      <c r="AK68" s="188"/>
      <c r="AL68" s="188"/>
    </row>
    <row r="69" spans="2:38" x14ac:dyDescent="0.3">
      <c r="B69" s="219" t="s">
        <v>166</v>
      </c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  <c r="R69" s="188"/>
      <c r="S69" s="188"/>
      <c r="T69" s="188"/>
      <c r="U69" s="188"/>
      <c r="V69" s="188"/>
      <c r="W69" s="188"/>
      <c r="X69" s="188"/>
      <c r="Y69" s="188"/>
      <c r="Z69" s="188"/>
      <c r="AA69" s="188"/>
      <c r="AB69" s="188"/>
      <c r="AC69" s="188"/>
      <c r="AD69" s="188"/>
      <c r="AE69" s="188"/>
      <c r="AF69" s="188"/>
      <c r="AG69" s="188"/>
      <c r="AH69" s="188"/>
      <c r="AI69" s="188"/>
      <c r="AJ69" s="188"/>
      <c r="AK69" s="188"/>
      <c r="AL69" s="188"/>
    </row>
    <row r="70" spans="2:38" x14ac:dyDescent="0.3">
      <c r="B70" s="219" t="s">
        <v>167</v>
      </c>
      <c r="C70" s="188"/>
      <c r="D70" s="188"/>
      <c r="E70" s="188"/>
      <c r="F70" s="188"/>
      <c r="G70" s="188"/>
      <c r="H70" s="188"/>
      <c r="I70" s="188"/>
      <c r="J70" s="188"/>
      <c r="K70" s="188"/>
      <c r="L70" s="188"/>
      <c r="M70" s="188"/>
      <c r="N70" s="188"/>
      <c r="O70" s="188"/>
      <c r="P70" s="188"/>
      <c r="Q70" s="188"/>
      <c r="R70" s="188"/>
      <c r="S70" s="188"/>
      <c r="T70" s="188"/>
      <c r="U70" s="188"/>
      <c r="V70" s="188"/>
      <c r="W70" s="188"/>
      <c r="X70" s="188"/>
      <c r="Y70" s="188"/>
      <c r="Z70" s="188"/>
      <c r="AA70" s="188"/>
      <c r="AB70" s="188"/>
      <c r="AC70" s="188"/>
      <c r="AD70" s="188"/>
      <c r="AE70" s="188"/>
      <c r="AF70" s="188"/>
      <c r="AG70" s="188"/>
      <c r="AH70" s="188"/>
      <c r="AI70" s="188"/>
      <c r="AJ70" s="188"/>
      <c r="AK70" s="188"/>
      <c r="AL70" s="188"/>
    </row>
    <row r="71" spans="2:38" x14ac:dyDescent="0.3">
      <c r="B71" s="219" t="s">
        <v>168</v>
      </c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  <c r="R71" s="188"/>
      <c r="S71" s="188"/>
      <c r="T71" s="188"/>
      <c r="U71" s="188"/>
      <c r="V71" s="188"/>
      <c r="W71" s="188"/>
      <c r="X71" s="188"/>
      <c r="Y71" s="188"/>
      <c r="Z71" s="188"/>
      <c r="AA71" s="188"/>
      <c r="AB71" s="188"/>
      <c r="AC71" s="188"/>
      <c r="AD71" s="188"/>
      <c r="AE71" s="188"/>
      <c r="AF71" s="188"/>
      <c r="AG71" s="188"/>
      <c r="AH71" s="188"/>
      <c r="AI71" s="188"/>
      <c r="AJ71" s="188"/>
      <c r="AK71" s="188"/>
      <c r="AL71" s="188"/>
    </row>
    <row r="72" spans="2:38" x14ac:dyDescent="0.3">
      <c r="B72" s="264"/>
      <c r="C72" s="188"/>
      <c r="D72" s="188"/>
      <c r="E72" s="188"/>
      <c r="F72" s="188"/>
      <c r="G72" s="188"/>
      <c r="H72" s="188"/>
      <c r="I72" s="188"/>
      <c r="J72" s="188"/>
      <c r="K72" s="188"/>
      <c r="L72" s="188"/>
      <c r="M72" s="188"/>
      <c r="N72" s="188"/>
      <c r="O72" s="188"/>
      <c r="P72" s="188"/>
      <c r="Q72" s="188"/>
      <c r="R72" s="188"/>
      <c r="S72" s="188"/>
      <c r="T72" s="188"/>
      <c r="U72" s="188"/>
      <c r="V72" s="188"/>
      <c r="W72" s="188"/>
      <c r="X72" s="188"/>
      <c r="Y72" s="188"/>
      <c r="Z72" s="188"/>
      <c r="AA72" s="188"/>
      <c r="AB72" s="188"/>
      <c r="AC72" s="188"/>
      <c r="AD72" s="188"/>
      <c r="AE72" s="188"/>
      <c r="AF72" s="188"/>
      <c r="AG72" s="188"/>
      <c r="AH72" s="188"/>
      <c r="AI72" s="188"/>
      <c r="AJ72" s="188"/>
      <c r="AK72" s="188"/>
      <c r="AL72" s="188"/>
    </row>
  </sheetData>
  <dataValidations count="1">
    <dataValidation type="list" allowBlank="1" showInputMessage="1" showErrorMessage="1" sqref="C17:C21" xr:uid="{BEC1E6BC-48BE-43E5-8CE6-2AE6EE6EE0D8}">
      <formula1>"180,200"</formula1>
    </dataValidation>
  </dataValidations>
  <hyperlinks>
    <hyperlink ref="D11" r:id="rId1" xr:uid="{AB30A1B2-28C6-4A97-8711-CC3F94C0909E}"/>
  </hyperlinks>
  <pageMargins left="0.7" right="0.7" top="0.75" bottom="0.75" header="0.3" footer="0.3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74F01-9758-49BE-8051-94D2BF8016B1}">
  <dimension ref="B1:AL72"/>
  <sheetViews>
    <sheetView topLeftCell="A56" zoomScale="70" zoomScaleNormal="70" workbookViewId="0">
      <selection activeCell="G27" sqref="G27"/>
    </sheetView>
  </sheetViews>
  <sheetFormatPr defaultRowHeight="14.4" x14ac:dyDescent="0.3"/>
  <cols>
    <col min="2" max="7" width="20.77734375" customWidth="1"/>
    <col min="8" max="8" width="28.21875" customWidth="1"/>
    <col min="9" max="38" width="20.77734375" customWidth="1"/>
  </cols>
  <sheetData>
    <row r="1" spans="2:38" x14ac:dyDescent="0.3">
      <c r="B1" s="187"/>
      <c r="C1" s="188"/>
      <c r="D1" s="188"/>
      <c r="E1" s="188"/>
      <c r="F1" s="188"/>
      <c r="G1" s="189"/>
      <c r="H1" s="190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88"/>
      <c r="W1" s="188"/>
      <c r="X1" s="188"/>
      <c r="Y1" s="188"/>
      <c r="Z1" s="188"/>
      <c r="AA1" s="188"/>
      <c r="AB1" s="188"/>
      <c r="AC1" s="188"/>
      <c r="AD1" s="188"/>
      <c r="AE1" s="188"/>
      <c r="AF1" s="188"/>
      <c r="AG1" s="188"/>
      <c r="AH1" s="188"/>
      <c r="AI1" s="188"/>
      <c r="AJ1" s="188"/>
      <c r="AK1" s="188"/>
      <c r="AL1" s="188"/>
    </row>
    <row r="2" spans="2:38" ht="15.6" x14ac:dyDescent="0.3">
      <c r="B2" s="192" t="s">
        <v>114</v>
      </c>
      <c r="C2" s="193">
        <v>84</v>
      </c>
      <c r="D2" s="194" t="s">
        <v>115</v>
      </c>
      <c r="E2" s="195"/>
      <c r="F2" s="195"/>
      <c r="G2" s="196"/>
      <c r="H2" s="195"/>
      <c r="I2" s="195"/>
      <c r="J2" s="195"/>
      <c r="K2" s="195"/>
      <c r="L2" s="191"/>
      <c r="M2" s="191"/>
      <c r="N2" s="191"/>
      <c r="O2" s="191"/>
      <c r="P2" s="191"/>
      <c r="Q2" s="191"/>
      <c r="R2" s="191"/>
      <c r="S2" s="191"/>
      <c r="T2" s="195"/>
      <c r="U2" s="195"/>
      <c r="V2" s="195"/>
      <c r="W2" s="195"/>
      <c r="X2" s="195"/>
      <c r="Y2" s="195"/>
      <c r="Z2" s="195"/>
      <c r="AA2" s="195"/>
      <c r="AB2" s="195"/>
      <c r="AC2" s="195"/>
      <c r="AD2" s="195"/>
      <c r="AE2" s="195"/>
      <c r="AF2" s="195"/>
      <c r="AG2" s="195"/>
      <c r="AH2" s="195"/>
      <c r="AI2" s="195"/>
      <c r="AJ2" s="195"/>
      <c r="AK2" s="195"/>
      <c r="AL2" s="195"/>
    </row>
    <row r="3" spans="2:38" ht="15.6" x14ac:dyDescent="0.3">
      <c r="B3" s="192"/>
      <c r="C3" s="197"/>
      <c r="D3" s="194"/>
      <c r="E3" s="188"/>
      <c r="F3" s="188"/>
      <c r="G3" s="188"/>
      <c r="H3" s="194" t="s">
        <v>116</v>
      </c>
      <c r="I3" s="197">
        <f>PMT(C13,C15/12,C8*(1-C9))</f>
        <v>0</v>
      </c>
      <c r="J3" s="198" t="s">
        <v>117</v>
      </c>
      <c r="K3" s="188"/>
      <c r="L3" s="191"/>
      <c r="M3" s="191"/>
      <c r="N3" s="191"/>
      <c r="O3" s="191"/>
      <c r="P3" s="191"/>
      <c r="Q3" s="191"/>
      <c r="R3" s="191"/>
      <c r="S3" s="191"/>
      <c r="T3" s="188"/>
      <c r="U3" s="188"/>
      <c r="V3" s="188"/>
      <c r="W3" s="188"/>
      <c r="X3" s="188"/>
      <c r="Y3" s="188"/>
      <c r="Z3" s="188"/>
      <c r="AA3" s="188"/>
      <c r="AB3" s="188"/>
      <c r="AC3" s="188"/>
      <c r="AD3" s="188"/>
      <c r="AE3" s="188"/>
      <c r="AF3" s="188"/>
      <c r="AG3" s="188"/>
      <c r="AH3" s="188"/>
      <c r="AI3" s="188"/>
      <c r="AJ3" s="188"/>
      <c r="AK3" s="188"/>
      <c r="AL3" s="188"/>
    </row>
    <row r="4" spans="2:38" x14ac:dyDescent="0.3">
      <c r="B4" s="199"/>
      <c r="C4" s="200"/>
      <c r="D4" s="194"/>
      <c r="E4" s="188"/>
      <c r="F4" s="188"/>
      <c r="G4" s="188"/>
      <c r="H4" s="194" t="s">
        <v>118</v>
      </c>
      <c r="I4" s="201">
        <v>0</v>
      </c>
      <c r="J4" s="198"/>
      <c r="K4" s="188"/>
      <c r="L4" s="191"/>
      <c r="M4" s="191"/>
      <c r="N4" s="191"/>
      <c r="O4" s="191"/>
      <c r="P4" s="191"/>
      <c r="Q4" s="191"/>
      <c r="R4" s="191"/>
      <c r="S4" s="191"/>
      <c r="T4" s="188"/>
      <c r="U4" s="188"/>
      <c r="V4" s="188"/>
      <c r="W4" s="188"/>
      <c r="X4" s="188"/>
      <c r="Y4" s="188"/>
      <c r="Z4" s="188"/>
      <c r="AA4" s="188"/>
      <c r="AB4" s="188"/>
      <c r="AC4" s="188"/>
      <c r="AD4" s="188"/>
      <c r="AE4" s="188"/>
      <c r="AF4" s="188"/>
      <c r="AG4" s="188"/>
      <c r="AH4" s="188"/>
      <c r="AI4" s="188"/>
      <c r="AJ4" s="188"/>
      <c r="AK4" s="188"/>
      <c r="AL4" s="188"/>
    </row>
    <row r="5" spans="2:38" x14ac:dyDescent="0.3">
      <c r="B5" s="194" t="s">
        <v>119</v>
      </c>
      <c r="C5" s="202">
        <v>0</v>
      </c>
      <c r="D5" s="194"/>
      <c r="E5" s="188"/>
      <c r="F5" s="188"/>
      <c r="G5" s="188"/>
      <c r="H5" s="194" t="s">
        <v>120</v>
      </c>
      <c r="I5" s="201">
        <v>0</v>
      </c>
      <c r="J5" s="198" t="s">
        <v>121</v>
      </c>
      <c r="K5" s="188"/>
      <c r="L5" s="191"/>
      <c r="M5" s="191"/>
      <c r="N5" s="191"/>
      <c r="O5" s="191"/>
      <c r="P5" s="191"/>
      <c r="Q5" s="191"/>
      <c r="R5" s="191"/>
      <c r="S5" s="191"/>
      <c r="T5" s="188"/>
      <c r="U5" s="188"/>
      <c r="V5" s="188"/>
      <c r="W5" s="188"/>
      <c r="X5" s="188"/>
      <c r="Y5" s="188"/>
      <c r="Z5" s="188"/>
      <c r="AA5" s="188"/>
      <c r="AB5" s="188"/>
      <c r="AC5" s="188"/>
      <c r="AD5" s="188"/>
      <c r="AE5" s="188"/>
      <c r="AF5" s="188"/>
      <c r="AG5" s="188"/>
      <c r="AH5" s="188"/>
      <c r="AI5" s="188"/>
      <c r="AJ5" s="188"/>
      <c r="AK5" s="188"/>
      <c r="AL5" s="188"/>
    </row>
    <row r="6" spans="2:38" x14ac:dyDescent="0.3">
      <c r="B6" s="194" t="s">
        <v>122</v>
      </c>
      <c r="C6" s="203">
        <v>5.0000000000000001E-3</v>
      </c>
      <c r="D6" s="194"/>
      <c r="E6" s="188"/>
      <c r="F6" s="188"/>
      <c r="G6" s="188"/>
      <c r="H6" s="194"/>
      <c r="I6" s="204"/>
      <c r="J6" s="198"/>
      <c r="K6" s="188"/>
      <c r="L6" s="191"/>
      <c r="M6" s="191"/>
      <c r="N6" s="191"/>
      <c r="O6" s="191"/>
      <c r="P6" s="191"/>
      <c r="Q6" s="191"/>
      <c r="R6" s="191"/>
      <c r="S6" s="191"/>
      <c r="T6" s="188"/>
      <c r="U6" s="188"/>
      <c r="V6" s="188"/>
      <c r="W6" s="188"/>
      <c r="X6" s="188"/>
      <c r="Y6" s="188"/>
      <c r="Z6" s="188"/>
      <c r="AA6" s="188"/>
      <c r="AB6" s="188"/>
      <c r="AC6" s="188"/>
      <c r="AD6" s="188"/>
      <c r="AE6" s="188"/>
      <c r="AF6" s="188"/>
      <c r="AG6" s="188"/>
      <c r="AH6" s="188"/>
      <c r="AI6" s="188"/>
      <c r="AJ6" s="188"/>
      <c r="AK6" s="188"/>
      <c r="AL6" s="188"/>
    </row>
    <row r="7" spans="2:38" x14ac:dyDescent="0.3">
      <c r="B7" s="194" t="s">
        <v>123</v>
      </c>
      <c r="C7" s="197">
        <v>650000</v>
      </c>
      <c r="D7" s="194"/>
      <c r="E7" s="188"/>
      <c r="F7" s="188"/>
      <c r="G7" s="188"/>
      <c r="H7" s="194" t="s">
        <v>124</v>
      </c>
      <c r="I7" s="204">
        <v>0.159</v>
      </c>
      <c r="J7" s="198" t="s">
        <v>121</v>
      </c>
      <c r="K7" s="188"/>
      <c r="L7" s="191"/>
      <c r="M7" s="191"/>
      <c r="N7" s="191"/>
      <c r="O7" s="191"/>
      <c r="P7" s="191"/>
      <c r="Q7" s="191"/>
      <c r="R7" s="191"/>
      <c r="S7" s="191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8"/>
      <c r="AG7" s="188"/>
      <c r="AH7" s="188"/>
      <c r="AI7" s="188"/>
      <c r="AJ7" s="188"/>
      <c r="AK7" s="188"/>
      <c r="AL7" s="188"/>
    </row>
    <row r="8" spans="2:38" x14ac:dyDescent="0.3">
      <c r="B8" s="194" t="s">
        <v>125</v>
      </c>
      <c r="C8" s="197">
        <f>C7</f>
        <v>650000</v>
      </c>
      <c r="D8" s="194" t="s">
        <v>117</v>
      </c>
      <c r="E8" s="188"/>
      <c r="F8" s="188"/>
      <c r="G8" s="188"/>
      <c r="H8" s="194" t="s">
        <v>126</v>
      </c>
      <c r="I8" s="203">
        <v>0.24</v>
      </c>
      <c r="J8" s="198"/>
      <c r="K8" s="188"/>
      <c r="L8" s="191"/>
      <c r="M8" s="191"/>
      <c r="N8" s="191"/>
      <c r="O8" s="191"/>
      <c r="P8" s="191"/>
      <c r="Q8" s="191"/>
      <c r="R8" s="191"/>
      <c r="S8" s="191"/>
      <c r="T8" s="188"/>
      <c r="U8" s="188"/>
      <c r="V8" s="188"/>
      <c r="W8" s="188"/>
      <c r="X8" s="188"/>
      <c r="Y8" s="188"/>
      <c r="Z8" s="188"/>
      <c r="AA8" s="188"/>
      <c r="AB8" s="188"/>
      <c r="AC8" s="188"/>
      <c r="AD8" s="188"/>
      <c r="AE8" s="188"/>
      <c r="AF8" s="188"/>
      <c r="AG8" s="188"/>
      <c r="AH8" s="188"/>
      <c r="AI8" s="188"/>
      <c r="AJ8" s="188"/>
      <c r="AK8" s="188"/>
      <c r="AL8" s="188"/>
    </row>
    <row r="9" spans="2:38" x14ac:dyDescent="0.3">
      <c r="B9" s="194"/>
      <c r="C9" s="205">
        <v>1</v>
      </c>
      <c r="D9" s="194"/>
      <c r="E9" s="188"/>
      <c r="F9" s="188"/>
      <c r="G9" s="188"/>
      <c r="H9" s="194" t="s">
        <v>127</v>
      </c>
      <c r="I9" s="203">
        <v>3.9E-2</v>
      </c>
      <c r="J9" s="198"/>
      <c r="K9" s="188"/>
      <c r="L9" s="191"/>
      <c r="M9" s="191"/>
      <c r="N9" s="191"/>
      <c r="O9" s="191"/>
      <c r="P9" s="191"/>
      <c r="Q9" s="191"/>
      <c r="R9" s="191"/>
      <c r="S9" s="191"/>
      <c r="T9" s="188"/>
      <c r="U9" s="188"/>
      <c r="V9" s="188"/>
      <c r="W9" s="188"/>
      <c r="X9" s="188"/>
      <c r="Y9" s="188"/>
      <c r="Z9" s="188"/>
      <c r="AA9" s="188"/>
      <c r="AB9" s="188"/>
      <c r="AC9" s="188"/>
      <c r="AD9" s="188"/>
      <c r="AE9" s="188"/>
      <c r="AF9" s="188"/>
      <c r="AG9" s="188"/>
      <c r="AH9" s="188"/>
      <c r="AI9" s="188"/>
      <c r="AJ9" s="188"/>
      <c r="AK9" s="188"/>
      <c r="AL9" s="188"/>
    </row>
    <row r="10" spans="2:38" x14ac:dyDescent="0.3">
      <c r="B10" s="194" t="s">
        <v>128</v>
      </c>
      <c r="C10" s="197">
        <f>+C8*C9</f>
        <v>650000</v>
      </c>
      <c r="D10" s="194"/>
      <c r="E10" s="188">
        <v>30</v>
      </c>
      <c r="F10" s="188" t="s">
        <v>129</v>
      </c>
      <c r="G10" s="188"/>
      <c r="H10" s="194" t="s">
        <v>130</v>
      </c>
      <c r="I10" s="203">
        <v>1.06E-2</v>
      </c>
      <c r="J10" s="198"/>
      <c r="K10" s="188"/>
      <c r="L10" s="191"/>
      <c r="M10" s="191"/>
      <c r="N10" s="191"/>
      <c r="O10" s="191"/>
      <c r="P10" s="191"/>
      <c r="Q10" s="191"/>
      <c r="R10" s="191"/>
      <c r="S10" s="191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</row>
    <row r="11" spans="2:38" x14ac:dyDescent="0.3">
      <c r="B11" s="206" t="s">
        <v>131</v>
      </c>
      <c r="C11" s="207">
        <v>5.0000000000000001E-3</v>
      </c>
      <c r="D11" s="208" t="s">
        <v>132</v>
      </c>
      <c r="E11" s="209"/>
      <c r="G11" s="188"/>
      <c r="H11" s="210"/>
      <c r="I11" s="188"/>
      <c r="J11" s="188"/>
      <c r="K11" s="188"/>
      <c r="L11" s="191"/>
      <c r="M11" s="191"/>
      <c r="N11" s="191"/>
      <c r="O11" s="191"/>
      <c r="P11" s="191"/>
      <c r="Q11" s="191"/>
      <c r="R11" s="191"/>
      <c r="S11" s="191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88"/>
      <c r="AF11" s="188"/>
      <c r="AG11" s="188"/>
      <c r="AH11" s="188"/>
      <c r="AI11" s="188"/>
      <c r="AJ11" s="188"/>
      <c r="AK11" s="188"/>
      <c r="AL11" s="188"/>
    </row>
    <row r="12" spans="2:38" x14ac:dyDescent="0.3">
      <c r="B12" s="206" t="s">
        <v>133</v>
      </c>
      <c r="C12" s="207">
        <v>0.02</v>
      </c>
      <c r="D12" s="206"/>
      <c r="E12" s="211"/>
      <c r="F12" s="188"/>
      <c r="G12" s="212"/>
      <c r="H12" s="210" t="s">
        <v>169</v>
      </c>
      <c r="I12" s="187">
        <f>0.015</f>
        <v>1.4999999999999999E-2</v>
      </c>
      <c r="J12" s="188"/>
      <c r="K12" s="188"/>
      <c r="L12" s="191"/>
      <c r="M12" s="191"/>
      <c r="N12" s="191"/>
      <c r="O12" s="191"/>
      <c r="P12" s="191"/>
      <c r="Q12" s="191"/>
      <c r="R12" s="191"/>
      <c r="S12" s="191"/>
      <c r="T12" s="188"/>
      <c r="U12" s="188"/>
      <c r="V12" s="188"/>
      <c r="W12" s="188"/>
      <c r="X12" s="188"/>
      <c r="Y12" s="188"/>
      <c r="Z12" s="188"/>
      <c r="AA12" s="188"/>
      <c r="AB12" s="188"/>
      <c r="AC12" s="188"/>
      <c r="AD12" s="188"/>
      <c r="AE12" s="188"/>
      <c r="AF12" s="188"/>
      <c r="AG12" s="188"/>
      <c r="AH12" s="188"/>
      <c r="AI12" s="188"/>
      <c r="AJ12" s="188"/>
      <c r="AK12" s="188"/>
      <c r="AL12" s="188"/>
    </row>
    <row r="13" spans="2:38" x14ac:dyDescent="0.3">
      <c r="B13" s="206" t="s">
        <v>134</v>
      </c>
      <c r="C13" s="207">
        <f>C11+C12</f>
        <v>2.5000000000000001E-2</v>
      </c>
      <c r="D13" s="206"/>
      <c r="E13" s="211"/>
      <c r="F13" s="188"/>
      <c r="G13" s="188"/>
      <c r="H13" s="188"/>
      <c r="I13" s="213"/>
      <c r="J13" s="188"/>
      <c r="K13" s="188"/>
      <c r="L13" s="191"/>
      <c r="M13" s="191"/>
      <c r="N13" s="191"/>
      <c r="O13" s="191"/>
      <c r="P13" s="191"/>
      <c r="Q13" s="191"/>
      <c r="R13" s="191"/>
      <c r="S13" s="191"/>
      <c r="T13" s="188"/>
      <c r="U13" s="188"/>
      <c r="V13" s="188"/>
      <c r="W13" s="188"/>
      <c r="X13" s="188"/>
      <c r="Y13" s="188"/>
      <c r="Z13" s="188"/>
      <c r="AA13" s="188"/>
      <c r="AB13" s="188"/>
      <c r="AC13" s="188"/>
      <c r="AD13" s="188"/>
      <c r="AE13" s="188"/>
      <c r="AF13" s="188"/>
      <c r="AG13" s="188"/>
      <c r="AH13" s="188"/>
      <c r="AI13" s="188"/>
      <c r="AJ13" s="188"/>
      <c r="AK13" s="188"/>
      <c r="AL13" s="188"/>
    </row>
    <row r="14" spans="2:38" x14ac:dyDescent="0.3">
      <c r="B14" s="206" t="s">
        <v>135</v>
      </c>
      <c r="C14" s="207">
        <v>5.5E-2</v>
      </c>
      <c r="D14" s="206"/>
      <c r="E14" s="211"/>
      <c r="F14" s="188"/>
      <c r="G14" s="214"/>
      <c r="H14" s="188"/>
      <c r="I14" s="188"/>
      <c r="J14" s="188"/>
      <c r="K14" s="188"/>
      <c r="L14" s="188"/>
      <c r="M14" s="188"/>
      <c r="N14" s="188"/>
      <c r="O14" s="188"/>
      <c r="P14" s="188"/>
      <c r="Q14" s="188"/>
      <c r="R14" s="188"/>
      <c r="S14" s="188"/>
      <c r="T14" s="188"/>
      <c r="U14" s="188"/>
      <c r="V14" s="188"/>
      <c r="W14" s="188"/>
      <c r="X14" s="188"/>
      <c r="Y14" s="188"/>
      <c r="Z14" s="188"/>
      <c r="AA14" s="188"/>
      <c r="AB14" s="188"/>
      <c r="AC14" s="188"/>
      <c r="AD14" s="188"/>
      <c r="AE14" s="188"/>
      <c r="AF14" s="188"/>
      <c r="AG14" s="188"/>
      <c r="AH14" s="188"/>
      <c r="AI14" s="188"/>
      <c r="AJ14" s="188"/>
      <c r="AK14" s="188"/>
      <c r="AL14" s="188"/>
    </row>
    <row r="15" spans="2:38" x14ac:dyDescent="0.3">
      <c r="B15" s="206" t="s">
        <v>136</v>
      </c>
      <c r="C15" s="206">
        <f>12*E15</f>
        <v>180</v>
      </c>
      <c r="D15" s="206" t="s">
        <v>137</v>
      </c>
      <c r="E15" s="211">
        <v>15</v>
      </c>
      <c r="F15" s="188" t="s">
        <v>129</v>
      </c>
      <c r="G15" s="188"/>
      <c r="H15" s="188"/>
      <c r="I15" s="214"/>
      <c r="J15" s="188"/>
      <c r="K15" s="215"/>
      <c r="L15" s="188"/>
      <c r="M15" s="188"/>
      <c r="N15" s="188"/>
      <c r="O15" s="188"/>
      <c r="P15" s="188"/>
      <c r="Q15" s="188"/>
      <c r="R15" s="188"/>
      <c r="S15" s="188"/>
      <c r="T15" s="188"/>
      <c r="U15" s="188"/>
      <c r="V15" s="188"/>
      <c r="W15" s="188"/>
      <c r="X15" s="188"/>
      <c r="Y15" s="188"/>
      <c r="Z15" s="188"/>
      <c r="AA15" s="188"/>
      <c r="AB15" s="188"/>
      <c r="AC15" s="188"/>
      <c r="AD15" s="188"/>
      <c r="AE15" s="188"/>
      <c r="AF15" s="188"/>
      <c r="AG15" s="188"/>
      <c r="AH15" s="188"/>
      <c r="AI15" s="188"/>
      <c r="AJ15" s="188"/>
      <c r="AK15" s="188"/>
      <c r="AL15" s="188"/>
    </row>
    <row r="16" spans="2:38" x14ac:dyDescent="0.3">
      <c r="B16" s="206" t="s">
        <v>138</v>
      </c>
      <c r="C16" s="206">
        <f>+C15+36*0</f>
        <v>180</v>
      </c>
      <c r="D16" s="206" t="s">
        <v>137</v>
      </c>
      <c r="E16" s="216"/>
      <c r="F16" s="188"/>
      <c r="G16" s="188"/>
      <c r="H16" s="188"/>
      <c r="I16" s="188"/>
      <c r="J16" s="188"/>
      <c r="K16" s="188"/>
      <c r="L16" s="188"/>
      <c r="M16" s="188"/>
      <c r="N16" s="188"/>
      <c r="O16" s="188"/>
      <c r="P16" s="188"/>
      <c r="Q16" s="188"/>
      <c r="R16" s="188"/>
      <c r="S16" s="188"/>
      <c r="T16" s="188"/>
      <c r="U16" s="188"/>
      <c r="V16" s="188"/>
      <c r="W16" s="188"/>
      <c r="X16" s="188"/>
      <c r="Y16" s="188"/>
      <c r="Z16" s="188"/>
      <c r="AA16" s="188"/>
      <c r="AB16" s="188"/>
      <c r="AC16" s="188"/>
      <c r="AD16" s="188"/>
      <c r="AE16" s="188"/>
      <c r="AF16" s="188"/>
      <c r="AG16" s="188"/>
      <c r="AH16" s="188"/>
      <c r="AI16" s="188"/>
      <c r="AJ16" s="188"/>
      <c r="AK16" s="188"/>
      <c r="AL16" s="188"/>
    </row>
    <row r="17" spans="2:38" x14ac:dyDescent="0.3">
      <c r="B17" s="216"/>
      <c r="C17" s="217"/>
      <c r="D17" s="216"/>
      <c r="E17" s="216"/>
      <c r="F17" s="188"/>
      <c r="G17" s="188"/>
      <c r="H17" s="188"/>
      <c r="I17" s="188"/>
      <c r="J17" s="188"/>
      <c r="K17" s="188"/>
      <c r="L17" s="188"/>
      <c r="M17" s="188"/>
      <c r="N17" s="188"/>
      <c r="O17" s="188"/>
      <c r="P17" s="188"/>
      <c r="Q17" s="188"/>
      <c r="R17" s="188"/>
      <c r="S17" s="188"/>
      <c r="T17" s="188"/>
      <c r="U17" s="188"/>
      <c r="V17" s="188"/>
      <c r="W17" s="188"/>
      <c r="X17" s="188"/>
      <c r="Y17" s="188"/>
      <c r="Z17" s="188"/>
      <c r="AA17" s="188"/>
      <c r="AB17" s="188"/>
      <c r="AC17" s="188"/>
      <c r="AD17" s="188"/>
      <c r="AE17" s="188"/>
      <c r="AF17" s="188"/>
      <c r="AG17" s="188"/>
      <c r="AH17" s="188"/>
      <c r="AI17" s="188"/>
      <c r="AJ17" s="188"/>
      <c r="AK17" s="188"/>
      <c r="AL17" s="188"/>
    </row>
    <row r="18" spans="2:38" ht="17.399999999999999" x14ac:dyDescent="0.35">
      <c r="B18" s="218" t="s">
        <v>139</v>
      </c>
      <c r="C18" s="187"/>
      <c r="D18" s="188"/>
      <c r="E18" s="188"/>
      <c r="F18" s="188"/>
      <c r="G18" s="188"/>
      <c r="H18" s="188"/>
      <c r="I18" s="188"/>
      <c r="J18" s="188"/>
      <c r="K18" s="188"/>
      <c r="L18" s="188"/>
      <c r="M18" s="188"/>
      <c r="N18" s="188"/>
      <c r="O18" s="188"/>
      <c r="P18" s="188"/>
      <c r="Q18" s="188"/>
      <c r="R18" s="188"/>
      <c r="S18" s="188"/>
      <c r="T18" s="188"/>
      <c r="U18" s="188"/>
      <c r="V18" s="188"/>
      <c r="W18" s="188"/>
      <c r="X18" s="188"/>
      <c r="Y18" s="188"/>
      <c r="Z18" s="188"/>
      <c r="AA18" s="188"/>
      <c r="AB18" s="188"/>
      <c r="AC18" s="188"/>
      <c r="AD18" s="188"/>
      <c r="AE18" s="188"/>
      <c r="AF18" s="188"/>
      <c r="AG18" s="188"/>
      <c r="AH18" s="188"/>
      <c r="AI18" s="188"/>
      <c r="AJ18" s="188"/>
      <c r="AK18" s="188"/>
      <c r="AL18" s="188"/>
    </row>
    <row r="19" spans="2:38" ht="17.399999999999999" x14ac:dyDescent="0.35">
      <c r="B19" s="218"/>
      <c r="C19" s="187"/>
      <c r="D19" s="219"/>
      <c r="E19" s="219"/>
      <c r="F19" s="188"/>
      <c r="G19" s="188"/>
      <c r="H19" s="188"/>
      <c r="I19" s="188"/>
      <c r="J19" s="188"/>
      <c r="K19" s="188"/>
      <c r="L19" s="188"/>
      <c r="M19" s="188"/>
      <c r="N19" s="188"/>
      <c r="O19" s="188"/>
      <c r="P19" s="188"/>
      <c r="Q19" s="188"/>
      <c r="R19" s="188"/>
      <c r="S19" s="188"/>
      <c r="T19" s="188"/>
      <c r="U19" s="188"/>
      <c r="V19" s="188"/>
      <c r="W19" s="188"/>
      <c r="X19" s="188"/>
      <c r="Y19" s="188"/>
      <c r="Z19" s="188"/>
      <c r="AA19" s="188"/>
      <c r="AB19" s="188"/>
      <c r="AC19" s="188"/>
      <c r="AD19" s="188"/>
      <c r="AE19" s="188"/>
      <c r="AF19" s="188"/>
      <c r="AG19" s="188"/>
      <c r="AH19" s="188"/>
      <c r="AI19" s="188"/>
      <c r="AJ19" s="188"/>
      <c r="AK19" s="188"/>
      <c r="AL19" s="188"/>
    </row>
    <row r="20" spans="2:38" ht="17.399999999999999" x14ac:dyDescent="0.35">
      <c r="B20" s="218"/>
      <c r="C20" s="187"/>
      <c r="D20" s="219"/>
      <c r="E20" s="219"/>
      <c r="F20" s="188"/>
      <c r="G20" s="188"/>
      <c r="H20" s="188"/>
      <c r="I20" s="188"/>
      <c r="J20" s="188"/>
      <c r="K20" s="188"/>
      <c r="L20" s="188"/>
      <c r="M20" s="188"/>
      <c r="N20" s="188"/>
      <c r="O20" s="188"/>
      <c r="P20" s="188"/>
      <c r="Q20" s="188"/>
      <c r="R20" s="188"/>
      <c r="S20" s="188"/>
      <c r="T20" s="188"/>
      <c r="U20" s="188"/>
      <c r="V20" s="188"/>
      <c r="W20" s="188"/>
      <c r="X20" s="188"/>
      <c r="Y20" s="188"/>
      <c r="Z20" s="188"/>
      <c r="AA20" s="188"/>
      <c r="AB20" s="188"/>
      <c r="AC20" s="188"/>
      <c r="AD20" s="188"/>
      <c r="AE20" s="188"/>
      <c r="AF20" s="188"/>
      <c r="AG20" s="188"/>
      <c r="AH20" s="188"/>
      <c r="AI20" s="188"/>
      <c r="AJ20" s="188"/>
      <c r="AK20" s="188"/>
      <c r="AL20" s="188"/>
    </row>
    <row r="21" spans="2:38" x14ac:dyDescent="0.3">
      <c r="B21" s="220"/>
      <c r="C21" s="187"/>
      <c r="D21" s="219"/>
      <c r="E21" s="219"/>
      <c r="F21" s="188"/>
      <c r="G21" s="188"/>
      <c r="H21" s="188"/>
      <c r="I21" s="188"/>
      <c r="J21" s="188"/>
      <c r="K21" s="188"/>
      <c r="L21" s="188"/>
      <c r="M21" s="188"/>
      <c r="N21" s="188"/>
      <c r="O21" s="188"/>
      <c r="P21" s="188"/>
      <c r="Q21" s="188"/>
      <c r="R21" s="188"/>
      <c r="S21" s="188"/>
      <c r="T21" s="188"/>
      <c r="U21" s="188"/>
      <c r="V21" s="188"/>
      <c r="W21" s="188"/>
      <c r="X21" s="188"/>
      <c r="Y21" s="188"/>
      <c r="Z21" s="188"/>
      <c r="AA21" s="188"/>
      <c r="AB21" s="188"/>
      <c r="AC21" s="188"/>
      <c r="AD21" s="188"/>
      <c r="AE21" s="188"/>
      <c r="AF21" s="188"/>
      <c r="AG21" s="188"/>
      <c r="AH21" s="188"/>
      <c r="AI21" s="188"/>
      <c r="AJ21" s="188"/>
      <c r="AK21" s="188"/>
      <c r="AL21" s="188"/>
    </row>
    <row r="22" spans="2:38" x14ac:dyDescent="0.3">
      <c r="B22" s="219"/>
      <c r="C22" s="188"/>
      <c r="D22" s="188"/>
      <c r="E22" s="188"/>
      <c r="F22" s="188"/>
      <c r="G22" s="188"/>
      <c r="H22" s="188"/>
      <c r="I22" s="188"/>
      <c r="J22" s="188"/>
      <c r="K22" s="188"/>
      <c r="L22" s="188"/>
      <c r="M22" s="188"/>
      <c r="N22" s="188"/>
      <c r="O22" s="188"/>
      <c r="P22" s="188"/>
      <c r="Q22" s="188"/>
      <c r="R22" s="188"/>
      <c r="S22" s="188"/>
      <c r="T22" s="188"/>
      <c r="U22" s="188"/>
      <c r="V22" s="188"/>
      <c r="W22" s="188"/>
      <c r="X22" s="188"/>
      <c r="Y22" s="188"/>
      <c r="Z22" s="188"/>
      <c r="AA22" s="188"/>
      <c r="AB22" s="188"/>
      <c r="AC22" s="188"/>
      <c r="AD22" s="188"/>
      <c r="AE22" s="188"/>
      <c r="AF22" s="188"/>
      <c r="AG22" s="188"/>
      <c r="AH22" s="188"/>
      <c r="AI22" s="188"/>
      <c r="AJ22" s="188"/>
      <c r="AK22" s="188"/>
      <c r="AL22" s="188"/>
    </row>
    <row r="23" spans="2:38" x14ac:dyDescent="0.3">
      <c r="B23" s="188"/>
      <c r="C23" s="188"/>
      <c r="D23" s="188"/>
      <c r="E23" s="188"/>
      <c r="F23" s="221">
        <v>0</v>
      </c>
      <c r="G23" s="221">
        <v>1</v>
      </c>
      <c r="H23" s="221">
        <v>2</v>
      </c>
      <c r="I23" s="221">
        <v>3</v>
      </c>
      <c r="J23" s="221">
        <v>4</v>
      </c>
      <c r="K23" s="221">
        <v>5</v>
      </c>
      <c r="L23" s="221">
        <v>6</v>
      </c>
      <c r="M23" s="221">
        <v>7</v>
      </c>
      <c r="N23" s="221">
        <v>8</v>
      </c>
      <c r="O23" s="221">
        <v>9</v>
      </c>
      <c r="P23" s="221">
        <v>10</v>
      </c>
      <c r="Q23" s="221">
        <v>11</v>
      </c>
      <c r="R23" s="221">
        <v>12</v>
      </c>
      <c r="S23" s="221">
        <v>13</v>
      </c>
      <c r="T23" s="221">
        <v>14</v>
      </c>
      <c r="U23" s="221">
        <v>15</v>
      </c>
      <c r="V23" s="221">
        <v>16</v>
      </c>
      <c r="W23" s="221">
        <v>17</v>
      </c>
      <c r="X23" s="221">
        <v>18</v>
      </c>
      <c r="Y23" s="221">
        <v>19</v>
      </c>
      <c r="Z23" s="221">
        <v>20</v>
      </c>
      <c r="AA23" s="221">
        <v>21</v>
      </c>
      <c r="AB23" s="221">
        <v>22</v>
      </c>
      <c r="AC23" s="221">
        <v>23</v>
      </c>
      <c r="AD23" s="221">
        <v>24</v>
      </c>
      <c r="AE23" s="221">
        <v>25</v>
      </c>
      <c r="AF23" s="221">
        <v>26</v>
      </c>
      <c r="AG23" s="221">
        <v>27</v>
      </c>
      <c r="AH23" s="221">
        <v>28</v>
      </c>
      <c r="AI23" s="221">
        <v>29</v>
      </c>
      <c r="AJ23" s="221">
        <v>30</v>
      </c>
      <c r="AK23" s="221"/>
      <c r="AL23" s="188"/>
    </row>
    <row r="24" spans="2:38" ht="15.6" x14ac:dyDescent="0.3">
      <c r="B24" s="222" t="s">
        <v>140</v>
      </c>
      <c r="C24" s="223"/>
      <c r="D24" s="223"/>
      <c r="E24" s="223"/>
      <c r="F24" s="224">
        <v>2025</v>
      </c>
      <c r="G24" s="224">
        <f>+F24+1</f>
        <v>2026</v>
      </c>
      <c r="H24" s="224">
        <f t="shared" ref="H24:AJ24" si="0">+G24+1</f>
        <v>2027</v>
      </c>
      <c r="I24" s="224">
        <f t="shared" si="0"/>
        <v>2028</v>
      </c>
      <c r="J24" s="224">
        <f t="shared" si="0"/>
        <v>2029</v>
      </c>
      <c r="K24" s="224">
        <f t="shared" si="0"/>
        <v>2030</v>
      </c>
      <c r="L24" s="224">
        <f t="shared" si="0"/>
        <v>2031</v>
      </c>
      <c r="M24" s="224">
        <f t="shared" si="0"/>
        <v>2032</v>
      </c>
      <c r="N24" s="224">
        <f t="shared" si="0"/>
        <v>2033</v>
      </c>
      <c r="O24" s="224">
        <f t="shared" si="0"/>
        <v>2034</v>
      </c>
      <c r="P24" s="224">
        <f t="shared" si="0"/>
        <v>2035</v>
      </c>
      <c r="Q24" s="224">
        <f t="shared" si="0"/>
        <v>2036</v>
      </c>
      <c r="R24" s="224">
        <f t="shared" si="0"/>
        <v>2037</v>
      </c>
      <c r="S24" s="224">
        <f t="shared" si="0"/>
        <v>2038</v>
      </c>
      <c r="T24" s="224">
        <f t="shared" si="0"/>
        <v>2039</v>
      </c>
      <c r="U24" s="224">
        <f t="shared" si="0"/>
        <v>2040</v>
      </c>
      <c r="V24" s="224">
        <f t="shared" si="0"/>
        <v>2041</v>
      </c>
      <c r="W24" s="224">
        <f t="shared" si="0"/>
        <v>2042</v>
      </c>
      <c r="X24" s="224">
        <f t="shared" si="0"/>
        <v>2043</v>
      </c>
      <c r="Y24" s="224">
        <f t="shared" si="0"/>
        <v>2044</v>
      </c>
      <c r="Z24" s="224">
        <f t="shared" si="0"/>
        <v>2045</v>
      </c>
      <c r="AA24" s="224">
        <f t="shared" si="0"/>
        <v>2046</v>
      </c>
      <c r="AB24" s="224">
        <f t="shared" si="0"/>
        <v>2047</v>
      </c>
      <c r="AC24" s="224">
        <f t="shared" si="0"/>
        <v>2048</v>
      </c>
      <c r="AD24" s="224">
        <f t="shared" si="0"/>
        <v>2049</v>
      </c>
      <c r="AE24" s="224">
        <f t="shared" si="0"/>
        <v>2050</v>
      </c>
      <c r="AF24" s="224">
        <f t="shared" si="0"/>
        <v>2051</v>
      </c>
      <c r="AG24" s="224">
        <f t="shared" si="0"/>
        <v>2052</v>
      </c>
      <c r="AH24" s="224">
        <f t="shared" si="0"/>
        <v>2053</v>
      </c>
      <c r="AI24" s="224">
        <f t="shared" si="0"/>
        <v>2054</v>
      </c>
      <c r="AJ24" s="224">
        <f t="shared" si="0"/>
        <v>2055</v>
      </c>
      <c r="AK24" s="224" t="s">
        <v>141</v>
      </c>
      <c r="AL24" s="225"/>
    </row>
    <row r="25" spans="2:38" x14ac:dyDescent="0.3">
      <c r="B25" s="226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198"/>
      <c r="N25" s="198"/>
      <c r="O25" s="198"/>
      <c r="P25" s="198"/>
      <c r="Q25" s="198"/>
      <c r="R25" s="198"/>
      <c r="S25" s="198"/>
      <c r="T25" s="198"/>
      <c r="U25" s="198"/>
      <c r="V25" s="198"/>
      <c r="W25" s="198"/>
      <c r="X25" s="198"/>
      <c r="Y25" s="198"/>
      <c r="Z25" s="198"/>
      <c r="AA25" s="198"/>
      <c r="AB25" s="198"/>
      <c r="AC25" s="198"/>
      <c r="AD25" s="198"/>
      <c r="AE25" s="198"/>
      <c r="AF25" s="198"/>
      <c r="AG25" s="198"/>
      <c r="AH25" s="198"/>
      <c r="AI25" s="198"/>
      <c r="AJ25" s="198"/>
      <c r="AK25" s="198"/>
      <c r="AL25" s="188"/>
    </row>
    <row r="26" spans="2:38" x14ac:dyDescent="0.3">
      <c r="B26" s="198" t="s">
        <v>142</v>
      </c>
      <c r="C26" s="198"/>
      <c r="D26" s="198"/>
      <c r="E26" s="227"/>
      <c r="F26" s="228" t="s">
        <v>143</v>
      </c>
      <c r="G26" s="227">
        <v>285000</v>
      </c>
      <c r="H26" s="229">
        <f>G26</f>
        <v>285000</v>
      </c>
      <c r="I26" s="229">
        <f t="shared" ref="I26:AJ26" si="1">H26</f>
        <v>285000</v>
      </c>
      <c r="J26" s="229">
        <f t="shared" si="1"/>
        <v>285000</v>
      </c>
      <c r="K26" s="229">
        <f t="shared" si="1"/>
        <v>285000</v>
      </c>
      <c r="L26" s="229">
        <f t="shared" si="1"/>
        <v>285000</v>
      </c>
      <c r="M26" s="229">
        <f t="shared" si="1"/>
        <v>285000</v>
      </c>
      <c r="N26" s="229">
        <f t="shared" si="1"/>
        <v>285000</v>
      </c>
      <c r="O26" s="229">
        <f t="shared" si="1"/>
        <v>285000</v>
      </c>
      <c r="P26" s="229">
        <f t="shared" si="1"/>
        <v>285000</v>
      </c>
      <c r="Q26" s="229">
        <f t="shared" si="1"/>
        <v>285000</v>
      </c>
      <c r="R26" s="229">
        <f t="shared" si="1"/>
        <v>285000</v>
      </c>
      <c r="S26" s="229">
        <f t="shared" si="1"/>
        <v>285000</v>
      </c>
      <c r="T26" s="229">
        <f t="shared" si="1"/>
        <v>285000</v>
      </c>
      <c r="U26" s="229">
        <f t="shared" si="1"/>
        <v>285000</v>
      </c>
      <c r="V26" s="229">
        <f t="shared" si="1"/>
        <v>285000</v>
      </c>
      <c r="W26" s="229">
        <f t="shared" si="1"/>
        <v>285000</v>
      </c>
      <c r="X26" s="229">
        <f t="shared" si="1"/>
        <v>285000</v>
      </c>
      <c r="Y26" s="229">
        <f t="shared" si="1"/>
        <v>285000</v>
      </c>
      <c r="Z26" s="229">
        <f t="shared" si="1"/>
        <v>285000</v>
      </c>
      <c r="AA26" s="229">
        <f t="shared" si="1"/>
        <v>285000</v>
      </c>
      <c r="AB26" s="229">
        <f t="shared" si="1"/>
        <v>285000</v>
      </c>
      <c r="AC26" s="229">
        <f t="shared" si="1"/>
        <v>285000</v>
      </c>
      <c r="AD26" s="229">
        <f t="shared" si="1"/>
        <v>285000</v>
      </c>
      <c r="AE26" s="229">
        <f t="shared" si="1"/>
        <v>285000</v>
      </c>
      <c r="AF26" s="229">
        <f t="shared" si="1"/>
        <v>285000</v>
      </c>
      <c r="AG26" s="229">
        <f t="shared" si="1"/>
        <v>285000</v>
      </c>
      <c r="AH26" s="229">
        <f t="shared" si="1"/>
        <v>285000</v>
      </c>
      <c r="AI26" s="229">
        <f t="shared" si="1"/>
        <v>285000</v>
      </c>
      <c r="AJ26" s="229">
        <f t="shared" si="1"/>
        <v>285000</v>
      </c>
      <c r="AK26" s="229">
        <f>SUM(G26:AJ26)</f>
        <v>8550000</v>
      </c>
      <c r="AL26" s="188"/>
    </row>
    <row r="27" spans="2:38" x14ac:dyDescent="0.3">
      <c r="B27" s="226"/>
      <c r="C27" s="226"/>
      <c r="D27" s="226"/>
      <c r="E27" s="226"/>
      <c r="F27" s="229"/>
      <c r="G27" s="230"/>
      <c r="H27" s="230"/>
      <c r="I27" s="230"/>
      <c r="J27" s="230"/>
      <c r="K27" s="230"/>
      <c r="L27" s="230"/>
      <c r="M27" s="198"/>
      <c r="N27" s="198"/>
      <c r="O27" s="198"/>
      <c r="P27" s="198"/>
      <c r="Q27" s="198"/>
      <c r="R27" s="198"/>
      <c r="S27" s="198"/>
      <c r="T27" s="198"/>
      <c r="U27" s="198"/>
      <c r="V27" s="198"/>
      <c r="W27" s="198"/>
      <c r="X27" s="198"/>
      <c r="Y27" s="198"/>
      <c r="Z27" s="198"/>
      <c r="AA27" s="198"/>
      <c r="AB27" s="198"/>
      <c r="AC27" s="198"/>
      <c r="AD27" s="198"/>
      <c r="AE27" s="198"/>
      <c r="AF27" s="198"/>
      <c r="AG27" s="198"/>
      <c r="AH27" s="198"/>
      <c r="AI27" s="198"/>
      <c r="AJ27" s="198"/>
      <c r="AK27" s="198"/>
      <c r="AL27" s="188"/>
    </row>
    <row r="28" spans="2:38" x14ac:dyDescent="0.3">
      <c r="B28" s="226" t="s">
        <v>144</v>
      </c>
      <c r="C28" s="198"/>
      <c r="D28" s="198"/>
      <c r="E28" s="231">
        <f>'max energia e costi Condomini'!D4</f>
        <v>0.15890000000000001</v>
      </c>
      <c r="F28" s="232" t="s">
        <v>121</v>
      </c>
      <c r="G28" s="233">
        <f>E28</f>
        <v>0.15890000000000001</v>
      </c>
      <c r="H28" s="234">
        <f t="shared" ref="H28:AJ28" si="2">G28</f>
        <v>0.15890000000000001</v>
      </c>
      <c r="I28" s="234">
        <f t="shared" si="2"/>
        <v>0.15890000000000001</v>
      </c>
      <c r="J28" s="234">
        <f t="shared" si="2"/>
        <v>0.15890000000000001</v>
      </c>
      <c r="K28" s="234">
        <f t="shared" si="2"/>
        <v>0.15890000000000001</v>
      </c>
      <c r="L28" s="234">
        <f t="shared" si="2"/>
        <v>0.15890000000000001</v>
      </c>
      <c r="M28" s="234">
        <f t="shared" si="2"/>
        <v>0.15890000000000001</v>
      </c>
      <c r="N28" s="234">
        <f t="shared" si="2"/>
        <v>0.15890000000000001</v>
      </c>
      <c r="O28" s="234">
        <f t="shared" si="2"/>
        <v>0.15890000000000001</v>
      </c>
      <c r="P28" s="234">
        <f t="shared" si="2"/>
        <v>0.15890000000000001</v>
      </c>
      <c r="Q28" s="234">
        <f t="shared" si="2"/>
        <v>0.15890000000000001</v>
      </c>
      <c r="R28" s="234">
        <f t="shared" si="2"/>
        <v>0.15890000000000001</v>
      </c>
      <c r="S28" s="234">
        <f t="shared" si="2"/>
        <v>0.15890000000000001</v>
      </c>
      <c r="T28" s="234">
        <f t="shared" si="2"/>
        <v>0.15890000000000001</v>
      </c>
      <c r="U28" s="234">
        <f t="shared" si="2"/>
        <v>0.15890000000000001</v>
      </c>
      <c r="V28" s="234">
        <f t="shared" si="2"/>
        <v>0.15890000000000001</v>
      </c>
      <c r="W28" s="234">
        <f t="shared" si="2"/>
        <v>0.15890000000000001</v>
      </c>
      <c r="X28" s="234">
        <f t="shared" si="2"/>
        <v>0.15890000000000001</v>
      </c>
      <c r="Y28" s="234">
        <f t="shared" si="2"/>
        <v>0.15890000000000001</v>
      </c>
      <c r="Z28" s="234">
        <f t="shared" si="2"/>
        <v>0.15890000000000001</v>
      </c>
      <c r="AA28" s="234">
        <f t="shared" si="2"/>
        <v>0.15890000000000001</v>
      </c>
      <c r="AB28" s="234">
        <f t="shared" si="2"/>
        <v>0.15890000000000001</v>
      </c>
      <c r="AC28" s="234">
        <f t="shared" si="2"/>
        <v>0.15890000000000001</v>
      </c>
      <c r="AD28" s="234">
        <f t="shared" si="2"/>
        <v>0.15890000000000001</v>
      </c>
      <c r="AE28" s="234">
        <f t="shared" si="2"/>
        <v>0.15890000000000001</v>
      </c>
      <c r="AF28" s="234">
        <f t="shared" si="2"/>
        <v>0.15890000000000001</v>
      </c>
      <c r="AG28" s="234">
        <f t="shared" si="2"/>
        <v>0.15890000000000001</v>
      </c>
      <c r="AH28" s="234">
        <f t="shared" si="2"/>
        <v>0.15890000000000001</v>
      </c>
      <c r="AI28" s="234">
        <f t="shared" si="2"/>
        <v>0.15890000000000001</v>
      </c>
      <c r="AJ28" s="234">
        <f t="shared" si="2"/>
        <v>0.15890000000000001</v>
      </c>
      <c r="AK28" s="234"/>
      <c r="AL28" s="188"/>
    </row>
    <row r="29" spans="2:38" x14ac:dyDescent="0.3">
      <c r="B29" s="226"/>
      <c r="C29" s="226"/>
      <c r="D29" s="226"/>
      <c r="E29" s="226"/>
      <c r="F29" s="226"/>
      <c r="G29" s="226"/>
      <c r="H29" s="235"/>
      <c r="I29" s="235"/>
      <c r="J29" s="235"/>
      <c r="K29" s="235"/>
      <c r="L29" s="235"/>
      <c r="M29" s="198"/>
      <c r="N29" s="198"/>
      <c r="O29" s="198"/>
      <c r="P29" s="198"/>
      <c r="Q29" s="198"/>
      <c r="R29" s="198"/>
      <c r="S29" s="198"/>
      <c r="T29" s="198"/>
      <c r="U29" s="198"/>
      <c r="V29" s="198"/>
      <c r="W29" s="198"/>
      <c r="X29" s="198"/>
      <c r="Y29" s="198"/>
      <c r="Z29" s="198"/>
      <c r="AA29" s="198"/>
      <c r="AB29" s="198"/>
      <c r="AC29" s="198"/>
      <c r="AD29" s="198"/>
      <c r="AE29" s="198"/>
      <c r="AF29" s="198"/>
      <c r="AG29" s="198"/>
      <c r="AH29" s="198"/>
      <c r="AI29" s="198"/>
      <c r="AJ29" s="198"/>
      <c r="AK29" s="198"/>
      <c r="AL29" s="188"/>
    </row>
    <row r="30" spans="2:38" x14ac:dyDescent="0.3">
      <c r="B30" s="226" t="s">
        <v>145</v>
      </c>
      <c r="C30" s="198"/>
      <c r="D30" s="198"/>
      <c r="E30" s="226"/>
      <c r="F30" s="232" t="s">
        <v>117</v>
      </c>
      <c r="G30" s="229">
        <f t="shared" ref="G30:AJ30" si="3">G26*G28</f>
        <v>45286.500000000007</v>
      </c>
      <c r="H30" s="229">
        <f t="shared" si="3"/>
        <v>45286.500000000007</v>
      </c>
      <c r="I30" s="229">
        <f t="shared" si="3"/>
        <v>45286.500000000007</v>
      </c>
      <c r="J30" s="229">
        <f t="shared" si="3"/>
        <v>45286.500000000007</v>
      </c>
      <c r="K30" s="229">
        <f t="shared" si="3"/>
        <v>45286.500000000007</v>
      </c>
      <c r="L30" s="229">
        <f t="shared" si="3"/>
        <v>45286.500000000007</v>
      </c>
      <c r="M30" s="229">
        <f t="shared" si="3"/>
        <v>45286.500000000007</v>
      </c>
      <c r="N30" s="229">
        <f t="shared" si="3"/>
        <v>45286.500000000007</v>
      </c>
      <c r="O30" s="229">
        <f t="shared" si="3"/>
        <v>45286.500000000007</v>
      </c>
      <c r="P30" s="229">
        <f t="shared" si="3"/>
        <v>45286.500000000007</v>
      </c>
      <c r="Q30" s="229">
        <f t="shared" si="3"/>
        <v>45286.500000000007</v>
      </c>
      <c r="R30" s="229">
        <f t="shared" si="3"/>
        <v>45286.500000000007</v>
      </c>
      <c r="S30" s="229">
        <f t="shared" si="3"/>
        <v>45286.500000000007</v>
      </c>
      <c r="T30" s="229">
        <f t="shared" si="3"/>
        <v>45286.500000000007</v>
      </c>
      <c r="U30" s="229">
        <f t="shared" si="3"/>
        <v>45286.500000000007</v>
      </c>
      <c r="V30" s="229">
        <f t="shared" si="3"/>
        <v>45286.500000000007</v>
      </c>
      <c r="W30" s="229">
        <f t="shared" si="3"/>
        <v>45286.500000000007</v>
      </c>
      <c r="X30" s="229">
        <f t="shared" si="3"/>
        <v>45286.500000000007</v>
      </c>
      <c r="Y30" s="229">
        <f t="shared" si="3"/>
        <v>45286.500000000007</v>
      </c>
      <c r="Z30" s="229">
        <f t="shared" si="3"/>
        <v>45286.500000000007</v>
      </c>
      <c r="AA30" s="229">
        <f t="shared" si="3"/>
        <v>45286.500000000007</v>
      </c>
      <c r="AB30" s="229">
        <f t="shared" si="3"/>
        <v>45286.500000000007</v>
      </c>
      <c r="AC30" s="229">
        <f t="shared" si="3"/>
        <v>45286.500000000007</v>
      </c>
      <c r="AD30" s="229">
        <f t="shared" si="3"/>
        <v>45286.500000000007</v>
      </c>
      <c r="AE30" s="229">
        <f t="shared" si="3"/>
        <v>45286.500000000007</v>
      </c>
      <c r="AF30" s="229">
        <f t="shared" si="3"/>
        <v>45286.500000000007</v>
      </c>
      <c r="AG30" s="229">
        <f t="shared" si="3"/>
        <v>45286.500000000007</v>
      </c>
      <c r="AH30" s="229">
        <f t="shared" si="3"/>
        <v>45286.500000000007</v>
      </c>
      <c r="AI30" s="229">
        <f t="shared" si="3"/>
        <v>45286.500000000007</v>
      </c>
      <c r="AJ30" s="229">
        <f t="shared" si="3"/>
        <v>45286.500000000007</v>
      </c>
      <c r="AK30" s="229">
        <f>SUM(G30:AJ30)</f>
        <v>1358595.0000000002</v>
      </c>
      <c r="AL30" s="188"/>
    </row>
    <row r="31" spans="2:38" ht="15" thickBot="1" x14ac:dyDescent="0.35">
      <c r="B31" s="236"/>
      <c r="C31" s="236"/>
      <c r="D31" s="236"/>
      <c r="E31" s="236"/>
      <c r="F31" s="236"/>
      <c r="G31" s="236"/>
      <c r="H31" s="236"/>
      <c r="I31" s="236"/>
      <c r="J31" s="236"/>
      <c r="K31" s="236"/>
      <c r="L31" s="236"/>
      <c r="M31" s="236"/>
      <c r="N31" s="236"/>
      <c r="O31" s="236"/>
      <c r="P31" s="236"/>
      <c r="Q31" s="236"/>
      <c r="R31" s="236"/>
      <c r="S31" s="236"/>
      <c r="T31" s="236"/>
      <c r="U31" s="236"/>
      <c r="V31" s="236"/>
      <c r="W31" s="23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  <c r="AJ31" s="236"/>
      <c r="AK31" s="236"/>
      <c r="AL31" s="188"/>
    </row>
    <row r="32" spans="2:38" x14ac:dyDescent="0.3">
      <c r="B32" s="226"/>
      <c r="C32" s="226"/>
      <c r="D32" s="226"/>
      <c r="E32" s="237"/>
      <c r="F32" s="232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188"/>
    </row>
    <row r="33" spans="2:38" x14ac:dyDescent="0.3">
      <c r="B33" s="226" t="s">
        <v>146</v>
      </c>
      <c r="C33" s="226"/>
      <c r="D33" s="226"/>
      <c r="E33" s="226"/>
      <c r="F33" s="238"/>
      <c r="G33" s="239">
        <v>0</v>
      </c>
      <c r="H33" s="239">
        <f t="shared" ref="H33:AJ33" si="4">+$C$6</f>
        <v>5.0000000000000001E-3</v>
      </c>
      <c r="I33" s="239">
        <f t="shared" si="4"/>
        <v>5.0000000000000001E-3</v>
      </c>
      <c r="J33" s="239">
        <f t="shared" si="4"/>
        <v>5.0000000000000001E-3</v>
      </c>
      <c r="K33" s="239">
        <f t="shared" si="4"/>
        <v>5.0000000000000001E-3</v>
      </c>
      <c r="L33" s="239">
        <f t="shared" si="4"/>
        <v>5.0000000000000001E-3</v>
      </c>
      <c r="M33" s="239">
        <f t="shared" si="4"/>
        <v>5.0000000000000001E-3</v>
      </c>
      <c r="N33" s="239">
        <f t="shared" si="4"/>
        <v>5.0000000000000001E-3</v>
      </c>
      <c r="O33" s="239">
        <f t="shared" si="4"/>
        <v>5.0000000000000001E-3</v>
      </c>
      <c r="P33" s="239">
        <f t="shared" si="4"/>
        <v>5.0000000000000001E-3</v>
      </c>
      <c r="Q33" s="239">
        <f t="shared" si="4"/>
        <v>5.0000000000000001E-3</v>
      </c>
      <c r="R33" s="239">
        <f t="shared" si="4"/>
        <v>5.0000000000000001E-3</v>
      </c>
      <c r="S33" s="239">
        <f t="shared" si="4"/>
        <v>5.0000000000000001E-3</v>
      </c>
      <c r="T33" s="239">
        <f t="shared" si="4"/>
        <v>5.0000000000000001E-3</v>
      </c>
      <c r="U33" s="239">
        <f t="shared" si="4"/>
        <v>5.0000000000000001E-3</v>
      </c>
      <c r="V33" s="239">
        <f t="shared" si="4"/>
        <v>5.0000000000000001E-3</v>
      </c>
      <c r="W33" s="239">
        <f t="shared" si="4"/>
        <v>5.0000000000000001E-3</v>
      </c>
      <c r="X33" s="239">
        <f t="shared" si="4"/>
        <v>5.0000000000000001E-3</v>
      </c>
      <c r="Y33" s="239">
        <f t="shared" si="4"/>
        <v>5.0000000000000001E-3</v>
      </c>
      <c r="Z33" s="239">
        <f t="shared" si="4"/>
        <v>5.0000000000000001E-3</v>
      </c>
      <c r="AA33" s="239">
        <f t="shared" si="4"/>
        <v>5.0000000000000001E-3</v>
      </c>
      <c r="AB33" s="239">
        <f t="shared" si="4"/>
        <v>5.0000000000000001E-3</v>
      </c>
      <c r="AC33" s="239">
        <f t="shared" si="4"/>
        <v>5.0000000000000001E-3</v>
      </c>
      <c r="AD33" s="239">
        <f t="shared" si="4"/>
        <v>5.0000000000000001E-3</v>
      </c>
      <c r="AE33" s="239">
        <f t="shared" si="4"/>
        <v>5.0000000000000001E-3</v>
      </c>
      <c r="AF33" s="239">
        <f t="shared" si="4"/>
        <v>5.0000000000000001E-3</v>
      </c>
      <c r="AG33" s="239">
        <f t="shared" si="4"/>
        <v>5.0000000000000001E-3</v>
      </c>
      <c r="AH33" s="239">
        <f t="shared" si="4"/>
        <v>5.0000000000000001E-3</v>
      </c>
      <c r="AI33" s="239">
        <f t="shared" si="4"/>
        <v>5.0000000000000001E-3</v>
      </c>
      <c r="AJ33" s="239">
        <f t="shared" si="4"/>
        <v>5.0000000000000001E-3</v>
      </c>
      <c r="AK33" s="239"/>
      <c r="AL33" s="188"/>
    </row>
    <row r="34" spans="2:38" x14ac:dyDescent="0.3">
      <c r="B34" s="226" t="s">
        <v>147</v>
      </c>
      <c r="C34" s="226"/>
      <c r="D34" s="226"/>
      <c r="E34" s="198"/>
      <c r="F34" s="226"/>
      <c r="G34" s="234">
        <v>1</v>
      </c>
      <c r="H34" s="234">
        <f t="shared" ref="H34:AJ34" si="5">G34*(1+$C6)</f>
        <v>1.0049999999999999</v>
      </c>
      <c r="I34" s="234">
        <f t="shared" si="5"/>
        <v>1.0100249999999997</v>
      </c>
      <c r="J34" s="234">
        <f t="shared" si="5"/>
        <v>1.0150751249999996</v>
      </c>
      <c r="K34" s="234">
        <f t="shared" si="5"/>
        <v>1.0201505006249996</v>
      </c>
      <c r="L34" s="234">
        <f t="shared" si="5"/>
        <v>1.0252512531281244</v>
      </c>
      <c r="M34" s="234">
        <f t="shared" si="5"/>
        <v>1.0303775093937648</v>
      </c>
      <c r="N34" s="234">
        <f t="shared" si="5"/>
        <v>1.0355293969407335</v>
      </c>
      <c r="O34" s="234">
        <f t="shared" si="5"/>
        <v>1.0407070439254371</v>
      </c>
      <c r="P34" s="234">
        <f t="shared" si="5"/>
        <v>1.0459105791450642</v>
      </c>
      <c r="Q34" s="234">
        <f t="shared" si="5"/>
        <v>1.0511401320407894</v>
      </c>
      <c r="R34" s="234">
        <f t="shared" si="5"/>
        <v>1.0563958327009932</v>
      </c>
      <c r="S34" s="234">
        <f t="shared" si="5"/>
        <v>1.0616778118644981</v>
      </c>
      <c r="T34" s="234">
        <f t="shared" si="5"/>
        <v>1.0669862009238205</v>
      </c>
      <c r="U34" s="234">
        <f t="shared" si="5"/>
        <v>1.0723211319284394</v>
      </c>
      <c r="V34" s="234">
        <f t="shared" si="5"/>
        <v>1.0776827375880815</v>
      </c>
      <c r="W34" s="234">
        <f t="shared" si="5"/>
        <v>1.0830711512760218</v>
      </c>
      <c r="X34" s="234">
        <f t="shared" si="5"/>
        <v>1.0884865070324019</v>
      </c>
      <c r="Y34" s="234">
        <f t="shared" si="5"/>
        <v>1.0939289395675638</v>
      </c>
      <c r="Z34" s="234">
        <f t="shared" si="5"/>
        <v>1.0993985842654015</v>
      </c>
      <c r="AA34" s="234">
        <f t="shared" si="5"/>
        <v>1.1048955771867284</v>
      </c>
      <c r="AB34" s="234">
        <f t="shared" si="5"/>
        <v>1.1104200550726619</v>
      </c>
      <c r="AC34" s="234">
        <f t="shared" si="5"/>
        <v>1.1159721553480251</v>
      </c>
      <c r="AD34" s="234">
        <f t="shared" si="5"/>
        <v>1.1215520161247652</v>
      </c>
      <c r="AE34" s="234">
        <f t="shared" si="5"/>
        <v>1.1271597762053889</v>
      </c>
      <c r="AF34" s="234">
        <f t="shared" si="5"/>
        <v>1.1327955750864156</v>
      </c>
      <c r="AG34" s="234">
        <f t="shared" si="5"/>
        <v>1.1384595529618475</v>
      </c>
      <c r="AH34" s="234">
        <f t="shared" si="5"/>
        <v>1.1441518507266566</v>
      </c>
      <c r="AI34" s="234">
        <f t="shared" si="5"/>
        <v>1.1498726099802898</v>
      </c>
      <c r="AJ34" s="234">
        <f t="shared" si="5"/>
        <v>1.1556219730301911</v>
      </c>
      <c r="AK34" s="234"/>
      <c r="AL34" s="188"/>
    </row>
    <row r="35" spans="2:38" ht="15.6" x14ac:dyDescent="0.3">
      <c r="B35" s="222" t="s">
        <v>148</v>
      </c>
      <c r="C35" s="223"/>
      <c r="D35" s="223"/>
      <c r="E35" s="223"/>
      <c r="F35" s="224" t="s">
        <v>117</v>
      </c>
      <c r="G35" s="240">
        <f>G30</f>
        <v>45286.500000000007</v>
      </c>
      <c r="H35" s="240">
        <f t="shared" ref="H35:AJ35" si="6">H30</f>
        <v>45286.500000000007</v>
      </c>
      <c r="I35" s="240">
        <f t="shared" si="6"/>
        <v>45286.500000000007</v>
      </c>
      <c r="J35" s="240">
        <f t="shared" si="6"/>
        <v>45286.500000000007</v>
      </c>
      <c r="K35" s="240">
        <f t="shared" si="6"/>
        <v>45286.500000000007</v>
      </c>
      <c r="L35" s="240">
        <f t="shared" si="6"/>
        <v>45286.500000000007</v>
      </c>
      <c r="M35" s="240">
        <f t="shared" si="6"/>
        <v>45286.500000000007</v>
      </c>
      <c r="N35" s="240">
        <f t="shared" si="6"/>
        <v>45286.500000000007</v>
      </c>
      <c r="O35" s="240">
        <f t="shared" si="6"/>
        <v>45286.500000000007</v>
      </c>
      <c r="P35" s="240">
        <f t="shared" si="6"/>
        <v>45286.500000000007</v>
      </c>
      <c r="Q35" s="240">
        <f t="shared" si="6"/>
        <v>45286.500000000007</v>
      </c>
      <c r="R35" s="240">
        <f t="shared" si="6"/>
        <v>45286.500000000007</v>
      </c>
      <c r="S35" s="240">
        <f t="shared" si="6"/>
        <v>45286.500000000007</v>
      </c>
      <c r="T35" s="240">
        <f t="shared" si="6"/>
        <v>45286.500000000007</v>
      </c>
      <c r="U35" s="240">
        <f t="shared" si="6"/>
        <v>45286.500000000007</v>
      </c>
      <c r="V35" s="240">
        <f t="shared" si="6"/>
        <v>45286.500000000007</v>
      </c>
      <c r="W35" s="240">
        <f t="shared" si="6"/>
        <v>45286.500000000007</v>
      </c>
      <c r="X35" s="240">
        <f t="shared" si="6"/>
        <v>45286.500000000007</v>
      </c>
      <c r="Y35" s="240">
        <f t="shared" si="6"/>
        <v>45286.500000000007</v>
      </c>
      <c r="Z35" s="240">
        <f t="shared" si="6"/>
        <v>45286.500000000007</v>
      </c>
      <c r="AA35" s="240">
        <f t="shared" si="6"/>
        <v>45286.500000000007</v>
      </c>
      <c r="AB35" s="240">
        <f t="shared" si="6"/>
        <v>45286.500000000007</v>
      </c>
      <c r="AC35" s="240">
        <f t="shared" si="6"/>
        <v>45286.500000000007</v>
      </c>
      <c r="AD35" s="240">
        <f t="shared" si="6"/>
        <v>45286.500000000007</v>
      </c>
      <c r="AE35" s="240">
        <f t="shared" si="6"/>
        <v>45286.500000000007</v>
      </c>
      <c r="AF35" s="240">
        <f t="shared" si="6"/>
        <v>45286.500000000007</v>
      </c>
      <c r="AG35" s="240">
        <f t="shared" si="6"/>
        <v>45286.500000000007</v>
      </c>
      <c r="AH35" s="240">
        <f t="shared" si="6"/>
        <v>45286.500000000007</v>
      </c>
      <c r="AI35" s="240">
        <f t="shared" si="6"/>
        <v>45286.500000000007</v>
      </c>
      <c r="AJ35" s="240">
        <f t="shared" si="6"/>
        <v>45286.500000000007</v>
      </c>
      <c r="AK35" s="240">
        <f>SUM(G35:AJ35)</f>
        <v>1358595.0000000002</v>
      </c>
      <c r="AL35" s="225"/>
    </row>
    <row r="36" spans="2:38" x14ac:dyDescent="0.3">
      <c r="B36" s="226" t="s">
        <v>149</v>
      </c>
      <c r="C36" s="198"/>
      <c r="D36" s="241">
        <f>I12*G26</f>
        <v>4275</v>
      </c>
      <c r="E36" s="242"/>
      <c r="F36" s="232" t="s">
        <v>117</v>
      </c>
      <c r="G36" s="229">
        <f t="shared" ref="G36:AJ36" si="7">$D$36*G34</f>
        <v>4275</v>
      </c>
      <c r="H36" s="229">
        <f t="shared" si="7"/>
        <v>4296.3749999999991</v>
      </c>
      <c r="I36" s="229">
        <f t="shared" si="7"/>
        <v>4317.8568749999986</v>
      </c>
      <c r="J36" s="229">
        <f t="shared" si="7"/>
        <v>4339.4461593749984</v>
      </c>
      <c r="K36" s="229">
        <f t="shared" si="7"/>
        <v>4361.1433901718729</v>
      </c>
      <c r="L36" s="229">
        <f t="shared" si="7"/>
        <v>4382.9491071227321</v>
      </c>
      <c r="M36" s="229">
        <f t="shared" si="7"/>
        <v>4404.8638526583445</v>
      </c>
      <c r="N36" s="229">
        <f t="shared" si="7"/>
        <v>4426.8881719216361</v>
      </c>
      <c r="O36" s="229">
        <f t="shared" si="7"/>
        <v>4449.0226127812439</v>
      </c>
      <c r="P36" s="229">
        <f t="shared" si="7"/>
        <v>4471.2677258451495</v>
      </c>
      <c r="Q36" s="229">
        <f t="shared" si="7"/>
        <v>4493.6240644743748</v>
      </c>
      <c r="R36" s="229">
        <f t="shared" si="7"/>
        <v>4516.0921847967466</v>
      </c>
      <c r="S36" s="229">
        <f t="shared" si="7"/>
        <v>4538.6726457207296</v>
      </c>
      <c r="T36" s="229">
        <f t="shared" si="7"/>
        <v>4561.3660089493324</v>
      </c>
      <c r="U36" s="229">
        <f t="shared" si="7"/>
        <v>4584.1728389940781</v>
      </c>
      <c r="V36" s="229">
        <f t="shared" si="7"/>
        <v>4607.0937031890489</v>
      </c>
      <c r="W36" s="229">
        <f t="shared" si="7"/>
        <v>4630.1291717049935</v>
      </c>
      <c r="X36" s="229">
        <f t="shared" si="7"/>
        <v>4653.279817563518</v>
      </c>
      <c r="Y36" s="229">
        <f t="shared" si="7"/>
        <v>4676.5462166513353</v>
      </c>
      <c r="Z36" s="229">
        <f t="shared" si="7"/>
        <v>4699.928947734591</v>
      </c>
      <c r="AA36" s="229">
        <f t="shared" si="7"/>
        <v>4723.428592473264</v>
      </c>
      <c r="AB36" s="229">
        <f t="shared" si="7"/>
        <v>4747.0457354356295</v>
      </c>
      <c r="AC36" s="229">
        <f t="shared" si="7"/>
        <v>4770.7809641128069</v>
      </c>
      <c r="AD36" s="229">
        <f t="shared" si="7"/>
        <v>4794.6348689333709</v>
      </c>
      <c r="AE36" s="229">
        <f t="shared" si="7"/>
        <v>4818.6080432780373</v>
      </c>
      <c r="AF36" s="229">
        <f t="shared" si="7"/>
        <v>4842.7010834944267</v>
      </c>
      <c r="AG36" s="229">
        <f t="shared" si="7"/>
        <v>4866.9145889118981</v>
      </c>
      <c r="AH36" s="229">
        <f t="shared" si="7"/>
        <v>4891.2491618564572</v>
      </c>
      <c r="AI36" s="229">
        <f t="shared" si="7"/>
        <v>4915.7054076657387</v>
      </c>
      <c r="AJ36" s="229">
        <f t="shared" si="7"/>
        <v>4940.2839347040672</v>
      </c>
      <c r="AK36" s="229">
        <f>SUM(G36:AJ36)</f>
        <v>137997.07087552041</v>
      </c>
      <c r="AL36" s="188"/>
    </row>
    <row r="37" spans="2:38" x14ac:dyDescent="0.3">
      <c r="B37" s="226" t="s">
        <v>150</v>
      </c>
      <c r="C37" s="198"/>
      <c r="D37" s="241">
        <f>D36/2</f>
        <v>2137.5</v>
      </c>
      <c r="E37" s="243"/>
      <c r="F37" s="232" t="s">
        <v>117</v>
      </c>
      <c r="G37" s="229">
        <f t="shared" ref="G37:AJ37" si="8">$D$37*G34</f>
        <v>2137.5</v>
      </c>
      <c r="H37" s="229">
        <f t="shared" si="8"/>
        <v>2148.1874999999995</v>
      </c>
      <c r="I37" s="229">
        <f t="shared" si="8"/>
        <v>2158.9284374999993</v>
      </c>
      <c r="J37" s="229">
        <f t="shared" si="8"/>
        <v>2169.7230796874992</v>
      </c>
      <c r="K37" s="229">
        <f t="shared" si="8"/>
        <v>2180.5716950859364</v>
      </c>
      <c r="L37" s="229">
        <f t="shared" si="8"/>
        <v>2191.4745535613661</v>
      </c>
      <c r="M37" s="229">
        <f t="shared" si="8"/>
        <v>2202.4319263291723</v>
      </c>
      <c r="N37" s="229">
        <f t="shared" si="8"/>
        <v>2213.444085960818</v>
      </c>
      <c r="O37" s="229">
        <f t="shared" si="8"/>
        <v>2224.5113063906219</v>
      </c>
      <c r="P37" s="229">
        <f t="shared" si="8"/>
        <v>2235.6338629225747</v>
      </c>
      <c r="Q37" s="229">
        <f t="shared" si="8"/>
        <v>2246.8120322371874</v>
      </c>
      <c r="R37" s="229">
        <f t="shared" si="8"/>
        <v>2258.0460923983733</v>
      </c>
      <c r="S37" s="229">
        <f t="shared" si="8"/>
        <v>2269.3363228603648</v>
      </c>
      <c r="T37" s="229">
        <f t="shared" si="8"/>
        <v>2280.6830044746662</v>
      </c>
      <c r="U37" s="229">
        <f t="shared" si="8"/>
        <v>2292.0864194970391</v>
      </c>
      <c r="V37" s="229">
        <f t="shared" si="8"/>
        <v>2303.5468515945245</v>
      </c>
      <c r="W37" s="229">
        <f t="shared" si="8"/>
        <v>2315.0645858524967</v>
      </c>
      <c r="X37" s="229">
        <f t="shared" si="8"/>
        <v>2326.639908781759</v>
      </c>
      <c r="Y37" s="229">
        <f t="shared" si="8"/>
        <v>2338.2731083256676</v>
      </c>
      <c r="Z37" s="229">
        <f t="shared" si="8"/>
        <v>2349.9644738672955</v>
      </c>
      <c r="AA37" s="229">
        <f t="shared" si="8"/>
        <v>2361.714296236632</v>
      </c>
      <c r="AB37" s="229">
        <f t="shared" si="8"/>
        <v>2373.5228677178147</v>
      </c>
      <c r="AC37" s="229">
        <f t="shared" si="8"/>
        <v>2385.3904820564035</v>
      </c>
      <c r="AD37" s="229">
        <f t="shared" si="8"/>
        <v>2397.3174344666854</v>
      </c>
      <c r="AE37" s="229">
        <f t="shared" si="8"/>
        <v>2409.3040216390186</v>
      </c>
      <c r="AF37" s="229">
        <f t="shared" si="8"/>
        <v>2421.3505417472134</v>
      </c>
      <c r="AG37" s="229">
        <f t="shared" si="8"/>
        <v>2433.4572944559491</v>
      </c>
      <c r="AH37" s="229">
        <f t="shared" si="8"/>
        <v>2445.6245809282286</v>
      </c>
      <c r="AI37" s="229">
        <f t="shared" si="8"/>
        <v>2457.8527038328693</v>
      </c>
      <c r="AJ37" s="229">
        <f t="shared" si="8"/>
        <v>2470.1419673520336</v>
      </c>
      <c r="AK37" s="229">
        <f>SUM(G37:AJ37)</f>
        <v>68998.535437760205</v>
      </c>
      <c r="AL37" s="188"/>
    </row>
    <row r="38" spans="2:38" x14ac:dyDescent="0.3">
      <c r="B38" s="226" t="s">
        <v>151</v>
      </c>
      <c r="C38" s="198"/>
      <c r="D38" s="241">
        <f>D36/2</f>
        <v>2137.5</v>
      </c>
      <c r="E38" s="243"/>
      <c r="F38" s="232" t="s">
        <v>117</v>
      </c>
      <c r="G38" s="229">
        <f t="shared" ref="G38:AJ38" si="9">$D$38*G34</f>
        <v>2137.5</v>
      </c>
      <c r="H38" s="229">
        <f t="shared" si="9"/>
        <v>2148.1874999999995</v>
      </c>
      <c r="I38" s="229">
        <f t="shared" si="9"/>
        <v>2158.9284374999993</v>
      </c>
      <c r="J38" s="229">
        <f t="shared" si="9"/>
        <v>2169.7230796874992</v>
      </c>
      <c r="K38" s="229">
        <f t="shared" si="9"/>
        <v>2180.5716950859364</v>
      </c>
      <c r="L38" s="229">
        <f t="shared" si="9"/>
        <v>2191.4745535613661</v>
      </c>
      <c r="M38" s="229">
        <f t="shared" si="9"/>
        <v>2202.4319263291723</v>
      </c>
      <c r="N38" s="229">
        <f t="shared" si="9"/>
        <v>2213.444085960818</v>
      </c>
      <c r="O38" s="229">
        <f t="shared" si="9"/>
        <v>2224.5113063906219</v>
      </c>
      <c r="P38" s="229">
        <f t="shared" si="9"/>
        <v>2235.6338629225747</v>
      </c>
      <c r="Q38" s="229">
        <f t="shared" si="9"/>
        <v>2246.8120322371874</v>
      </c>
      <c r="R38" s="229">
        <f t="shared" si="9"/>
        <v>2258.0460923983733</v>
      </c>
      <c r="S38" s="229">
        <f t="shared" si="9"/>
        <v>2269.3363228603648</v>
      </c>
      <c r="T38" s="229">
        <f t="shared" si="9"/>
        <v>2280.6830044746662</v>
      </c>
      <c r="U38" s="229">
        <f t="shared" si="9"/>
        <v>2292.0864194970391</v>
      </c>
      <c r="V38" s="229">
        <f t="shared" si="9"/>
        <v>2303.5468515945245</v>
      </c>
      <c r="W38" s="229">
        <f t="shared" si="9"/>
        <v>2315.0645858524967</v>
      </c>
      <c r="X38" s="229">
        <f t="shared" si="9"/>
        <v>2326.639908781759</v>
      </c>
      <c r="Y38" s="229">
        <f t="shared" si="9"/>
        <v>2338.2731083256676</v>
      </c>
      <c r="Z38" s="229">
        <f t="shared" si="9"/>
        <v>2349.9644738672955</v>
      </c>
      <c r="AA38" s="229">
        <f t="shared" si="9"/>
        <v>2361.714296236632</v>
      </c>
      <c r="AB38" s="229">
        <f t="shared" si="9"/>
        <v>2373.5228677178147</v>
      </c>
      <c r="AC38" s="229">
        <f t="shared" si="9"/>
        <v>2385.3904820564035</v>
      </c>
      <c r="AD38" s="229">
        <f t="shared" si="9"/>
        <v>2397.3174344666854</v>
      </c>
      <c r="AE38" s="229">
        <f t="shared" si="9"/>
        <v>2409.3040216390186</v>
      </c>
      <c r="AF38" s="229">
        <f t="shared" si="9"/>
        <v>2421.3505417472134</v>
      </c>
      <c r="AG38" s="229">
        <f t="shared" si="9"/>
        <v>2433.4572944559491</v>
      </c>
      <c r="AH38" s="229">
        <f t="shared" si="9"/>
        <v>2445.6245809282286</v>
      </c>
      <c r="AI38" s="229">
        <f t="shared" si="9"/>
        <v>2457.8527038328693</v>
      </c>
      <c r="AJ38" s="229">
        <f t="shared" si="9"/>
        <v>2470.1419673520336</v>
      </c>
      <c r="AK38" s="229">
        <f>SUM(G38:AJ38)</f>
        <v>68998.535437760205</v>
      </c>
      <c r="AL38" s="188"/>
    </row>
    <row r="39" spans="2:38" x14ac:dyDescent="0.3">
      <c r="B39" s="226"/>
      <c r="C39" s="198"/>
      <c r="D39" s="241"/>
      <c r="E39" s="244"/>
      <c r="F39" s="232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188"/>
    </row>
    <row r="40" spans="2:38" ht="15.6" x14ac:dyDescent="0.3">
      <c r="B40" s="222" t="s">
        <v>152</v>
      </c>
      <c r="C40" s="223"/>
      <c r="D40" s="223"/>
      <c r="E40" s="223"/>
      <c r="F40" s="224" t="s">
        <v>117</v>
      </c>
      <c r="G40" s="240">
        <f t="shared" ref="G40:AJ40" si="10">SUM(G36:G39)</f>
        <v>8550</v>
      </c>
      <c r="H40" s="240">
        <f t="shared" si="10"/>
        <v>8592.7499999999982</v>
      </c>
      <c r="I40" s="240">
        <f t="shared" si="10"/>
        <v>8635.7137499999972</v>
      </c>
      <c r="J40" s="240">
        <f t="shared" si="10"/>
        <v>8678.8923187499968</v>
      </c>
      <c r="K40" s="240">
        <f t="shared" si="10"/>
        <v>8722.2867803437457</v>
      </c>
      <c r="L40" s="240">
        <f t="shared" si="10"/>
        <v>8765.8982142454643</v>
      </c>
      <c r="M40" s="240">
        <f t="shared" si="10"/>
        <v>8809.727705316689</v>
      </c>
      <c r="N40" s="240">
        <f t="shared" si="10"/>
        <v>8853.7763438432721</v>
      </c>
      <c r="O40" s="240">
        <f t="shared" si="10"/>
        <v>8898.0452255624878</v>
      </c>
      <c r="P40" s="240">
        <f t="shared" si="10"/>
        <v>8942.5354516902989</v>
      </c>
      <c r="Q40" s="240">
        <f t="shared" si="10"/>
        <v>8987.2481289487496</v>
      </c>
      <c r="R40" s="240">
        <f t="shared" si="10"/>
        <v>9032.1843695934931</v>
      </c>
      <c r="S40" s="240">
        <f t="shared" si="10"/>
        <v>9077.3452914414593</v>
      </c>
      <c r="T40" s="240">
        <f t="shared" si="10"/>
        <v>9122.7320178986647</v>
      </c>
      <c r="U40" s="240">
        <f t="shared" si="10"/>
        <v>9168.3456779881562</v>
      </c>
      <c r="V40" s="240">
        <f t="shared" si="10"/>
        <v>9214.1874063780979</v>
      </c>
      <c r="W40" s="240">
        <f t="shared" si="10"/>
        <v>9260.258343409987</v>
      </c>
      <c r="X40" s="240">
        <f t="shared" si="10"/>
        <v>9306.559635127036</v>
      </c>
      <c r="Y40" s="240">
        <f t="shared" si="10"/>
        <v>9353.0924333026705</v>
      </c>
      <c r="Z40" s="240">
        <f t="shared" si="10"/>
        <v>9399.857895469182</v>
      </c>
      <c r="AA40" s="240">
        <f t="shared" si="10"/>
        <v>9446.8571849465279</v>
      </c>
      <c r="AB40" s="240">
        <f t="shared" si="10"/>
        <v>9494.0914708712589</v>
      </c>
      <c r="AC40" s="240">
        <f t="shared" si="10"/>
        <v>9541.5619282256139</v>
      </c>
      <c r="AD40" s="240">
        <f t="shared" si="10"/>
        <v>9589.2697378667417</v>
      </c>
      <c r="AE40" s="240">
        <f t="shared" si="10"/>
        <v>9637.2160865560745</v>
      </c>
      <c r="AF40" s="240">
        <f t="shared" si="10"/>
        <v>9685.4021669888534</v>
      </c>
      <c r="AG40" s="240">
        <f t="shared" si="10"/>
        <v>9733.8291778237963</v>
      </c>
      <c r="AH40" s="240">
        <f t="shared" si="10"/>
        <v>9782.4983237129145</v>
      </c>
      <c r="AI40" s="240">
        <f t="shared" si="10"/>
        <v>9831.4108153314774</v>
      </c>
      <c r="AJ40" s="240">
        <f t="shared" si="10"/>
        <v>9880.5678694081344</v>
      </c>
      <c r="AK40" s="240">
        <f>SUM(G40:AJ40)</f>
        <v>275994.14175104082</v>
      </c>
      <c r="AL40" s="225"/>
    </row>
    <row r="41" spans="2:38" x14ac:dyDescent="0.3">
      <c r="B41" s="188"/>
      <c r="C41" s="188"/>
      <c r="D41" s="188"/>
      <c r="E41" s="188"/>
      <c r="F41" s="188"/>
      <c r="G41" s="188"/>
      <c r="H41" s="188"/>
      <c r="I41" s="188"/>
      <c r="J41" s="188"/>
      <c r="K41" s="188"/>
      <c r="L41" s="188"/>
      <c r="M41" s="188"/>
      <c r="N41" s="188"/>
      <c r="O41" s="188"/>
      <c r="P41" s="188"/>
      <c r="Q41" s="188"/>
      <c r="R41" s="188"/>
      <c r="S41" s="188"/>
      <c r="T41" s="188"/>
      <c r="U41" s="188"/>
      <c r="V41" s="188"/>
      <c r="W41" s="188"/>
      <c r="X41" s="188"/>
      <c r="Y41" s="188"/>
      <c r="Z41" s="188"/>
      <c r="AA41" s="188"/>
      <c r="AB41" s="188"/>
      <c r="AC41" s="188"/>
      <c r="AD41" s="188"/>
      <c r="AE41" s="188"/>
      <c r="AF41" s="188"/>
      <c r="AG41" s="188"/>
      <c r="AH41" s="188"/>
      <c r="AI41" s="188"/>
      <c r="AJ41" s="188"/>
      <c r="AK41" s="188"/>
      <c r="AL41" s="188"/>
    </row>
    <row r="42" spans="2:38" ht="15.6" x14ac:dyDescent="0.3">
      <c r="B42" s="222" t="s">
        <v>153</v>
      </c>
      <c r="C42" s="223"/>
      <c r="D42" s="223"/>
      <c r="E42" s="223"/>
      <c r="F42" s="224" t="s">
        <v>117</v>
      </c>
      <c r="G42" s="240">
        <f t="shared" ref="G42:AJ42" si="11">G35-G40</f>
        <v>36736.500000000007</v>
      </c>
      <c r="H42" s="240">
        <f t="shared" si="11"/>
        <v>36693.750000000007</v>
      </c>
      <c r="I42" s="240">
        <f t="shared" si="11"/>
        <v>36650.786250000012</v>
      </c>
      <c r="J42" s="240">
        <f t="shared" si="11"/>
        <v>36607.607681250011</v>
      </c>
      <c r="K42" s="240">
        <f t="shared" si="11"/>
        <v>36564.21321965626</v>
      </c>
      <c r="L42" s="240">
        <f t="shared" si="11"/>
        <v>36520.601785754545</v>
      </c>
      <c r="M42" s="240">
        <f t="shared" si="11"/>
        <v>36476.772294683316</v>
      </c>
      <c r="N42" s="240">
        <f t="shared" si="11"/>
        <v>36432.723656156733</v>
      </c>
      <c r="O42" s="240">
        <f t="shared" si="11"/>
        <v>36388.454774437516</v>
      </c>
      <c r="P42" s="240">
        <f t="shared" si="11"/>
        <v>36343.964548309712</v>
      </c>
      <c r="Q42" s="240">
        <f t="shared" si="11"/>
        <v>36299.25187105126</v>
      </c>
      <c r="R42" s="240">
        <f t="shared" si="11"/>
        <v>36254.315630406512</v>
      </c>
      <c r="S42" s="240">
        <f t="shared" si="11"/>
        <v>36209.154708558548</v>
      </c>
      <c r="T42" s="240">
        <f t="shared" si="11"/>
        <v>36163.767982101344</v>
      </c>
      <c r="U42" s="240">
        <f t="shared" si="11"/>
        <v>36118.154322011847</v>
      </c>
      <c r="V42" s="240">
        <f t="shared" si="11"/>
        <v>36072.312593621908</v>
      </c>
      <c r="W42" s="240">
        <f t="shared" si="11"/>
        <v>36026.24165659002</v>
      </c>
      <c r="X42" s="240">
        <f t="shared" si="11"/>
        <v>35979.940364872971</v>
      </c>
      <c r="Y42" s="240">
        <f t="shared" si="11"/>
        <v>35933.407566697337</v>
      </c>
      <c r="Z42" s="240">
        <f t="shared" si="11"/>
        <v>35886.642104530823</v>
      </c>
      <c r="AA42" s="240">
        <f t="shared" si="11"/>
        <v>35839.642815053478</v>
      </c>
      <c r="AB42" s="240">
        <f t="shared" si="11"/>
        <v>35792.408529128748</v>
      </c>
      <c r="AC42" s="240">
        <f t="shared" si="11"/>
        <v>35744.938071774392</v>
      </c>
      <c r="AD42" s="240">
        <f t="shared" si="11"/>
        <v>35697.230262133264</v>
      </c>
      <c r="AE42" s="240">
        <f t="shared" si="11"/>
        <v>35649.283913443935</v>
      </c>
      <c r="AF42" s="240">
        <f t="shared" si="11"/>
        <v>35601.097833011154</v>
      </c>
      <c r="AG42" s="240">
        <f t="shared" si="11"/>
        <v>35552.670822176209</v>
      </c>
      <c r="AH42" s="240">
        <f t="shared" si="11"/>
        <v>35504.001676287095</v>
      </c>
      <c r="AI42" s="240">
        <f t="shared" si="11"/>
        <v>35455.089184668526</v>
      </c>
      <c r="AJ42" s="240">
        <f t="shared" si="11"/>
        <v>35405.932130591871</v>
      </c>
      <c r="AK42" s="240">
        <f>SUM(G42:AJ42)</f>
        <v>1082600.8582489593</v>
      </c>
      <c r="AL42" s="225"/>
    </row>
    <row r="43" spans="2:38" x14ac:dyDescent="0.3">
      <c r="B43" s="188"/>
      <c r="C43" s="188"/>
      <c r="D43" s="188"/>
      <c r="E43" s="188"/>
      <c r="F43" s="188"/>
      <c r="G43" s="188"/>
      <c r="H43" s="188"/>
      <c r="I43" s="188"/>
      <c r="J43" s="188"/>
      <c r="K43" s="188"/>
      <c r="L43" s="188"/>
      <c r="M43" s="188"/>
      <c r="N43" s="188"/>
      <c r="O43" s="188"/>
      <c r="P43" s="188"/>
      <c r="Q43" s="188"/>
      <c r="R43" s="188"/>
      <c r="S43" s="188"/>
      <c r="T43" s="188"/>
      <c r="U43" s="188"/>
      <c r="V43" s="188"/>
      <c r="W43" s="188"/>
      <c r="X43" s="188"/>
      <c r="Y43" s="188"/>
      <c r="Z43" s="188"/>
      <c r="AA43" s="188"/>
      <c r="AB43" s="188"/>
      <c r="AC43" s="188"/>
      <c r="AD43" s="188"/>
      <c r="AE43" s="188"/>
      <c r="AF43" s="188"/>
      <c r="AG43" s="188"/>
      <c r="AH43" s="188"/>
      <c r="AI43" s="188"/>
      <c r="AJ43" s="188"/>
      <c r="AK43" s="188"/>
      <c r="AL43" s="188"/>
    </row>
    <row r="44" spans="2:38" x14ac:dyDescent="0.3">
      <c r="B44" s="226" t="s">
        <v>154</v>
      </c>
      <c r="C44" s="226"/>
      <c r="D44" s="226"/>
      <c r="E44" s="226"/>
      <c r="F44" s="232" t="s">
        <v>117</v>
      </c>
      <c r="G44" s="229">
        <f t="shared" ref="G44:AJ44" si="12">IF(G23=$E$15,$I$3/12*11,$I$3)</f>
        <v>0</v>
      </c>
      <c r="H44" s="229">
        <f t="shared" si="12"/>
        <v>0</v>
      </c>
      <c r="I44" s="229">
        <f t="shared" si="12"/>
        <v>0</v>
      </c>
      <c r="J44" s="229">
        <f t="shared" si="12"/>
        <v>0</v>
      </c>
      <c r="K44" s="229">
        <f t="shared" si="12"/>
        <v>0</v>
      </c>
      <c r="L44" s="229">
        <f t="shared" si="12"/>
        <v>0</v>
      </c>
      <c r="M44" s="229">
        <f t="shared" si="12"/>
        <v>0</v>
      </c>
      <c r="N44" s="229">
        <f t="shared" si="12"/>
        <v>0</v>
      </c>
      <c r="O44" s="229">
        <f t="shared" si="12"/>
        <v>0</v>
      </c>
      <c r="P44" s="229">
        <f t="shared" si="12"/>
        <v>0</v>
      </c>
      <c r="Q44" s="229">
        <f t="shared" si="12"/>
        <v>0</v>
      </c>
      <c r="R44" s="229">
        <f t="shared" si="12"/>
        <v>0</v>
      </c>
      <c r="S44" s="229">
        <f t="shared" si="12"/>
        <v>0</v>
      </c>
      <c r="T44" s="229">
        <f t="shared" si="12"/>
        <v>0</v>
      </c>
      <c r="U44" s="229">
        <f t="shared" si="12"/>
        <v>0</v>
      </c>
      <c r="V44" s="229">
        <f t="shared" si="12"/>
        <v>0</v>
      </c>
      <c r="W44" s="229">
        <f t="shared" si="12"/>
        <v>0</v>
      </c>
      <c r="X44" s="229">
        <f t="shared" si="12"/>
        <v>0</v>
      </c>
      <c r="Y44" s="229">
        <f t="shared" si="12"/>
        <v>0</v>
      </c>
      <c r="Z44" s="229">
        <f t="shared" si="12"/>
        <v>0</v>
      </c>
      <c r="AA44" s="229">
        <f t="shared" si="12"/>
        <v>0</v>
      </c>
      <c r="AB44" s="229">
        <f t="shared" si="12"/>
        <v>0</v>
      </c>
      <c r="AC44" s="229">
        <f t="shared" si="12"/>
        <v>0</v>
      </c>
      <c r="AD44" s="229">
        <f t="shared" si="12"/>
        <v>0</v>
      </c>
      <c r="AE44" s="229">
        <f t="shared" si="12"/>
        <v>0</v>
      </c>
      <c r="AF44" s="229">
        <f t="shared" si="12"/>
        <v>0</v>
      </c>
      <c r="AG44" s="229">
        <f t="shared" si="12"/>
        <v>0</v>
      </c>
      <c r="AH44" s="229">
        <f t="shared" si="12"/>
        <v>0</v>
      </c>
      <c r="AI44" s="229">
        <f t="shared" si="12"/>
        <v>0</v>
      </c>
      <c r="AJ44" s="229">
        <f t="shared" si="12"/>
        <v>0</v>
      </c>
      <c r="AK44" s="229">
        <v>0</v>
      </c>
      <c r="AL44" s="188"/>
    </row>
    <row r="45" spans="2:38" x14ac:dyDescent="0.3">
      <c r="B45" s="226" t="s">
        <v>155</v>
      </c>
      <c r="C45" s="226"/>
      <c r="D45" s="226"/>
      <c r="E45" s="226"/>
      <c r="F45" s="232" t="s">
        <v>117</v>
      </c>
      <c r="G45" s="229">
        <f>$C$10/$E$10</f>
        <v>21666.666666666668</v>
      </c>
      <c r="H45" s="229">
        <f t="shared" ref="H45:AJ45" si="13">$C$10/$E$10</f>
        <v>21666.666666666668</v>
      </c>
      <c r="I45" s="229">
        <f t="shared" si="13"/>
        <v>21666.666666666668</v>
      </c>
      <c r="J45" s="229">
        <f t="shared" si="13"/>
        <v>21666.666666666668</v>
      </c>
      <c r="K45" s="229">
        <f t="shared" si="13"/>
        <v>21666.666666666668</v>
      </c>
      <c r="L45" s="229">
        <f t="shared" si="13"/>
        <v>21666.666666666668</v>
      </c>
      <c r="M45" s="229">
        <f t="shared" si="13"/>
        <v>21666.666666666668</v>
      </c>
      <c r="N45" s="229">
        <f t="shared" si="13"/>
        <v>21666.666666666668</v>
      </c>
      <c r="O45" s="229">
        <f t="shared" si="13"/>
        <v>21666.666666666668</v>
      </c>
      <c r="P45" s="229">
        <f t="shared" si="13"/>
        <v>21666.666666666668</v>
      </c>
      <c r="Q45" s="229">
        <f t="shared" si="13"/>
        <v>21666.666666666668</v>
      </c>
      <c r="R45" s="229">
        <f t="shared" si="13"/>
        <v>21666.666666666668</v>
      </c>
      <c r="S45" s="229">
        <f t="shared" si="13"/>
        <v>21666.666666666668</v>
      </c>
      <c r="T45" s="229">
        <f t="shared" si="13"/>
        <v>21666.666666666668</v>
      </c>
      <c r="U45" s="229">
        <f t="shared" si="13"/>
        <v>21666.666666666668</v>
      </c>
      <c r="V45" s="229">
        <f t="shared" si="13"/>
        <v>21666.666666666668</v>
      </c>
      <c r="W45" s="229">
        <f t="shared" si="13"/>
        <v>21666.666666666668</v>
      </c>
      <c r="X45" s="229">
        <f t="shared" si="13"/>
        <v>21666.666666666668</v>
      </c>
      <c r="Y45" s="229">
        <f t="shared" si="13"/>
        <v>21666.666666666668</v>
      </c>
      <c r="Z45" s="229">
        <f t="shared" si="13"/>
        <v>21666.666666666668</v>
      </c>
      <c r="AA45" s="229">
        <f t="shared" si="13"/>
        <v>21666.666666666668</v>
      </c>
      <c r="AB45" s="229">
        <f t="shared" si="13"/>
        <v>21666.666666666668</v>
      </c>
      <c r="AC45" s="229">
        <f t="shared" si="13"/>
        <v>21666.666666666668</v>
      </c>
      <c r="AD45" s="229">
        <f t="shared" si="13"/>
        <v>21666.666666666668</v>
      </c>
      <c r="AE45" s="229">
        <f t="shared" si="13"/>
        <v>21666.666666666668</v>
      </c>
      <c r="AF45" s="229">
        <f t="shared" si="13"/>
        <v>21666.666666666668</v>
      </c>
      <c r="AG45" s="229">
        <f t="shared" si="13"/>
        <v>21666.666666666668</v>
      </c>
      <c r="AH45" s="229">
        <f t="shared" si="13"/>
        <v>21666.666666666668</v>
      </c>
      <c r="AI45" s="229">
        <f t="shared" si="13"/>
        <v>21666.666666666668</v>
      </c>
      <c r="AJ45" s="229">
        <f t="shared" si="13"/>
        <v>21666.666666666668</v>
      </c>
      <c r="AK45" s="229">
        <v>0</v>
      </c>
      <c r="AL45" s="188"/>
    </row>
    <row r="46" spans="2:38" x14ac:dyDescent="0.3">
      <c r="B46" s="226"/>
      <c r="C46" s="226"/>
      <c r="D46" s="226"/>
      <c r="E46" s="226"/>
      <c r="F46" s="232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188"/>
    </row>
    <row r="47" spans="2:38" x14ac:dyDescent="0.3">
      <c r="B47" s="188"/>
      <c r="C47" s="188"/>
      <c r="D47" s="188"/>
      <c r="E47" s="188"/>
      <c r="F47" s="188"/>
      <c r="G47" s="188"/>
      <c r="H47" s="188"/>
      <c r="I47" s="188"/>
      <c r="J47" s="188"/>
      <c r="K47" s="188"/>
      <c r="L47" s="188"/>
      <c r="M47" s="188"/>
      <c r="N47" s="188"/>
      <c r="O47" s="188"/>
      <c r="P47" s="188"/>
      <c r="Q47" s="188"/>
      <c r="R47" s="188"/>
      <c r="S47" s="188"/>
      <c r="T47" s="188"/>
      <c r="U47" s="188"/>
      <c r="V47" s="188"/>
      <c r="W47" s="188"/>
      <c r="X47" s="188"/>
      <c r="Y47" s="188"/>
      <c r="Z47" s="188"/>
      <c r="AA47" s="188"/>
      <c r="AB47" s="188"/>
      <c r="AC47" s="188"/>
      <c r="AD47" s="188"/>
      <c r="AE47" s="188"/>
      <c r="AF47" s="188"/>
      <c r="AG47" s="188"/>
      <c r="AH47" s="188"/>
      <c r="AI47" s="188"/>
      <c r="AJ47" s="188"/>
      <c r="AK47" s="188"/>
      <c r="AL47" s="188"/>
    </row>
    <row r="48" spans="2:38" ht="15.6" x14ac:dyDescent="0.3">
      <c r="B48" s="222" t="s">
        <v>156</v>
      </c>
      <c r="C48" s="223"/>
      <c r="D48" s="223"/>
      <c r="E48" s="223"/>
      <c r="F48" s="224" t="s">
        <v>117</v>
      </c>
      <c r="G48" s="317">
        <f>G42-G44-G45-G46</f>
        <v>15069.833333333339</v>
      </c>
      <c r="H48" s="317">
        <f t="shared" ref="H48:AJ48" si="14">H42-H44-H45-H46</f>
        <v>15027.083333333339</v>
      </c>
      <c r="I48" s="317">
        <f t="shared" si="14"/>
        <v>14984.119583333344</v>
      </c>
      <c r="J48" s="317">
        <f t="shared" si="14"/>
        <v>14940.941014583343</v>
      </c>
      <c r="K48" s="317">
        <f t="shared" si="14"/>
        <v>14897.546552989592</v>
      </c>
      <c r="L48" s="317">
        <f t="shared" si="14"/>
        <v>14853.935119087877</v>
      </c>
      <c r="M48" s="317">
        <f t="shared" si="14"/>
        <v>14810.105628016649</v>
      </c>
      <c r="N48" s="317">
        <f t="shared" si="14"/>
        <v>14766.056989490065</v>
      </c>
      <c r="O48" s="317">
        <f t="shared" si="14"/>
        <v>14721.788107770848</v>
      </c>
      <c r="P48" s="317">
        <f t="shared" si="14"/>
        <v>14677.297881643044</v>
      </c>
      <c r="Q48" s="317">
        <f t="shared" si="14"/>
        <v>14632.585204384592</v>
      </c>
      <c r="R48" s="317">
        <f t="shared" si="14"/>
        <v>14587.648963739844</v>
      </c>
      <c r="S48" s="317">
        <f t="shared" si="14"/>
        <v>14542.48804189188</v>
      </c>
      <c r="T48" s="317">
        <f t="shared" si="14"/>
        <v>14497.101315434677</v>
      </c>
      <c r="U48" s="317">
        <f t="shared" si="14"/>
        <v>14451.48765534518</v>
      </c>
      <c r="V48" s="317">
        <f t="shared" si="14"/>
        <v>14405.64592695524</v>
      </c>
      <c r="W48" s="317">
        <f t="shared" si="14"/>
        <v>14359.574989923352</v>
      </c>
      <c r="X48" s="317">
        <f t="shared" si="14"/>
        <v>14313.273698206303</v>
      </c>
      <c r="Y48" s="317">
        <f t="shared" si="14"/>
        <v>14266.740900030669</v>
      </c>
      <c r="Z48" s="317">
        <f t="shared" si="14"/>
        <v>14219.975437864156</v>
      </c>
      <c r="AA48" s="317">
        <f t="shared" si="14"/>
        <v>14172.97614838681</v>
      </c>
      <c r="AB48" s="317">
        <f t="shared" si="14"/>
        <v>14125.74186246208</v>
      </c>
      <c r="AC48" s="317">
        <f t="shared" si="14"/>
        <v>14078.271405107724</v>
      </c>
      <c r="AD48" s="317">
        <f t="shared" si="14"/>
        <v>14030.563595466596</v>
      </c>
      <c r="AE48" s="317">
        <f t="shared" si="14"/>
        <v>13982.617246777267</v>
      </c>
      <c r="AF48" s="317">
        <f t="shared" si="14"/>
        <v>13934.431166344486</v>
      </c>
      <c r="AG48" s="317">
        <f t="shared" si="14"/>
        <v>13886.004155509541</v>
      </c>
      <c r="AH48" s="317">
        <f t="shared" si="14"/>
        <v>13837.335009620427</v>
      </c>
      <c r="AI48" s="317">
        <f t="shared" si="14"/>
        <v>13788.422518001858</v>
      </c>
      <c r="AJ48" s="317">
        <f t="shared" si="14"/>
        <v>13739.265463925203</v>
      </c>
      <c r="AK48" s="317">
        <f>SUM(G48:AJ48)</f>
        <v>432600.85824895935</v>
      </c>
      <c r="AL48" s="225"/>
    </row>
    <row r="49" spans="2:38" x14ac:dyDescent="0.3">
      <c r="B49" s="188"/>
      <c r="C49" s="188"/>
      <c r="D49" s="188"/>
      <c r="E49" s="188"/>
      <c r="F49" s="188"/>
      <c r="G49" s="188"/>
      <c r="H49" s="188"/>
      <c r="I49" s="188"/>
      <c r="J49" s="188"/>
      <c r="K49" s="188"/>
      <c r="L49" s="188"/>
      <c r="M49" s="188"/>
      <c r="N49" s="188"/>
      <c r="O49" s="188"/>
      <c r="P49" s="188"/>
      <c r="Q49" s="188"/>
      <c r="R49" s="188"/>
      <c r="S49" s="188"/>
      <c r="T49" s="188"/>
      <c r="U49" s="188"/>
      <c r="V49" s="188"/>
      <c r="W49" s="188"/>
      <c r="X49" s="188"/>
      <c r="Y49" s="188"/>
      <c r="Z49" s="188"/>
      <c r="AA49" s="188"/>
      <c r="AB49" s="188"/>
      <c r="AC49" s="188"/>
      <c r="AD49" s="188"/>
      <c r="AE49" s="188"/>
      <c r="AF49" s="188"/>
      <c r="AG49" s="188"/>
      <c r="AH49" s="188"/>
      <c r="AI49" s="188"/>
      <c r="AJ49" s="188"/>
      <c r="AK49" s="188"/>
      <c r="AL49" s="188"/>
    </row>
    <row r="50" spans="2:38" x14ac:dyDescent="0.3">
      <c r="B50" s="226" t="s">
        <v>157</v>
      </c>
      <c r="C50" s="226"/>
      <c r="D50" s="226"/>
      <c r="E50" s="226"/>
      <c r="F50" s="228" t="s">
        <v>117</v>
      </c>
      <c r="G50" s="229">
        <f>IF(G48&gt;0,G48*$I$8,0)</f>
        <v>3616.7600000000011</v>
      </c>
      <c r="H50" s="229">
        <f t="shared" ref="H50:AJ50" si="15">IF(H48&gt;0,H48*$I$8,0)</f>
        <v>3606.5000000000014</v>
      </c>
      <c r="I50" s="229">
        <f t="shared" si="15"/>
        <v>3596.1887000000024</v>
      </c>
      <c r="J50" s="229">
        <f t="shared" si="15"/>
        <v>3585.8258435000021</v>
      </c>
      <c r="K50" s="229">
        <f t="shared" si="15"/>
        <v>3575.4111727175018</v>
      </c>
      <c r="L50" s="229">
        <f t="shared" si="15"/>
        <v>3564.9444285810905</v>
      </c>
      <c r="M50" s="229">
        <f t="shared" si="15"/>
        <v>3554.4253507239955</v>
      </c>
      <c r="N50" s="229">
        <f t="shared" si="15"/>
        <v>3543.8536774776157</v>
      </c>
      <c r="O50" s="229">
        <f t="shared" si="15"/>
        <v>3533.2291458650034</v>
      </c>
      <c r="P50" s="229">
        <f t="shared" si="15"/>
        <v>3522.5514915943304</v>
      </c>
      <c r="Q50" s="229">
        <f t="shared" si="15"/>
        <v>3511.8204490523017</v>
      </c>
      <c r="R50" s="229">
        <f t="shared" si="15"/>
        <v>3501.0357512975625</v>
      </c>
      <c r="S50" s="229">
        <f t="shared" si="15"/>
        <v>3490.1971300540513</v>
      </c>
      <c r="T50" s="229">
        <f t="shared" si="15"/>
        <v>3479.3043157043221</v>
      </c>
      <c r="U50" s="229">
        <f t="shared" si="15"/>
        <v>3468.3570372828431</v>
      </c>
      <c r="V50" s="229">
        <f t="shared" si="15"/>
        <v>3457.3550224692576</v>
      </c>
      <c r="W50" s="229">
        <f t="shared" si="15"/>
        <v>3446.2979975816042</v>
      </c>
      <c r="X50" s="229">
        <f t="shared" si="15"/>
        <v>3435.1856875695125</v>
      </c>
      <c r="Y50" s="229">
        <f t="shared" si="15"/>
        <v>3424.0178160073606</v>
      </c>
      <c r="Z50" s="229">
        <f t="shared" si="15"/>
        <v>3412.7941050873974</v>
      </c>
      <c r="AA50" s="229">
        <f t="shared" si="15"/>
        <v>3401.5142756128344</v>
      </c>
      <c r="AB50" s="229">
        <f t="shared" si="15"/>
        <v>3390.178046990899</v>
      </c>
      <c r="AC50" s="229">
        <f t="shared" si="15"/>
        <v>3378.7851372258538</v>
      </c>
      <c r="AD50" s="229">
        <f t="shared" si="15"/>
        <v>3367.3352629119827</v>
      </c>
      <c r="AE50" s="229">
        <f t="shared" si="15"/>
        <v>3355.828139226544</v>
      </c>
      <c r="AF50" s="229">
        <f t="shared" si="15"/>
        <v>3344.2634799226767</v>
      </c>
      <c r="AG50" s="229">
        <f t="shared" si="15"/>
        <v>3332.6409973222899</v>
      </c>
      <c r="AH50" s="229">
        <f t="shared" si="15"/>
        <v>3320.9604023089023</v>
      </c>
      <c r="AI50" s="229">
        <f t="shared" si="15"/>
        <v>3309.2214043204458</v>
      </c>
      <c r="AJ50" s="229">
        <f t="shared" si="15"/>
        <v>3297.4237113420486</v>
      </c>
      <c r="AK50" s="229">
        <f>SUM(G50:AJ50)</f>
        <v>103824.20597975023</v>
      </c>
      <c r="AL50" s="188"/>
    </row>
    <row r="51" spans="2:38" x14ac:dyDescent="0.3">
      <c r="B51" s="226" t="s">
        <v>158</v>
      </c>
      <c r="C51" s="226"/>
      <c r="D51" s="226"/>
      <c r="E51" s="226"/>
      <c r="F51" s="228" t="s">
        <v>117</v>
      </c>
      <c r="G51" s="229">
        <f>IF(G48&gt;0,G48*$I$9,0)</f>
        <v>587.72350000000029</v>
      </c>
      <c r="H51" s="229">
        <f t="shared" ref="H51:AJ51" si="16">IF(H48&gt;0,H48*$I$9,0)</f>
        <v>586.0562500000002</v>
      </c>
      <c r="I51" s="229">
        <f t="shared" si="16"/>
        <v>584.38066375000039</v>
      </c>
      <c r="J51" s="229">
        <f t="shared" si="16"/>
        <v>582.69669956875032</v>
      </c>
      <c r="K51" s="229">
        <f t="shared" si="16"/>
        <v>581.00431556659407</v>
      </c>
      <c r="L51" s="229">
        <f t="shared" si="16"/>
        <v>579.3034696444272</v>
      </c>
      <c r="M51" s="229">
        <f t="shared" si="16"/>
        <v>577.59411949264927</v>
      </c>
      <c r="N51" s="229">
        <f t="shared" si="16"/>
        <v>575.87622259011255</v>
      </c>
      <c r="O51" s="229">
        <f t="shared" si="16"/>
        <v>574.14973620306307</v>
      </c>
      <c r="P51" s="229">
        <f t="shared" si="16"/>
        <v>572.41461738407872</v>
      </c>
      <c r="Q51" s="229">
        <f t="shared" si="16"/>
        <v>570.6708229709991</v>
      </c>
      <c r="R51" s="229">
        <f t="shared" si="16"/>
        <v>568.91830958585399</v>
      </c>
      <c r="S51" s="229">
        <f t="shared" si="16"/>
        <v>567.15703363378327</v>
      </c>
      <c r="T51" s="229">
        <f t="shared" si="16"/>
        <v>565.38695130195242</v>
      </c>
      <c r="U51" s="229">
        <f t="shared" si="16"/>
        <v>563.60801855846205</v>
      </c>
      <c r="V51" s="229">
        <f t="shared" si="16"/>
        <v>561.82019115125433</v>
      </c>
      <c r="W51" s="229">
        <f t="shared" si="16"/>
        <v>560.02342460701072</v>
      </c>
      <c r="X51" s="229">
        <f t="shared" si="16"/>
        <v>558.21767423004587</v>
      </c>
      <c r="Y51" s="229">
        <f t="shared" si="16"/>
        <v>556.40289510119612</v>
      </c>
      <c r="Z51" s="229">
        <f t="shared" si="16"/>
        <v>554.57904207670208</v>
      </c>
      <c r="AA51" s="229">
        <f t="shared" si="16"/>
        <v>552.74606978708562</v>
      </c>
      <c r="AB51" s="229">
        <f t="shared" si="16"/>
        <v>550.90393263602118</v>
      </c>
      <c r="AC51" s="229">
        <f t="shared" si="16"/>
        <v>549.05258479920121</v>
      </c>
      <c r="AD51" s="229">
        <f t="shared" si="16"/>
        <v>547.19198022319722</v>
      </c>
      <c r="AE51" s="229">
        <f t="shared" si="16"/>
        <v>545.32207262431336</v>
      </c>
      <c r="AF51" s="229">
        <f t="shared" si="16"/>
        <v>543.44281548743493</v>
      </c>
      <c r="AG51" s="229">
        <f t="shared" si="16"/>
        <v>541.55416206487212</v>
      </c>
      <c r="AH51" s="229">
        <f t="shared" si="16"/>
        <v>539.65606537519659</v>
      </c>
      <c r="AI51" s="229">
        <f t="shared" si="16"/>
        <v>537.74847820207253</v>
      </c>
      <c r="AJ51" s="229">
        <f t="shared" si="16"/>
        <v>535.83135309308295</v>
      </c>
      <c r="AK51" s="229">
        <f>SUM(G51:AJ51)</f>
        <v>16871.433471709417</v>
      </c>
      <c r="AL51" s="188"/>
    </row>
    <row r="52" spans="2:38" ht="16.8" x14ac:dyDescent="0.4">
      <c r="B52" s="226" t="s">
        <v>130</v>
      </c>
      <c r="C52" s="226"/>
      <c r="D52" s="245"/>
      <c r="E52" s="246">
        <f>+C7/2.1*0.02*1.05*65*I10*0.05</f>
        <v>223.92500000000007</v>
      </c>
      <c r="F52" s="228" t="s">
        <v>117</v>
      </c>
      <c r="G52" s="229">
        <f t="shared" ref="G52:AJ52" si="17">$E$52</f>
        <v>223.92500000000007</v>
      </c>
      <c r="H52" s="229">
        <f t="shared" si="17"/>
        <v>223.92500000000007</v>
      </c>
      <c r="I52" s="229">
        <f t="shared" si="17"/>
        <v>223.92500000000007</v>
      </c>
      <c r="J52" s="229">
        <f t="shared" si="17"/>
        <v>223.92500000000007</v>
      </c>
      <c r="K52" s="229">
        <f t="shared" si="17"/>
        <v>223.92500000000007</v>
      </c>
      <c r="L52" s="229">
        <f t="shared" si="17"/>
        <v>223.92500000000007</v>
      </c>
      <c r="M52" s="229">
        <f t="shared" si="17"/>
        <v>223.92500000000007</v>
      </c>
      <c r="N52" s="229">
        <f t="shared" si="17"/>
        <v>223.92500000000007</v>
      </c>
      <c r="O52" s="229">
        <f t="shared" si="17"/>
        <v>223.92500000000007</v>
      </c>
      <c r="P52" s="229">
        <f t="shared" si="17"/>
        <v>223.92500000000007</v>
      </c>
      <c r="Q52" s="229">
        <f t="shared" si="17"/>
        <v>223.92500000000007</v>
      </c>
      <c r="R52" s="229">
        <f t="shared" si="17"/>
        <v>223.92500000000007</v>
      </c>
      <c r="S52" s="229">
        <f t="shared" si="17"/>
        <v>223.92500000000007</v>
      </c>
      <c r="T52" s="229">
        <f t="shared" si="17"/>
        <v>223.92500000000007</v>
      </c>
      <c r="U52" s="229">
        <f t="shared" si="17"/>
        <v>223.92500000000007</v>
      </c>
      <c r="V52" s="229">
        <f t="shared" si="17"/>
        <v>223.92500000000007</v>
      </c>
      <c r="W52" s="229">
        <f t="shared" si="17"/>
        <v>223.92500000000007</v>
      </c>
      <c r="X52" s="229">
        <f t="shared" si="17"/>
        <v>223.92500000000007</v>
      </c>
      <c r="Y52" s="229">
        <f t="shared" si="17"/>
        <v>223.92500000000007</v>
      </c>
      <c r="Z52" s="229">
        <f t="shared" si="17"/>
        <v>223.92500000000007</v>
      </c>
      <c r="AA52" s="229">
        <f t="shared" si="17"/>
        <v>223.92500000000007</v>
      </c>
      <c r="AB52" s="229">
        <f t="shared" si="17"/>
        <v>223.92500000000007</v>
      </c>
      <c r="AC52" s="229">
        <f t="shared" si="17"/>
        <v>223.92500000000007</v>
      </c>
      <c r="AD52" s="229">
        <f t="shared" si="17"/>
        <v>223.92500000000007</v>
      </c>
      <c r="AE52" s="229">
        <f t="shared" si="17"/>
        <v>223.92500000000007</v>
      </c>
      <c r="AF52" s="229">
        <f t="shared" si="17"/>
        <v>223.92500000000007</v>
      </c>
      <c r="AG52" s="229">
        <f t="shared" si="17"/>
        <v>223.92500000000007</v>
      </c>
      <c r="AH52" s="229">
        <f t="shared" si="17"/>
        <v>223.92500000000007</v>
      </c>
      <c r="AI52" s="229">
        <f t="shared" si="17"/>
        <v>223.92500000000007</v>
      </c>
      <c r="AJ52" s="229">
        <f t="shared" si="17"/>
        <v>223.92500000000007</v>
      </c>
      <c r="AK52" s="229">
        <f>SUM(G52:AJ52)</f>
        <v>6717.7500000000045</v>
      </c>
      <c r="AL52" s="188"/>
    </row>
    <row r="53" spans="2:38" x14ac:dyDescent="0.3">
      <c r="B53" s="188"/>
      <c r="C53" s="188"/>
      <c r="D53" s="188"/>
      <c r="E53" s="188"/>
      <c r="F53" s="188"/>
      <c r="G53" s="188"/>
      <c r="H53" s="188"/>
      <c r="I53" s="188"/>
      <c r="J53" s="188"/>
      <c r="K53" s="188"/>
      <c r="L53" s="188"/>
      <c r="M53" s="188"/>
      <c r="N53" s="188"/>
      <c r="O53" s="188"/>
      <c r="P53" s="188"/>
      <c r="Q53" s="188"/>
      <c r="R53" s="188"/>
      <c r="S53" s="188"/>
      <c r="T53" s="188"/>
      <c r="U53" s="188"/>
      <c r="V53" s="188"/>
      <c r="W53" s="188"/>
      <c r="X53" s="188"/>
      <c r="Y53" s="188"/>
      <c r="Z53" s="188"/>
      <c r="AA53" s="188"/>
      <c r="AB53" s="188"/>
      <c r="AC53" s="188"/>
      <c r="AD53" s="188"/>
      <c r="AE53" s="188"/>
      <c r="AF53" s="188"/>
      <c r="AG53" s="188"/>
      <c r="AH53" s="188"/>
      <c r="AI53" s="188"/>
      <c r="AJ53" s="188"/>
      <c r="AK53" s="188"/>
      <c r="AL53" s="188"/>
    </row>
    <row r="54" spans="2:38" ht="15.6" x14ac:dyDescent="0.3">
      <c r="B54" s="222" t="s">
        <v>159</v>
      </c>
      <c r="C54" s="223"/>
      <c r="D54" s="223"/>
      <c r="E54" s="223"/>
      <c r="F54" s="247">
        <f>-C10</f>
        <v>-650000</v>
      </c>
      <c r="G54" s="240">
        <f>G42-G50-G51-G52</f>
        <v>32308.091500000006</v>
      </c>
      <c r="H54" s="240">
        <f t="shared" ref="H54:AJ54" si="18">H42-H50-H51-H52</f>
        <v>32277.268750000007</v>
      </c>
      <c r="I54" s="240">
        <f t="shared" si="18"/>
        <v>32246.291886250005</v>
      </c>
      <c r="J54" s="240">
        <f t="shared" si="18"/>
        <v>32215.160138181258</v>
      </c>
      <c r="K54" s="240">
        <f t="shared" si="18"/>
        <v>32183.872731372161</v>
      </c>
      <c r="L54" s="240">
        <f t="shared" si="18"/>
        <v>32152.428887529029</v>
      </c>
      <c r="M54" s="240">
        <f t="shared" si="18"/>
        <v>32120.827824466669</v>
      </c>
      <c r="N54" s="240">
        <f t="shared" si="18"/>
        <v>32089.068756089007</v>
      </c>
      <c r="O54" s="240">
        <f t="shared" si="18"/>
        <v>32057.150892369453</v>
      </c>
      <c r="P54" s="240">
        <f t="shared" si="18"/>
        <v>32025.073439331307</v>
      </c>
      <c r="Q54" s="240">
        <f t="shared" si="18"/>
        <v>31992.835599027963</v>
      </c>
      <c r="R54" s="240">
        <f t="shared" si="18"/>
        <v>31960.436569523099</v>
      </c>
      <c r="S54" s="240">
        <f t="shared" si="18"/>
        <v>31927.875544870716</v>
      </c>
      <c r="T54" s="240">
        <f t="shared" si="18"/>
        <v>31895.151715095071</v>
      </c>
      <c r="U54" s="240">
        <f t="shared" si="18"/>
        <v>31862.264266170543</v>
      </c>
      <c r="V54" s="240">
        <f t="shared" si="18"/>
        <v>31829.212380001394</v>
      </c>
      <c r="W54" s="240">
        <f t="shared" si="18"/>
        <v>31795.995234401405</v>
      </c>
      <c r="X54" s="240">
        <f t="shared" si="18"/>
        <v>31762.612003073413</v>
      </c>
      <c r="Y54" s="240">
        <f t="shared" si="18"/>
        <v>31729.061855588781</v>
      </c>
      <c r="Z54" s="240">
        <f t="shared" si="18"/>
        <v>31695.343957366727</v>
      </c>
      <c r="AA54" s="240">
        <f t="shared" si="18"/>
        <v>31661.45746965356</v>
      </c>
      <c r="AB54" s="240">
        <f t="shared" si="18"/>
        <v>31627.401549501828</v>
      </c>
      <c r="AC54" s="240">
        <f t="shared" si="18"/>
        <v>31593.175349749337</v>
      </c>
      <c r="AD54" s="240">
        <f t="shared" si="18"/>
        <v>31558.778018998084</v>
      </c>
      <c r="AE54" s="240">
        <f t="shared" si="18"/>
        <v>31524.208701593077</v>
      </c>
      <c r="AF54" s="240">
        <f t="shared" si="18"/>
        <v>31489.466537601042</v>
      </c>
      <c r="AG54" s="240">
        <f t="shared" si="18"/>
        <v>31454.550662789046</v>
      </c>
      <c r="AH54" s="240">
        <f t="shared" si="18"/>
        <v>31419.460208602999</v>
      </c>
      <c r="AI54" s="240">
        <f t="shared" si="18"/>
        <v>31384.19430214601</v>
      </c>
      <c r="AJ54" s="240">
        <f t="shared" si="18"/>
        <v>31348.75206615674</v>
      </c>
      <c r="AK54" s="240">
        <f>SUM(F54:AJ54)</f>
        <v>305187.4687974999</v>
      </c>
      <c r="AL54" s="225"/>
    </row>
    <row r="55" spans="2:38" x14ac:dyDescent="0.3">
      <c r="B55" s="188"/>
      <c r="C55" s="188"/>
      <c r="D55" s="188"/>
      <c r="E55" s="188"/>
      <c r="F55" s="188"/>
      <c r="G55" s="212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188"/>
      <c r="W55" s="188"/>
      <c r="X55" s="188"/>
      <c r="Y55" s="188"/>
      <c r="Z55" s="188"/>
      <c r="AA55" s="188"/>
      <c r="AB55" s="188"/>
      <c r="AC55" s="188"/>
      <c r="AD55" s="188"/>
      <c r="AE55" s="188"/>
      <c r="AF55" s="188"/>
      <c r="AG55" s="188"/>
      <c r="AH55" s="188"/>
      <c r="AI55" s="188"/>
      <c r="AJ55" s="188"/>
      <c r="AK55" s="188"/>
      <c r="AL55" s="188"/>
    </row>
    <row r="56" spans="2:38" ht="15.6" x14ac:dyDescent="0.3">
      <c r="B56" s="222" t="s">
        <v>160</v>
      </c>
      <c r="C56" s="248">
        <f>+F54</f>
        <v>-650000</v>
      </c>
      <c r="D56" s="249"/>
      <c r="E56" s="249"/>
      <c r="F56" s="250"/>
      <c r="G56" s="248">
        <f>F54+G54</f>
        <v>-617691.90850000002</v>
      </c>
      <c r="H56" s="248">
        <f t="shared" ref="H56:AJ56" si="19">+G56+H54</f>
        <v>-585414.63974999997</v>
      </c>
      <c r="I56" s="248">
        <f t="shared" si="19"/>
        <v>-553168.34786374995</v>
      </c>
      <c r="J56" s="248">
        <f t="shared" si="19"/>
        <v>-520953.18772556871</v>
      </c>
      <c r="K56" s="248">
        <f t="shared" si="19"/>
        <v>-488769.31499419652</v>
      </c>
      <c r="L56" s="248">
        <f t="shared" si="19"/>
        <v>-456616.88610666752</v>
      </c>
      <c r="M56" s="248">
        <f t="shared" si="19"/>
        <v>-424496.05828220083</v>
      </c>
      <c r="N56" s="248">
        <f t="shared" si="19"/>
        <v>-392406.98952611181</v>
      </c>
      <c r="O56" s="248">
        <f t="shared" si="19"/>
        <v>-360349.83863374236</v>
      </c>
      <c r="P56" s="248">
        <f t="shared" si="19"/>
        <v>-328324.76519441104</v>
      </c>
      <c r="Q56" s="248">
        <f t="shared" si="19"/>
        <v>-296331.92959538306</v>
      </c>
      <c r="R56" s="248">
        <f t="shared" si="19"/>
        <v>-264371.49302585993</v>
      </c>
      <c r="S56" s="248">
        <f t="shared" si="19"/>
        <v>-232443.61748098923</v>
      </c>
      <c r="T56" s="248">
        <f t="shared" si="19"/>
        <v>-200548.46576589416</v>
      </c>
      <c r="U56" s="248">
        <f t="shared" si="19"/>
        <v>-168686.20149972363</v>
      </c>
      <c r="V56" s="248">
        <f t="shared" si="19"/>
        <v>-136856.98911972222</v>
      </c>
      <c r="W56" s="248">
        <f t="shared" si="19"/>
        <v>-105060.99388532082</v>
      </c>
      <c r="X56" s="248">
        <f t="shared" si="19"/>
        <v>-73298.381882247399</v>
      </c>
      <c r="Y56" s="248">
        <f t="shared" si="19"/>
        <v>-41569.320026658621</v>
      </c>
      <c r="Z56" s="248">
        <f t="shared" si="19"/>
        <v>-9873.9760692918935</v>
      </c>
      <c r="AA56" s="248">
        <f t="shared" si="19"/>
        <v>21787.481400361667</v>
      </c>
      <c r="AB56" s="248">
        <f t="shared" si="19"/>
        <v>53414.882949863495</v>
      </c>
      <c r="AC56" s="248">
        <f t="shared" si="19"/>
        <v>85008.058299612836</v>
      </c>
      <c r="AD56" s="248">
        <f t="shared" si="19"/>
        <v>116566.83631861092</v>
      </c>
      <c r="AE56" s="248">
        <f t="shared" si="19"/>
        <v>148091.04502020401</v>
      </c>
      <c r="AF56" s="248">
        <f t="shared" si="19"/>
        <v>179580.51155780506</v>
      </c>
      <c r="AG56" s="248">
        <f t="shared" si="19"/>
        <v>211035.06222059412</v>
      </c>
      <c r="AH56" s="248">
        <f t="shared" si="19"/>
        <v>242454.52242919712</v>
      </c>
      <c r="AI56" s="248">
        <f t="shared" si="19"/>
        <v>273838.71673134313</v>
      </c>
      <c r="AJ56" s="248">
        <f t="shared" si="19"/>
        <v>305187.4687974999</v>
      </c>
      <c r="AK56" s="188"/>
      <c r="AL56" s="188"/>
    </row>
    <row r="57" spans="2:38" x14ac:dyDescent="0.3">
      <c r="B57" s="188"/>
      <c r="C57" s="188"/>
      <c r="D57" s="188"/>
      <c r="E57" s="188"/>
      <c r="F57" s="188"/>
      <c r="G57" s="212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188"/>
      <c r="W57" s="188"/>
      <c r="X57" s="188"/>
      <c r="Y57" s="188"/>
      <c r="Z57" s="188"/>
      <c r="AA57" s="188"/>
      <c r="AB57" s="188"/>
      <c r="AC57" s="188"/>
      <c r="AD57" s="188"/>
      <c r="AE57" s="188"/>
      <c r="AF57" s="188"/>
      <c r="AG57" s="188"/>
      <c r="AH57" s="188"/>
      <c r="AI57" s="188"/>
      <c r="AJ57" s="188"/>
      <c r="AK57" s="188"/>
      <c r="AL57" s="188"/>
    </row>
    <row r="58" spans="2:38" x14ac:dyDescent="0.3">
      <c r="B58" s="188"/>
      <c r="C58" s="188"/>
      <c r="D58" s="188"/>
      <c r="E58" s="188"/>
      <c r="F58" s="188"/>
      <c r="G58" s="189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188"/>
      <c r="W58" s="188"/>
      <c r="X58" s="188"/>
      <c r="Y58" s="188"/>
      <c r="Z58" s="188"/>
      <c r="AA58" s="188"/>
      <c r="AB58" s="188"/>
      <c r="AC58" s="188"/>
      <c r="AD58" s="188"/>
      <c r="AE58" s="188"/>
      <c r="AF58" s="188"/>
      <c r="AG58" s="188"/>
      <c r="AH58" s="188"/>
      <c r="AI58" s="188"/>
      <c r="AJ58" s="188"/>
      <c r="AK58" s="188"/>
      <c r="AL58" s="188"/>
    </row>
    <row r="59" spans="2:38" ht="15.6" x14ac:dyDescent="0.3">
      <c r="B59" s="222" t="s">
        <v>161</v>
      </c>
      <c r="C59" s="223"/>
      <c r="D59" s="223"/>
      <c r="E59" s="223"/>
      <c r="F59" s="223"/>
      <c r="G59" s="251">
        <f>AK54</f>
        <v>305187.4687974999</v>
      </c>
      <c r="H59" s="252"/>
      <c r="I59" s="252"/>
      <c r="J59" s="252"/>
      <c r="K59" s="252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25"/>
    </row>
    <row r="60" spans="2:38" ht="15.6" x14ac:dyDescent="0.3">
      <c r="B60" s="188"/>
      <c r="C60" s="188"/>
      <c r="D60" s="188"/>
      <c r="E60" s="188"/>
      <c r="F60" s="188"/>
      <c r="G60" s="189"/>
      <c r="H60" s="252"/>
      <c r="I60" s="252"/>
      <c r="J60" s="252"/>
      <c r="K60" s="252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2"/>
      <c r="W60" s="252"/>
      <c r="X60" s="252"/>
      <c r="Y60" s="252"/>
      <c r="Z60" s="252"/>
      <c r="AA60" s="252"/>
      <c r="AB60" s="252"/>
      <c r="AC60" s="252"/>
      <c r="AD60" s="252"/>
      <c r="AE60" s="252"/>
      <c r="AF60" s="252"/>
      <c r="AG60" s="252"/>
      <c r="AH60" s="252"/>
      <c r="AI60" s="252"/>
      <c r="AJ60" s="252"/>
      <c r="AK60" s="252"/>
      <c r="AL60" s="188"/>
    </row>
    <row r="61" spans="2:38" ht="15.6" x14ac:dyDescent="0.3">
      <c r="B61" s="188"/>
      <c r="C61" s="188"/>
      <c r="D61" s="188"/>
      <c r="E61" s="188"/>
      <c r="F61" s="188"/>
      <c r="G61" s="189"/>
      <c r="H61" s="252"/>
      <c r="I61" s="252"/>
      <c r="J61" s="252"/>
      <c r="K61" s="252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2"/>
      <c r="W61" s="252"/>
      <c r="X61" s="252"/>
      <c r="Y61" s="252"/>
      <c r="Z61" s="252"/>
      <c r="AA61" s="252"/>
      <c r="AB61" s="252"/>
      <c r="AC61" s="252"/>
      <c r="AD61" s="252"/>
      <c r="AE61" s="252"/>
      <c r="AF61" s="252"/>
      <c r="AG61" s="252"/>
      <c r="AH61" s="252"/>
      <c r="AI61" s="252"/>
      <c r="AJ61" s="252"/>
      <c r="AK61" s="252"/>
      <c r="AL61" s="188"/>
    </row>
    <row r="62" spans="2:38" ht="15.6" x14ac:dyDescent="0.3">
      <c r="B62" s="222" t="s">
        <v>162</v>
      </c>
      <c r="C62" s="223"/>
      <c r="D62" s="223"/>
      <c r="E62" s="223"/>
      <c r="F62" s="223"/>
      <c r="G62" s="253">
        <f>G42/C8</f>
        <v>5.6517692307692317E-2</v>
      </c>
      <c r="H62" s="225"/>
      <c r="I62" s="254"/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</row>
    <row r="63" spans="2:38" ht="15" thickBot="1" x14ac:dyDescent="0.35">
      <c r="B63" s="188"/>
      <c r="C63" s="188"/>
      <c r="D63" s="188"/>
      <c r="E63" s="188"/>
      <c r="F63" s="188"/>
      <c r="G63" s="189"/>
      <c r="H63" s="191"/>
      <c r="I63" s="191"/>
      <c r="J63" s="191"/>
      <c r="K63" s="191"/>
      <c r="L63" s="191"/>
      <c r="M63" s="191"/>
      <c r="N63" s="191"/>
      <c r="O63" s="191"/>
      <c r="P63" s="191"/>
      <c r="Q63" s="191"/>
      <c r="R63" s="191"/>
      <c r="S63" s="191"/>
      <c r="T63" s="191"/>
      <c r="U63" s="191"/>
      <c r="V63" s="188"/>
      <c r="W63" s="188"/>
      <c r="X63" s="188"/>
      <c r="Y63" s="188"/>
      <c r="Z63" s="188"/>
      <c r="AA63" s="188"/>
      <c r="AB63" s="188"/>
      <c r="AC63" s="188"/>
      <c r="AD63" s="188"/>
      <c r="AE63" s="188"/>
      <c r="AF63" s="188"/>
      <c r="AG63" s="188"/>
      <c r="AH63" s="188"/>
      <c r="AI63" s="188"/>
      <c r="AJ63" s="188"/>
      <c r="AK63" s="188"/>
      <c r="AL63" s="188"/>
    </row>
    <row r="64" spans="2:38" ht="16.2" thickBot="1" x14ac:dyDescent="0.35">
      <c r="B64" s="255" t="s">
        <v>163</v>
      </c>
      <c r="C64" s="256"/>
      <c r="D64" s="256"/>
      <c r="E64" s="256"/>
      <c r="F64" s="256"/>
      <c r="G64" s="257">
        <f>G54/C10</f>
        <v>4.9704756153846161E-2</v>
      </c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</row>
    <row r="65" spans="2:38" x14ac:dyDescent="0.3">
      <c r="B65" s="188"/>
      <c r="C65" s="188"/>
      <c r="D65" s="188"/>
      <c r="E65" s="188"/>
      <c r="F65" s="188"/>
      <c r="G65" s="189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  <c r="S65" s="191"/>
      <c r="T65" s="191"/>
      <c r="U65" s="191"/>
      <c r="V65" s="188"/>
      <c r="W65" s="188"/>
      <c r="X65" s="188"/>
      <c r="Y65" s="188"/>
      <c r="Z65" s="188"/>
      <c r="AA65" s="188"/>
      <c r="AB65" s="188"/>
      <c r="AC65" s="188"/>
      <c r="AD65" s="188"/>
      <c r="AE65" s="188"/>
      <c r="AF65" s="188"/>
      <c r="AG65" s="188"/>
      <c r="AH65" s="188"/>
      <c r="AI65" s="188"/>
      <c r="AJ65" s="188"/>
      <c r="AK65" s="188"/>
      <c r="AL65" s="188"/>
    </row>
    <row r="66" spans="2:38" ht="15.6" x14ac:dyDescent="0.3">
      <c r="B66" s="258" t="s">
        <v>164</v>
      </c>
      <c r="C66" s="259"/>
      <c r="D66" s="259"/>
      <c r="E66" s="259"/>
      <c r="F66" s="259"/>
      <c r="G66" s="260">
        <f>COUNTIF(G56:AJ56,"&lt;0")+1</f>
        <v>21</v>
      </c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</row>
    <row r="67" spans="2:38" x14ac:dyDescent="0.3">
      <c r="B67" s="261"/>
      <c r="C67" s="262"/>
      <c r="D67" s="262"/>
      <c r="E67" s="262"/>
      <c r="F67" s="262"/>
      <c r="G67" s="263"/>
      <c r="H67" s="188"/>
      <c r="I67" s="188"/>
      <c r="J67" s="188"/>
      <c r="K67" s="188"/>
      <c r="L67" s="188"/>
      <c r="M67" s="188"/>
      <c r="N67" s="188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88"/>
      <c r="AA67" s="188"/>
      <c r="AB67" s="188"/>
      <c r="AC67" s="188"/>
      <c r="AD67" s="188"/>
      <c r="AE67" s="188"/>
      <c r="AF67" s="188"/>
      <c r="AG67" s="188"/>
      <c r="AH67" s="188"/>
      <c r="AI67" s="188"/>
      <c r="AJ67" s="188"/>
      <c r="AK67" s="188"/>
      <c r="AL67" s="188"/>
    </row>
    <row r="68" spans="2:38" x14ac:dyDescent="0.3">
      <c r="B68" s="219" t="s">
        <v>165</v>
      </c>
      <c r="C68" s="188"/>
      <c r="D68" s="188"/>
      <c r="E68" s="188"/>
      <c r="F68" s="188"/>
      <c r="G68" s="188"/>
      <c r="H68" s="188"/>
      <c r="I68" s="188"/>
      <c r="J68" s="188"/>
      <c r="K68" s="188"/>
      <c r="L68" s="188"/>
      <c r="M68" s="188"/>
      <c r="N68" s="188"/>
      <c r="O68" s="188"/>
      <c r="P68" s="188"/>
      <c r="Q68" s="188"/>
      <c r="R68" s="188"/>
      <c r="S68" s="188"/>
      <c r="T68" s="188"/>
      <c r="U68" s="188"/>
      <c r="V68" s="188"/>
      <c r="W68" s="188"/>
      <c r="X68" s="188"/>
      <c r="Y68" s="188"/>
      <c r="Z68" s="188"/>
      <c r="AA68" s="188"/>
      <c r="AB68" s="188"/>
      <c r="AC68" s="188"/>
      <c r="AD68" s="188"/>
      <c r="AE68" s="188"/>
      <c r="AF68" s="188"/>
      <c r="AG68" s="188"/>
      <c r="AH68" s="188"/>
      <c r="AI68" s="188"/>
      <c r="AJ68" s="188"/>
      <c r="AK68" s="188"/>
      <c r="AL68" s="188"/>
    </row>
    <row r="69" spans="2:38" x14ac:dyDescent="0.3">
      <c r="B69" s="219" t="s">
        <v>166</v>
      </c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  <c r="R69" s="188"/>
      <c r="S69" s="188"/>
      <c r="T69" s="188"/>
      <c r="U69" s="188"/>
      <c r="V69" s="188"/>
      <c r="W69" s="188"/>
      <c r="X69" s="188"/>
      <c r="Y69" s="188"/>
      <c r="Z69" s="188"/>
      <c r="AA69" s="188"/>
      <c r="AB69" s="188"/>
      <c r="AC69" s="188"/>
      <c r="AD69" s="188"/>
      <c r="AE69" s="188"/>
      <c r="AF69" s="188"/>
      <c r="AG69" s="188"/>
      <c r="AH69" s="188"/>
      <c r="AI69" s="188"/>
      <c r="AJ69" s="188"/>
      <c r="AK69" s="188"/>
      <c r="AL69" s="188"/>
    </row>
    <row r="70" spans="2:38" x14ac:dyDescent="0.3">
      <c r="B70" s="219" t="s">
        <v>167</v>
      </c>
      <c r="C70" s="188"/>
      <c r="D70" s="188"/>
      <c r="E70" s="188"/>
      <c r="F70" s="188"/>
      <c r="G70" s="188"/>
      <c r="H70" s="188"/>
      <c r="I70" s="188"/>
      <c r="J70" s="188"/>
      <c r="K70" s="188"/>
      <c r="L70" s="188"/>
      <c r="M70" s="188"/>
      <c r="N70" s="188"/>
      <c r="O70" s="188"/>
      <c r="P70" s="188"/>
      <c r="Q70" s="188"/>
      <c r="R70" s="188"/>
      <c r="S70" s="188"/>
      <c r="T70" s="188"/>
      <c r="U70" s="188"/>
      <c r="V70" s="188"/>
      <c r="W70" s="188"/>
      <c r="X70" s="188"/>
      <c r="Y70" s="188"/>
      <c r="Z70" s="188"/>
      <c r="AA70" s="188"/>
      <c r="AB70" s="188"/>
      <c r="AC70" s="188"/>
      <c r="AD70" s="188"/>
      <c r="AE70" s="188"/>
      <c r="AF70" s="188"/>
      <c r="AG70" s="188"/>
      <c r="AH70" s="188"/>
      <c r="AI70" s="188"/>
      <c r="AJ70" s="188"/>
      <c r="AK70" s="188"/>
      <c r="AL70" s="188"/>
    </row>
    <row r="71" spans="2:38" x14ac:dyDescent="0.3">
      <c r="B71" s="219" t="s">
        <v>168</v>
      </c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  <c r="R71" s="188"/>
      <c r="S71" s="188"/>
      <c r="T71" s="188"/>
      <c r="U71" s="188"/>
      <c r="V71" s="188"/>
      <c r="W71" s="188"/>
      <c r="X71" s="188"/>
      <c r="Y71" s="188"/>
      <c r="Z71" s="188"/>
      <c r="AA71" s="188"/>
      <c r="AB71" s="188"/>
      <c r="AC71" s="188"/>
      <c r="AD71" s="188"/>
      <c r="AE71" s="188"/>
      <c r="AF71" s="188"/>
      <c r="AG71" s="188"/>
      <c r="AH71" s="188"/>
      <c r="AI71" s="188"/>
      <c r="AJ71" s="188"/>
      <c r="AK71" s="188"/>
      <c r="AL71" s="188"/>
    </row>
    <row r="72" spans="2:38" x14ac:dyDescent="0.3">
      <c r="B72" s="264"/>
      <c r="C72" s="188"/>
      <c r="D72" s="188"/>
      <c r="E72" s="188"/>
      <c r="F72" s="188"/>
      <c r="G72" s="188"/>
      <c r="H72" s="188"/>
      <c r="I72" s="188"/>
      <c r="J72" s="188"/>
      <c r="K72" s="188"/>
      <c r="L72" s="188"/>
      <c r="M72" s="188"/>
      <c r="N72" s="188"/>
      <c r="O72" s="188"/>
      <c r="P72" s="188"/>
      <c r="Q72" s="188"/>
      <c r="R72" s="188"/>
      <c r="S72" s="188"/>
      <c r="T72" s="188"/>
      <c r="U72" s="188"/>
      <c r="V72" s="188"/>
      <c r="W72" s="188"/>
      <c r="X72" s="188"/>
      <c r="Y72" s="188"/>
      <c r="Z72" s="188"/>
      <c r="AA72" s="188"/>
      <c r="AB72" s="188"/>
      <c r="AC72" s="188"/>
      <c r="AD72" s="188"/>
      <c r="AE72" s="188"/>
      <c r="AF72" s="188"/>
      <c r="AG72" s="188"/>
      <c r="AH72" s="188"/>
      <c r="AI72" s="188"/>
      <c r="AJ72" s="188"/>
      <c r="AK72" s="188"/>
      <c r="AL72" s="188"/>
    </row>
  </sheetData>
  <dataValidations count="1">
    <dataValidation type="list" allowBlank="1" showInputMessage="1" showErrorMessage="1" sqref="C17:C21" xr:uid="{EC07B0E0-6C6E-46C4-8028-E990FF1CC4AA}">
      <formula1>"180,200"</formula1>
    </dataValidation>
  </dataValidations>
  <hyperlinks>
    <hyperlink ref="D11" r:id="rId1" xr:uid="{D7D8EA18-806A-49BB-A4D9-C0F1B2C28A86}"/>
  </hyperlinks>
  <pageMargins left="0.7" right="0.7" top="0.75" bottom="0.75" header="0.3" footer="0.3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I35"/>
  <sheetViews>
    <sheetView zoomScale="60" zoomScaleNormal="60" workbookViewId="0">
      <selection activeCell="D24" sqref="D24"/>
    </sheetView>
  </sheetViews>
  <sheetFormatPr defaultColWidth="9.109375" defaultRowHeight="13.8" x14ac:dyDescent="0.3"/>
  <cols>
    <col min="1" max="1" width="11.6640625" style="48" customWidth="1"/>
    <col min="2" max="2" width="47.21875" style="48" customWidth="1"/>
    <col min="3" max="3" width="41.5546875" style="48" customWidth="1"/>
    <col min="4" max="6" width="12.88671875" style="48" bestFit="1" customWidth="1"/>
    <col min="7" max="7" width="13.109375" style="48" customWidth="1"/>
    <col min="8" max="8" width="20.6640625" style="48" bestFit="1" customWidth="1"/>
    <col min="9" max="9" width="15.109375" style="48" bestFit="1" customWidth="1"/>
    <col min="10" max="10" width="9.109375" style="48"/>
    <col min="11" max="11" width="11.6640625" style="48" bestFit="1" customWidth="1"/>
    <col min="12" max="16384" width="9.109375" style="48"/>
  </cols>
  <sheetData>
    <row r="2" spans="2:4" ht="14.4" thickBot="1" x14ac:dyDescent="0.35">
      <c r="B2" s="360" t="s">
        <v>54</v>
      </c>
      <c r="C2" s="360"/>
      <c r="D2" s="360"/>
    </row>
    <row r="3" spans="2:4" ht="53.4" thickBot="1" x14ac:dyDescent="0.35">
      <c r="B3" s="100" t="s">
        <v>55</v>
      </c>
      <c r="C3" s="101" t="s">
        <v>56</v>
      </c>
      <c r="D3" s="102" t="s">
        <v>57</v>
      </c>
    </row>
    <row r="4" spans="2:4" ht="14.4" thickBot="1" x14ac:dyDescent="0.35">
      <c r="B4" s="103"/>
      <c r="C4" s="103"/>
      <c r="D4" s="103"/>
    </row>
    <row r="5" spans="2:4" ht="40.200000000000003" thickBot="1" x14ac:dyDescent="0.35">
      <c r="B5" s="104" t="s">
        <v>58</v>
      </c>
      <c r="C5" s="105" t="s">
        <v>59</v>
      </c>
      <c r="D5" s="106">
        <v>96.3</v>
      </c>
    </row>
    <row r="6" spans="2:4" ht="53.4" thickBot="1" x14ac:dyDescent="0.35">
      <c r="B6" s="104" t="s">
        <v>60</v>
      </c>
      <c r="C6" s="105" t="s">
        <v>61</v>
      </c>
      <c r="D6" s="106">
        <v>51.1</v>
      </c>
    </row>
    <row r="7" spans="2:4" ht="14.4" thickBot="1" x14ac:dyDescent="0.35">
      <c r="B7" s="104" t="s">
        <v>62</v>
      </c>
      <c r="C7" s="105" t="s">
        <v>61</v>
      </c>
      <c r="D7" s="106">
        <v>51.1</v>
      </c>
    </row>
    <row r="8" spans="2:4" ht="14.4" thickBot="1" x14ac:dyDescent="0.35">
      <c r="B8" s="104" t="s">
        <v>63</v>
      </c>
      <c r="C8" s="105" t="s">
        <v>61</v>
      </c>
      <c r="D8" s="107">
        <v>40.700000000000003</v>
      </c>
    </row>
    <row r="9" spans="2:4" ht="14.4" thickBot="1" x14ac:dyDescent="0.35">
      <c r="B9" s="104" t="s">
        <v>64</v>
      </c>
      <c r="C9" s="105" t="s">
        <v>61</v>
      </c>
      <c r="D9" s="106">
        <v>53.4</v>
      </c>
    </row>
    <row r="10" spans="2:4" x14ac:dyDescent="0.3">
      <c r="B10" s="318" t="s">
        <v>65</v>
      </c>
      <c r="C10" s="108" t="s">
        <v>66</v>
      </c>
      <c r="D10" s="107">
        <v>158.9</v>
      </c>
    </row>
    <row r="11" spans="2:4" x14ac:dyDescent="0.3">
      <c r="B11" s="319"/>
      <c r="C11" s="109" t="s">
        <v>67</v>
      </c>
      <c r="D11" s="110">
        <v>109</v>
      </c>
    </row>
    <row r="12" spans="2:4" x14ac:dyDescent="0.3">
      <c r="B12" s="319"/>
      <c r="C12" s="109" t="s">
        <v>68</v>
      </c>
      <c r="D12" s="110">
        <v>68.5</v>
      </c>
    </row>
    <row r="13" spans="2:4" ht="14.4" thickBot="1" x14ac:dyDescent="0.35">
      <c r="B13" s="320"/>
      <c r="C13" s="111" t="s">
        <v>69</v>
      </c>
      <c r="D13" s="112">
        <v>59.2</v>
      </c>
    </row>
    <row r="14" spans="2:4" ht="14.4" thickBot="1" x14ac:dyDescent="0.35">
      <c r="B14" s="104" t="s">
        <v>70</v>
      </c>
      <c r="C14" s="105" t="s">
        <v>61</v>
      </c>
      <c r="D14" s="106">
        <v>40.700000000000003</v>
      </c>
    </row>
    <row r="22" spans="2:9" ht="15.6" x14ac:dyDescent="0.3">
      <c r="B22" s="49"/>
      <c r="C22" s="50"/>
      <c r="D22" s="50"/>
      <c r="E22" s="50"/>
      <c r="F22" s="50"/>
      <c r="G22" s="50"/>
      <c r="H22" s="50"/>
      <c r="I22" s="51"/>
    </row>
    <row r="23" spans="2:9" x14ac:dyDescent="0.3">
      <c r="B23" s="346"/>
      <c r="C23" s="347"/>
      <c r="D23" s="347"/>
      <c r="E23" s="347"/>
      <c r="F23" s="347"/>
      <c r="G23" s="347"/>
      <c r="H23" s="347"/>
      <c r="I23" s="347"/>
    </row>
    <row r="24" spans="2:9" x14ac:dyDescent="0.3">
      <c r="B24" s="347"/>
      <c r="C24" s="347"/>
      <c r="D24" s="347"/>
      <c r="E24" s="347"/>
      <c r="F24" s="347"/>
      <c r="G24" s="347"/>
      <c r="H24" s="347"/>
      <c r="I24" s="347"/>
    </row>
    <row r="25" spans="2:9" x14ac:dyDescent="0.3">
      <c r="B25" s="347"/>
      <c r="C25" s="359"/>
      <c r="D25" s="359"/>
      <c r="E25" s="347"/>
      <c r="F25" s="347"/>
      <c r="G25" s="347"/>
      <c r="H25" s="347"/>
      <c r="I25" s="347"/>
    </row>
    <row r="26" spans="2:9" x14ac:dyDescent="0.3">
      <c r="B26" s="347"/>
      <c r="C26" s="347"/>
      <c r="D26" s="347"/>
      <c r="E26" s="347"/>
      <c r="F26" s="348"/>
      <c r="G26" s="348"/>
      <c r="H26" s="348"/>
      <c r="I26" s="348"/>
    </row>
    <row r="27" spans="2:9" ht="14.4" x14ac:dyDescent="0.3">
      <c r="B27" s="349"/>
      <c r="C27" s="350"/>
      <c r="D27" s="350"/>
      <c r="E27" s="350"/>
      <c r="F27" s="350"/>
      <c r="G27" s="350"/>
      <c r="H27" s="351"/>
      <c r="I27" s="352"/>
    </row>
    <row r="28" spans="2:9" x14ac:dyDescent="0.3">
      <c r="B28" s="353"/>
      <c r="C28" s="350"/>
      <c r="D28" s="350"/>
      <c r="E28" s="350"/>
      <c r="F28" s="350"/>
      <c r="G28" s="350"/>
      <c r="H28" s="351"/>
      <c r="I28" s="352"/>
    </row>
    <row r="29" spans="2:9" x14ac:dyDescent="0.3">
      <c r="B29" s="353"/>
      <c r="C29" s="350"/>
      <c r="D29" s="350"/>
      <c r="E29" s="350"/>
      <c r="F29" s="350"/>
      <c r="G29" s="350"/>
      <c r="H29" s="351"/>
      <c r="I29" s="352"/>
    </row>
    <row r="30" spans="2:9" x14ac:dyDescent="0.3">
      <c r="B30" s="353"/>
      <c r="C30" s="350"/>
      <c r="D30" s="350"/>
      <c r="E30" s="350"/>
      <c r="F30" s="350"/>
      <c r="G30" s="350"/>
      <c r="H30" s="351"/>
      <c r="I30" s="352"/>
    </row>
    <row r="31" spans="2:9" x14ac:dyDescent="0.3">
      <c r="B31" s="347"/>
      <c r="C31" s="347"/>
      <c r="D31" s="347"/>
      <c r="E31" s="347"/>
      <c r="F31" s="347"/>
      <c r="G31" s="347"/>
      <c r="H31" s="347"/>
      <c r="I31" s="347"/>
    </row>
    <row r="32" spans="2:9" ht="17.399999999999999" x14ac:dyDescent="0.35">
      <c r="B32" s="354"/>
      <c r="C32" s="354"/>
      <c r="D32" s="354"/>
      <c r="E32" s="354"/>
      <c r="F32" s="354"/>
      <c r="G32" s="354"/>
      <c r="H32" s="354"/>
      <c r="I32" s="355"/>
    </row>
    <row r="33" spans="2:9" ht="17.399999999999999" x14ac:dyDescent="0.35">
      <c r="B33" s="347"/>
      <c r="C33" s="347"/>
      <c r="D33" s="347"/>
      <c r="E33" s="347"/>
      <c r="F33" s="347"/>
      <c r="G33" s="347"/>
      <c r="H33" s="354"/>
      <c r="I33" s="356"/>
    </row>
    <row r="35" spans="2:9" x14ac:dyDescent="0.3">
      <c r="I35" s="75"/>
    </row>
  </sheetData>
  <mergeCells count="2">
    <mergeCell ref="C25:D25"/>
    <mergeCell ref="B2:D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23</vt:i4>
      </vt:variant>
    </vt:vector>
  </HeadingPairs>
  <TitlesOfParts>
    <vt:vector size="23" baseType="lpstr">
      <vt:lpstr>Curva durate</vt:lpstr>
      <vt:lpstr>Producibilità Condomini Frais</vt:lpstr>
      <vt:lpstr>Producibilità Vasca di carico F</vt:lpstr>
      <vt:lpstr>Producibilità acque Frais varia</vt:lpstr>
      <vt:lpstr>Producibilità acque Frais</vt:lpstr>
      <vt:lpstr>Producibilità acque Ramats</vt:lpstr>
      <vt:lpstr>Producibilità Grange Soubeirand</vt:lpstr>
      <vt:lpstr>max energia e costi Acque F.v</vt:lpstr>
      <vt:lpstr>max energia e costi Acque Frais</vt:lpstr>
      <vt:lpstr>max energia e costi Ramats</vt:lpstr>
      <vt:lpstr>max energia e costi Condomini</vt:lpstr>
      <vt:lpstr>max energia vasca di carico F</vt:lpstr>
      <vt:lpstr>max energia e costi Soubeirand</vt:lpstr>
      <vt:lpstr>Piano economico Condomini Frais</vt:lpstr>
      <vt:lpstr>Piano economico Vasca di carico</vt:lpstr>
      <vt:lpstr>Piano economico acque Frais var</vt:lpstr>
      <vt:lpstr>Piano economico acque Frais</vt:lpstr>
      <vt:lpstr>Piano economico Ramats</vt:lpstr>
      <vt:lpstr>Piano economico Grange Soubeira</vt:lpstr>
      <vt:lpstr>Piano economico Touron</vt:lpstr>
      <vt:lpstr>Piano economico Mollieres</vt:lpstr>
      <vt:lpstr>Piano economico Combascura</vt:lpstr>
      <vt:lpstr>Prezzi minimi garantiti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Luca Magni</dc:creator>
  <cp:lastModifiedBy>Alberto</cp:lastModifiedBy>
  <cp:lastPrinted>2019-05-08T15:48:20Z</cp:lastPrinted>
  <dcterms:created xsi:type="dcterms:W3CDTF">2014-07-28T12:50:35Z</dcterms:created>
  <dcterms:modified xsi:type="dcterms:W3CDTF">2022-10-05T13:15:37Z</dcterms:modified>
</cp:coreProperties>
</file>